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calcChain.xml" ContentType="application/vnd.openxmlformats-officedocument.spreadsheetml.calcChain+xml"/>
  <Override PartName="/docMetadata/LabelInfo.xml" ContentType="application/vnd.ms-office.classificationlabels+xml"/>
  <Override PartName="/docProps/core.xml" ContentType="application/vnd.openxmlformats-package.core-properties+xml"/>
  <Override PartName="/xl/externalLinks/externalLink3.xml" ContentType="application/vnd.openxmlformats-officedocument.spreadsheetml.externalLink+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filterPrivacy="1"/>
  <bookViews>
    <workbookView xWindow="-108" yWindow="-108" windowWidth="23256" windowHeight="12720" tabRatio="715" xr2:uid="{C33EE7C8-93EC-4D9E-A71C-2F970598AD61}"/>
  </bookViews>
  <sheets>
    <sheet name="表紙" sheetId="63" r:id="rId1"/>
    <sheet name="補足資料3-1" sheetId="64" r:id="rId2"/>
    <sheet name="補足資料3-2" sheetId="58" r:id="rId3"/>
    <sheet name="補足資料3-3" sheetId="59" r:id="rId4"/>
    <sheet name="補足資料3-4" sheetId="4" r:id="rId5"/>
    <sheet name="補足資料3-5" sheetId="1" r:id="rId6"/>
    <sheet name="補足資料3-6" sheetId="62" r:id="rId7"/>
    <sheet name="補足資料3-7" sheetId="53" r:id="rId8"/>
    <sheet name="補足資料3-8" sheetId="65"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s>
  <definedNames>
    <definedName name="__n640" hidden="1">{"'ＥＤＩ'!$H$5:$I$6"}</definedName>
    <definedName name="_Fill" localSheetId="8" hidden="1">#REF!</definedName>
    <definedName name="_Fill" hidden="1">#REF!</definedName>
    <definedName name="_xlnm._FilterDatabase" localSheetId="6" hidden="1">'補足資料3-6'!$B$5:$V$56</definedName>
    <definedName name="_xlnm._FilterDatabase" localSheetId="7" hidden="1">'補足資料3-7'!$B$4:$V$59</definedName>
    <definedName name="_xlnm._FilterDatabase" localSheetId="8" hidden="1">'補足資料3-8'!$C$3:$F$73</definedName>
    <definedName name="_xlnm._FilterDatabase" hidden="1">'[1]3.3.99.008'!$B$8:$L$22</definedName>
    <definedName name="_Order1" hidden="1">255</definedName>
    <definedName name="_ｐｂ14">[2]品質状況_日本人詳細!$J$16</definedName>
    <definedName name="_pb15">[2]品質状況_日本人詳細!$J$44</definedName>
    <definedName name="_pb16">[2]品質状況_日本人詳細!$J$51</definedName>
    <definedName name="_pb17">[2]品質状況_日本人詳細!$J$56</definedName>
    <definedName name="_pb18">[2]品質状況_日本人詳細!$J$57</definedName>
    <definedName name="_pb19">[2]品質状況_日本人詳細!$J$70</definedName>
    <definedName name="_pb20">[2]品質状況_日本人詳細!$J$80</definedName>
    <definedName name="_pb21">[2]品質状況_日本人詳細!$J$84</definedName>
    <definedName name="_pb22">[2]品質状況_日本人詳細!$J$90</definedName>
    <definedName name="_pb221">[2]品質状況_日本人詳細!$J$84</definedName>
    <definedName name="_pb23">[2]品質状況_日本人詳細!$J$93</definedName>
    <definedName name="_pb24">[2]品質状況_日本人詳細!$J$118</definedName>
    <definedName name="_pb25">[2]品質状況_日本人詳細!$J$119</definedName>
    <definedName name="_pb26">[2]品質状況_日本人詳細!$J$122</definedName>
    <definedName name="_pc14">[2]品質状況_日本人詳細!$G$16</definedName>
    <definedName name="_pc15">[2]品質状況_日本人詳細!$G$44</definedName>
    <definedName name="_pc16">[2]品質状況_日本人詳細!$G$51</definedName>
    <definedName name="_pc17">[2]品質状況_日本人詳細!$G$56</definedName>
    <definedName name="_pc18">[2]品質状況_日本人詳細!$G$57</definedName>
    <definedName name="_pc19">[2]品質状況_日本人詳細!$G$70</definedName>
    <definedName name="_pc20">[2]品質状況_日本人詳細!$G$80</definedName>
    <definedName name="_pc21">[2]品質状況_日本人詳細!$G$84</definedName>
    <definedName name="_pc22">[2]品質状況_日本人詳細!$G$90</definedName>
    <definedName name="_pc23">[2]品質状況_日本人詳細!$G$93</definedName>
    <definedName name="_pc24">[2]品質状況_日本人詳細!$G$118</definedName>
    <definedName name="_pc25">[2]品質状況_日本人詳細!$G$119</definedName>
    <definedName name="_pc26">[2]品質状況_日本人詳細!$G$122</definedName>
    <definedName name="_pcl14">[2]品質状況_日本人詳細!$G$16</definedName>
    <definedName name="_Sort" hidden="1">#REF!</definedName>
    <definedName name="_xx1" localSheetId="8" hidden="1">{"'フローチャート'!$A$1:$AO$191"}</definedName>
    <definedName name="_xx1" hidden="1">{"'フローチャート'!$A$1:$AO$191"}</definedName>
    <definedName name="\C">#REF!</definedName>
    <definedName name="\D">#REF!</definedName>
    <definedName name="\F">#REF!</definedName>
    <definedName name="\G">#REF!</definedName>
    <definedName name="\H">#REF!</definedName>
    <definedName name="\L">#REF!</definedName>
    <definedName name="\M">#REF!</definedName>
    <definedName name="\P">#REF!</definedName>
    <definedName name="\R">#REF!</definedName>
    <definedName name="\S">#REF!</definedName>
    <definedName name="【原因コード】">#REF!</definedName>
    <definedName name="【現象分類】">#REF!</definedName>
    <definedName name="【摘出手段】">#REF!</definedName>
    <definedName name="【不良形態】">#REF!</definedName>
    <definedName name="【問題分類】">#REF!</definedName>
    <definedName name="【要因コード】">#REF!</definedName>
    <definedName name="a" localSheetId="8" hidden="1">{"'フローチャート'!$A$1:$AO$191"}</definedName>
    <definedName name="a" hidden="1">{"'フローチャート'!$A$1:$AO$191"}</definedName>
    <definedName name="aa" localSheetId="8" hidden="1">{"'フローチャート'!$A$1:$AO$191"}</definedName>
    <definedName name="aa" hidden="1">{"'フローチャート'!$A$1:$AO$191"}</definedName>
    <definedName name="aaa" localSheetId="8" hidden="1">{"'フローチャート'!$A$1:$AO$191"}</definedName>
    <definedName name="aaa" hidden="1">{"'フローチャート'!$A$1:$AO$191"}</definedName>
    <definedName name="adqtqert" hidden="1">#REF!</definedName>
    <definedName name="cb_cancel">"ボタン 4"</definedName>
    <definedName name="cb_ok">"ボタン 2"</definedName>
    <definedName name="CCB">[2]テスト品質指標!$E$5</definedName>
    <definedName name="CCC">[2]テスト品質指標!$D$5</definedName>
    <definedName name="CSB">[2]テスト品質指標!$G$5</definedName>
    <definedName name="CSC">[2]テスト品質指標!$F$5</definedName>
    <definedName name="CUB">[2]テスト品質指標!$C$5</definedName>
    <definedName name="CUC">[2]テスト品質指標!$B$5</definedName>
    <definedName name="ｄ" localSheetId="8" hidden="1">{"'フローチャート'!$A$1:$AO$191"}</definedName>
    <definedName name="ｄ" hidden="1">{"'フローチャート'!$A$1:$AO$191"}</definedName>
    <definedName name="_xlnm.Database">#REF!</definedName>
    <definedName name="ＤＢ">[3]w!$A:$AT</definedName>
    <definedName name="EXEMAN_ASYSCODE">#REF!</definedName>
    <definedName name="H" localSheetId="8" hidden="1">{"'フローチャート'!$A$1:$AO$191"}</definedName>
    <definedName name="H" hidden="1">{"'フローチャート'!$A$1:$AO$191"}</definedName>
    <definedName name="HTML_CodePage" hidden="1">932</definedName>
    <definedName name="HTML_Control" localSheetId="8" hidden="1">{"'フローチャート'!$A$1:$AO$191"}</definedName>
    <definedName name="HTML_Control" hidden="1">{"'フローチャート'!$A$1:$AO$191"}</definedName>
    <definedName name="HTML_Control2" localSheetId="8" hidden="1">{"'端末一覧'!$B$2:$N$25","'システムテスト進捗管理表'!$B$1:$CF$183"}</definedName>
    <definedName name="HTML_Control2" hidden="1">{"'端末一覧'!$B$2:$N$25","'システムテスト進捗管理表'!$B$1:$CF$183"}</definedName>
    <definedName name="HTML_Description" hidden="1">""</definedName>
    <definedName name="HTML_Email" hidden="1">""</definedName>
    <definedName name="HTML_Header" hidden="1">"フローチャート"</definedName>
    <definedName name="HTML_LastUpdate" hidden="1">"00/07/22"</definedName>
    <definedName name="HTML_LineAfter" hidden="1">FALSE</definedName>
    <definedName name="HTML_LineBefore" hidden="1">FALSE</definedName>
    <definedName name="HTML_Name" hidden="1">"三井貴司"</definedName>
    <definedName name="HTML_OBDlg2" hidden="1">TRUE</definedName>
    <definedName name="HTML_OBDlg4" hidden="1">TRUE</definedName>
    <definedName name="HTML_OS" hidden="1">0</definedName>
    <definedName name="HTML_PathFile" hidden="1">"G:\PROJECT\BlueShark\システムデザインシート\三井作成中\ｈｔｍｌ\MyHTML.htm"</definedName>
    <definedName name="HTML_Title" hidden="1">"フローチャート"</definedName>
    <definedName name="HTML1_1" hidden="1">"'[MILLE999.xls]価格表（社外出力） (2)'!$A$1:$E$225"</definedName>
    <definedName name="HTML1_10" hidden="1">""</definedName>
    <definedName name="HTML1_11" hidden="1">1</definedName>
    <definedName name="HTML1_12" hidden="1">"J:\Ｎ技２\IWASHITA\MyHTML.htm"</definedName>
    <definedName name="HTML1_13" hidden="1">#N/A</definedName>
    <definedName name="HTML1_14" hidden="1">#N/A</definedName>
    <definedName name="HTML1_15" hidden="1">#N/A</definedName>
    <definedName name="HTML1_2" hidden="1">1</definedName>
    <definedName name="HTML1_3" hidden="1">"MILLE999.xls"</definedName>
    <definedName name="HTML1_4" hidden="1">"価格表（社外出力） (2)"</definedName>
    <definedName name="HTML1_5" hidden="1">""</definedName>
    <definedName name="HTML1_6" hidden="1">-4146</definedName>
    <definedName name="HTML1_7" hidden="1">-4146</definedName>
    <definedName name="HTML1_8" hidden="1">"98/03/13"</definedName>
    <definedName name="HTML1_9" hidden="1">"日立西部ソフトウェア(株)"</definedName>
    <definedName name="HTMLCount" hidden="1">1</definedName>
    <definedName name="I" localSheetId="8" hidden="1">{"'フローチャート'!$A$1:$AO$191"}</definedName>
    <definedName name="I" hidden="1">{"'フローチャート'!$A$1:$AO$191"}</definedName>
    <definedName name="InfoTeigi">#REF!</definedName>
    <definedName name="IOリスト項目">#REF!</definedName>
    <definedName name="IO選択項目">#REF!</definedName>
    <definedName name="KCL">[2]テスト品質指標!$C$8</definedName>
    <definedName name="L"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ACA"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n" localSheetId="8" hidden="1">{"'フローチャート'!$A$1:$AO$191"}</definedName>
    <definedName name="nn" hidden="1">{"'フローチャート'!$A$1:$AO$191"}</definedName>
    <definedName name="ookisa">#REF!,#REF!,#REF!</definedName>
    <definedName name="PCLランク">[4]TBL!$G$1:$H$11</definedName>
    <definedName name="PCLランク詳細">[4]TBL!$J$1:$K$42</definedName>
    <definedName name="PCL割合ランクTBL">[4]TBL!$M$1:$N$22</definedName>
    <definedName name="PJTBL">[5]マスター!$E$3:$F$30</definedName>
    <definedName name="pp">[6]評価!#REF!</definedName>
    <definedName name="_xlnm.Print_Area" localSheetId="0">表紙!$A$1:$T$39</definedName>
    <definedName name="_xlnm.Print_Area" localSheetId="1">'補足資料3-1'!$A$1:$D$13</definedName>
    <definedName name="_xlnm.Print_Area" localSheetId="6">'補足資料3-6'!$A$1:$E$56</definedName>
    <definedName name="_xlnm.Print_Area" localSheetId="7">'補足資料3-7'!$A$1:$E$128</definedName>
    <definedName name="_xlnm.Print_Titles" localSheetId="1">'補足資料3-1'!$1:$5</definedName>
    <definedName name="_xlnm.Print_Titles" localSheetId="6">'補足資料3-6'!$3:$4</definedName>
    <definedName name="_xlnm.Print_Titles" localSheetId="7">'補足資料3-7'!$3:$3</definedName>
    <definedName name="_xlnm.Print_Titles" localSheetId="8">'補足資料3-8'!$3:$3</definedName>
    <definedName name="_xlnm.Print_Titles">'[1]3.3.99.008'!$5:$8</definedName>
    <definedName name="QCL">[2]テスト品質指標!$B$8</definedName>
    <definedName name="RV指摘_回数ランク">[4]TBL!$V$1:$W$10</definedName>
    <definedName name="SD_BL_B">#REF!</definedName>
    <definedName name="SD_BL_O">#REF!</definedName>
    <definedName name="setup01">[7]!setup01</definedName>
    <definedName name="SheetName">#REF!</definedName>
    <definedName name="SheetNo">#REF!</definedName>
    <definedName name="ＳＩ対象">#REF!</definedName>
    <definedName name="SORT">[8]!SORT</definedName>
    <definedName name="step14">[2]品質状況_日本人詳細!$F$16</definedName>
    <definedName name="step15">[2]品質状況_日本人詳細!$F$44</definedName>
    <definedName name="step16">[2]品質状況_日本人詳細!$F$51</definedName>
    <definedName name="step17">[2]品質状況_日本人詳細!$F$56</definedName>
    <definedName name="step18">[2]品質状況_日本人詳細!$F$57</definedName>
    <definedName name="step19">[2]品質状況_日本人詳細!$F$70</definedName>
    <definedName name="step20">[2]品質状況_日本人詳細!$F$80</definedName>
    <definedName name="step21">[2]品質状況_日本人詳細!$F$84</definedName>
    <definedName name="step22">[2]品質状況_日本人詳細!$F$90</definedName>
    <definedName name="step23">[2]品質状況_日本人詳細!$F$93</definedName>
    <definedName name="step24">[2]品質状況_日本人詳細!$F$118</definedName>
    <definedName name="step25">[2]品質状況_日本人詳細!$F$119</definedName>
    <definedName name="step26">[2]品質状況_日本人詳細!$F$122</definedName>
    <definedName name="StepName">#REF!</definedName>
    <definedName name="StepNo">#REF!</definedName>
    <definedName name="test">[9]変更履歴!$A$6:$I$9</definedName>
    <definedName name="tp_no.2">#REF!</definedName>
    <definedName name="tp_project">#REF!</definedName>
    <definedName name="tp_scheduleEnd">#REF!</definedName>
    <definedName name="tp_scheduleOneRecordEnd">#REF!</definedName>
    <definedName name="tp_scheduleStart">#REF!</definedName>
    <definedName name="tp_task.2">#REF!</definedName>
    <definedName name="tp_リソース名称.2">#REF!</definedName>
    <definedName name="usernameTF">"usernameTF"</definedName>
    <definedName name="VCB">[2]テスト品質指標!$E$4</definedName>
    <definedName name="VCC">[2]テスト品質指標!$D$4</definedName>
    <definedName name="VSB">[2]テスト品質指標!$G$4</definedName>
    <definedName name="VSC">[2]テスト品質指標!$F$4</definedName>
    <definedName name="VUB">[2]テスト品質指標!$C$4</definedName>
    <definedName name="VUC">[2]テスト品質指標!$B$4</definedName>
    <definedName name="WorkName">#REF!</definedName>
    <definedName name="WorkNo">#REF!</definedName>
    <definedName name="wrn.HCDN_全印刷." hidden="1">{"HCDN_注釈以外",#N/A,FALSE,"10.0対応";"HCDN_注釈",#N/A,FALSE,"10.0対応";"HCDN_注釈以外",#N/A,FALSE,"9.0対応";"HCDN_注釈",#N/A,FALSE,"9.0対応";#N/A,#N/A,FALSE,"ﾏﾆｭｱﾙ一覧";#N/A,#N/A,FALSE,"ﾏﾆｭｱﾙ一覧 (2)"}</definedName>
    <definedName name="wrn.構成ｶﾞｲﾄﾞ_全印刷." hidden="1">{"構成ｶﾞｲﾄﾞ_注釈以外",#N/A,FALSE,"10.0対応";"構成ｶﾞｲﾄﾞ_注釈",#N/A,FALSE,"10.0対応";"構成ｶﾞｲﾄﾞ_注釈以外",#N/A,FALSE,"9.0対応";"構成ｶﾞｲﾄﾞ_注釈",#N/A,FALSE,"9.0対応";#N/A,#N/A,FALSE,"マニュアル一覧表について";#N/A,#N/A,FALSE,"ﾏﾆｭｱﾙ一覧";#N/A,#N/A,FALSE,"ﾏﾆｭｱﾙ一覧 (2)";#N/A,#N/A,FALSE,"ﾏﾆｭｱﾙ一覧 (3)"}</definedName>
    <definedName name="wrn.全シート印刷." hidden="1">{#N/A,#N/A,FALSE,"ＨＢＳＣＳＳ";#N/A,#N/A,FALSE,"原価管理表平田倉庫";#N/A,#N/A,FALSE,"原価管理表 日立印刷";#N/A,#N/A,FALSE,"原価管理合計表"}</definedName>
    <definedName name="ｚ"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zz" hidden="1">{#N/A,#N/A,FALSE,"ＨＢＳＣＳＳ";#N/A,#N/A,FALSE,"原価管理表平田倉庫";#N/A,#N/A,FALSE,"原価管理表 日立印刷";#N/A,#N/A,FALSE,"原価管理合計表"}</definedName>
    <definedName name="あ" localSheetId="8" hidden="1">#REF!</definedName>
    <definedName name="あ" hidden="1">#REF!</definedName>
    <definedName name="あああ" localSheetId="8" hidden="1">{"'フローチャート'!$A$1:$AO$191"}</definedName>
    <definedName name="あああ" hidden="1">{"'フローチャート'!$A$1:$AO$191"}</definedName>
    <definedName name="ああああああ">#REF!</definedName>
    <definedName name="あいうえお">[4]TBL!$D$5:$E$9</definedName>
    <definedName name="い" localSheetId="8" hidden="1">{"'フローチャート'!$A$1:$AO$191"}</definedName>
    <definedName name="い" hidden="1">{"'フローチャート'!$A$1:$AO$191"}</definedName>
    <definedName name="いいいいい" hidden="1">{#N/A,#N/A,FALSE,0;#N/A,#N/A,FALSE,0;#N/A,#N/A,FALSE,0}</definedName>
    <definedName name="インターフェース情報クエリ">#REF!</definedName>
    <definedName name="ｲﾝﾌﾗ計">#REF!</definedName>
    <definedName name="う" localSheetId="8" hidden="1">{"'フローチャート'!$A$1:$AO$191"}</definedName>
    <definedName name="う" hidden="1">{"'フローチャート'!$A$1:$AO$191"}</definedName>
    <definedName name="え" localSheetId="8" hidden="1">{"'フローチャート'!$A$1:$AO$191"}</definedName>
    <definedName name="え" hidden="1">{"'フローチャート'!$A$1:$AO$191"}</definedName>
    <definedName name="えええ" localSheetId="8" hidden="1">{"'フローチャート'!$A$1:$AO$191"}</definedName>
    <definedName name="えええ" hidden="1">{"'フローチャート'!$A$1:$AO$191"}</definedName>
    <definedName name="お" localSheetId="8" hidden="1">{"'フローチャート'!$A$1:$AO$191"}</definedName>
    <definedName name="お" hidden="1">{"'フローチャート'!$A$1:$AO$191"}</definedName>
    <definedName name="オブジェクトＩＯ">[10]設計書マスタ!$D$4:$E$49</definedName>
    <definedName name="か" localSheetId="8" hidden="1">{"'フローチャート'!$A$1:$AO$191"}</definedName>
    <definedName name="か" hidden="1">{"'フローチャート'!$A$1:$AO$191"}</definedName>
    <definedName name="が" hidden="1">{#VALUE!,#N/A,FALSE,0;#N/A,#N/A,FALSE,0;#N/A,#N/A,FALSE,0}</definedName>
    <definedName name="グラフ">[11]!グラフ</definedName>
    <definedName name="コード一覧">#REF!</definedName>
    <definedName name="コード一覧Ａ">[12]変更履歴!$A$6:$I$9</definedName>
    <definedName name="システム名">#REF!</definedName>
    <definedName name="セットアップ変更">#REF!</definedName>
    <definedName name="チェックイン可否">#REF!</definedName>
    <definedName name="テキス">[13]Ｍ票!#REF!</definedName>
    <definedName name="テキスト">[13]Ｍ票!#REF!</definedName>
    <definedName name="ドロップ21">"ドロップ 80"</definedName>
    <definedName name="バグランク">[4]TBL!$P$1:$Q$20</definedName>
    <definedName name="バグ摘出ランク">[4]TBL!$S$1:$T$17</definedName>
    <definedName name="ファイル">#REF!,#REF!,#REF!</definedName>
    <definedName name="フォーム共通定義_「画面ＩＤ」入力セルの位置_行">#REF!</definedName>
    <definedName name="フォーム共通定義_「画面ＩＤ」入力セルの位置_列">#REF!</definedName>
    <definedName name="プレ結果">#REF!</definedName>
    <definedName name="リリース予定">#REF!</definedName>
    <definedName name="異動事由">#REF!</definedName>
    <definedName name="移行ツールへの影響">#REF!</definedName>
    <definedName name="移行項目対比_TABLE_宛名">#REF!</definedName>
    <definedName name="印刷">#REF!</definedName>
    <definedName name="印刷2">#REF!</definedName>
    <definedName name="引継ぎリスト項目">#REF!</definedName>
    <definedName name="画面イベント定義_「画面ＩＤ」入力セルの位置_行">#REF!</definedName>
    <definedName name="画面イベント定義_「画面ＩＤ」入力セルの位置_列">#REF!</definedName>
    <definedName name="改造の内容">#REF!</definedName>
    <definedName name="改造の目的">#REF!</definedName>
    <definedName name="改造機能">[14]様式＿A047!$E$3</definedName>
    <definedName name="改造番号">[14]様式＿A047!$B$3</definedName>
    <definedName name="既稼働顧客への影響①">#REF!</definedName>
    <definedName name="期別コード">#REF!</definedName>
    <definedName name="規模ランクTBL">[4]TBL!$A$2:$B$15</definedName>
    <definedName name="業務区分→業務">[4]TBL!$Y$2:$Z$8</definedName>
    <definedName name="形式">#REF!,#REF!,#REF!</definedName>
    <definedName name="桁">#REF!,#REF!,#REF!</definedName>
    <definedName name="件名">#REF!</definedName>
    <definedName name="研修サーバ" localSheetId="8" hidden="1">{"'フローチャート'!$A$1:$AO$191"}</definedName>
    <definedName name="研修サーバ" hidden="1">{"'フローチャート'!$A$1:$AO$191"}</definedName>
    <definedName name="顧客名">#REF!</definedName>
    <definedName name="項番">#REF!,#REF!,#REF!</definedName>
    <definedName name="差異TBL">[4]TBL!$D$2:$E$9</definedName>
    <definedName name="作業手順と検証方法" localSheetId="8" hidden="1">{"'フローチャート'!$A$1:$AO$191"}</definedName>
    <definedName name="作業手順と検証方法" hidden="1">{"'フローチャート'!$A$1:$AO$191"}</definedName>
    <definedName name="作成者">[14]様式＿A047!$I$1</definedName>
    <definedName name="作成日">[14]様式＿A047!$K$1</definedName>
    <definedName name="事業名称一覧">#REF!</definedName>
    <definedName name="自システムへの影響">#REF!</definedName>
    <definedName name="集計">[11]!集計</definedName>
    <definedName name="住民記録P層比率">[15]住民記録実績!$G$6</definedName>
    <definedName name="出庫可否">#REF!</definedName>
    <definedName name="書類ﾃｰﾌﾞﾙ">#REF!</definedName>
    <definedName name="承認者">[14]様式＿A047!$I$2</definedName>
    <definedName name="承認日">[14]様式＿A047!$K$2</definedName>
    <definedName name="進捗管理票_計算用Work">[4]計算用Work!$A$1:$BG$94</definedName>
    <definedName name="性能面への影響">#REF!</definedName>
    <definedName name="税目">#REF!</definedName>
    <definedName name="設計分類">"詳細設計"</definedName>
    <definedName name="設計名称">#REF!</definedName>
    <definedName name="設定">#REF!</definedName>
    <definedName name="他システムへの影響">#REF!</definedName>
    <definedName name="大きさ">#REF!,#REF!,#REF!</definedName>
    <definedName name="帳票属性マスタ">#REF!</definedName>
    <definedName name="通常オブジェクト">#REF!</definedName>
    <definedName name="入庫可否">#REF!</definedName>
    <definedName name="入庫状況">#REF!</definedName>
    <definedName name="入庫等依頼区分">#REF!</definedName>
    <definedName name="入出">#REF!,#REF!,#REF!</definedName>
    <definedName name="表示">#REF!,#REF!,#REF!</definedName>
    <definedName name="表示リスト項目">#REF!</definedName>
    <definedName name="不明">[16]変更履歴!$A$6:$I$9</definedName>
    <definedName name="不良等有無">#REF!</definedName>
    <definedName name="不良内容">[11]!不良内容</definedName>
    <definedName name="部品名">#REF!,#REF!,#REF!</definedName>
    <definedName name="文字">#REF!,#REF!,#REF!</definedName>
    <definedName name="未選択リスト項目">#REF!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33" i="62" l="1"/>
  <c r="A34" i="62" s="1"/>
  <c r="A35" i="62" s="1"/>
  <c r="A36" i="62" s="1"/>
  <c r="A37" i="62" s="1"/>
  <c r="A38" i="62" s="1"/>
  <c r="A39" i="62" s="1"/>
  <c r="A40" i="62" s="1"/>
  <c r="A41" i="62" s="1"/>
  <c r="A42" i="62" s="1"/>
  <c r="A43" i="62" s="1"/>
  <c r="A44" i="62" s="1"/>
  <c r="A45" i="62" s="1"/>
  <c r="A46" i="62" s="1"/>
  <c r="A47" i="62" s="1"/>
  <c r="A48" i="62" s="1"/>
  <c r="A49" i="62" s="1"/>
  <c r="A50" i="62" s="1"/>
  <c r="A51" i="62" s="1"/>
  <c r="A52" i="62" s="1"/>
  <c r="A53" i="62" s="1"/>
  <c r="A54" i="62" s="1"/>
  <c r="A55" i="62" s="1"/>
  <c r="A56" i="62" s="1"/>
  <c r="A5" i="65"/>
  <c r="A6" i="65" s="1"/>
  <c r="A7" i="65" s="1"/>
  <c r="A8" i="65" s="1"/>
  <c r="A9" i="65" s="1"/>
  <c r="A10" i="65" s="1"/>
  <c r="A11" i="65" s="1"/>
  <c r="A12" i="65" s="1"/>
  <c r="A13" i="65" s="1"/>
  <c r="A14" i="65" s="1"/>
  <c r="A15" i="65" s="1"/>
  <c r="A16" i="65" s="1"/>
  <c r="A17" i="65" s="1"/>
  <c r="A18" i="65" s="1"/>
  <c r="A19" i="65" s="1"/>
  <c r="A20" i="65" s="1"/>
  <c r="A21" i="65" s="1"/>
  <c r="A22" i="65" s="1"/>
  <c r="A23" i="65" s="1"/>
  <c r="A24" i="65" s="1"/>
  <c r="A25" i="65" s="1"/>
  <c r="A26" i="65" s="1"/>
  <c r="A27" i="65" s="1"/>
  <c r="A28" i="65" s="1"/>
  <c r="A29" i="65" s="1"/>
  <c r="A30" i="65" s="1"/>
  <c r="A31" i="65" s="1"/>
  <c r="A32" i="65" s="1"/>
  <c r="A33" i="65" s="1"/>
  <c r="A34" i="65" s="1"/>
  <c r="A35" i="65" s="1"/>
  <c r="A36" i="65" s="1"/>
  <c r="A37" i="65" s="1"/>
  <c r="A38" i="65" s="1"/>
  <c r="A39" i="65" s="1"/>
  <c r="A40" i="65" s="1"/>
  <c r="A41" i="65" s="1"/>
  <c r="A42" i="65" s="1"/>
  <c r="A43" i="65" s="1"/>
  <c r="A44" i="65" s="1"/>
  <c r="A45" i="65" s="1"/>
  <c r="A46" i="65" s="1"/>
  <c r="A47" i="65" s="1"/>
  <c r="A48" i="65" s="1"/>
  <c r="A49" i="65" s="1"/>
  <c r="A50" i="65" s="1"/>
  <c r="A51" i="65" s="1"/>
  <c r="A52" i="65" s="1"/>
  <c r="A53" i="65" s="1"/>
  <c r="A54" i="65" s="1"/>
  <c r="A55" i="65" s="1"/>
  <c r="A56" i="65" s="1"/>
  <c r="A57" i="65" s="1"/>
  <c r="A58" i="65" s="1"/>
  <c r="A59" i="65" s="1"/>
  <c r="A60" i="65" s="1"/>
  <c r="A61" i="65" s="1"/>
  <c r="A62" i="65" s="1"/>
  <c r="A63" i="65" s="1"/>
  <c r="A64" i="65" s="1"/>
  <c r="A65" i="65" s="1"/>
  <c r="A66" i="65" s="1"/>
  <c r="A67" i="65" s="1"/>
  <c r="A68" i="65" s="1"/>
  <c r="A69" i="65" s="1"/>
  <c r="A70" i="65" s="1"/>
  <c r="A71" i="65" s="1"/>
  <c r="A72" i="65" s="1"/>
  <c r="A73" i="65" s="1"/>
  <c r="A6" i="62" l="1"/>
  <c r="A7" i="62" s="1"/>
  <c r="A8" i="62" l="1"/>
  <c r="A9" i="62" s="1"/>
  <c r="A10" i="62" s="1"/>
  <c r="A11" i="62" s="1"/>
  <c r="A12" i="62" s="1"/>
  <c r="A13" i="62" s="1"/>
  <c r="A14" i="62" s="1"/>
  <c r="A15" i="62" s="1"/>
  <c r="A16" i="62" s="1"/>
  <c r="A17" i="62" s="1"/>
  <c r="A18" i="62" s="1"/>
  <c r="A19" i="62" s="1"/>
  <c r="A20" i="62" s="1"/>
  <c r="A21" i="62" s="1"/>
  <c r="A22" i="62" s="1"/>
  <c r="A23" i="62" s="1"/>
  <c r="A24" i="62" s="1"/>
  <c r="A25" i="62" s="1"/>
  <c r="A26" i="62" s="1"/>
  <c r="A27" i="62" s="1"/>
  <c r="A28" i="62" s="1"/>
  <c r="A29" i="62" s="1"/>
  <c r="A30" i="62" s="1"/>
  <c r="A31" i="62" s="1"/>
  <c r="A32" i="62" s="1"/>
  <c r="H333" i="59" l="1"/>
  <c r="H332" i="59"/>
  <c r="H331" i="59"/>
  <c r="H317" i="59"/>
  <c r="H316" i="59"/>
  <c r="H315" i="59"/>
  <c r="H301" i="59"/>
  <c r="H300" i="59"/>
  <c r="H299" i="59"/>
  <c r="E280" i="59"/>
  <c r="E286" i="59" s="1"/>
  <c r="E279" i="59"/>
  <c r="E285" i="59" s="1"/>
  <c r="E291" i="59" s="1"/>
  <c r="E278" i="59"/>
  <c r="E284" i="59" s="1"/>
  <c r="E290" i="59" s="1"/>
  <c r="G266" i="59"/>
  <c r="E266" i="59"/>
  <c r="G265" i="59"/>
  <c r="E265" i="59"/>
  <c r="G264" i="59"/>
  <c r="E264" i="59"/>
  <c r="G260" i="59"/>
  <c r="E260" i="59"/>
  <c r="G259" i="59"/>
  <c r="E259" i="59"/>
  <c r="G258" i="59"/>
  <c r="E258" i="59"/>
  <c r="G254" i="59"/>
  <c r="E254" i="59"/>
  <c r="G253" i="59"/>
  <c r="E253" i="59"/>
  <c r="G252" i="59"/>
  <c r="E252" i="59"/>
  <c r="O241" i="59"/>
  <c r="N241" i="59"/>
  <c r="M241" i="59"/>
  <c r="L241" i="59"/>
  <c r="K241" i="59"/>
  <c r="J241" i="59"/>
  <c r="M231" i="59"/>
  <c r="E349" i="59" s="1"/>
  <c r="L231" i="59"/>
  <c r="E149" i="59"/>
  <c r="E155" i="59" s="1"/>
  <c r="E148" i="59"/>
  <c r="E154" i="59" s="1"/>
  <c r="E160" i="59" s="1"/>
  <c r="E147" i="59"/>
  <c r="O109" i="59"/>
  <c r="H135" i="59" s="1"/>
  <c r="N109" i="59"/>
  <c r="E135" i="59" s="1"/>
  <c r="M109" i="59"/>
  <c r="H186" i="59" s="1"/>
  <c r="L109" i="59"/>
  <c r="E129" i="59" s="1"/>
  <c r="K109" i="59"/>
  <c r="H170" i="59" s="1"/>
  <c r="J109" i="59"/>
  <c r="E123" i="59" s="1"/>
  <c r="O98" i="59"/>
  <c r="H134" i="59" s="1"/>
  <c r="N98" i="59"/>
  <c r="E134" i="59" s="1"/>
  <c r="M98" i="59"/>
  <c r="H185" i="59" s="1"/>
  <c r="L98" i="59"/>
  <c r="E128" i="59" s="1"/>
  <c r="K98" i="59"/>
  <c r="H169" i="59" s="1"/>
  <c r="J98" i="59"/>
  <c r="E122" i="59" s="1"/>
  <c r="O87" i="59"/>
  <c r="H200" i="59" s="1"/>
  <c r="N87" i="59"/>
  <c r="E133" i="59" s="1"/>
  <c r="M87" i="59"/>
  <c r="H184" i="59" s="1"/>
  <c r="L87" i="59"/>
  <c r="E127" i="59" s="1"/>
  <c r="K87" i="59"/>
  <c r="H121" i="59" s="1"/>
  <c r="J87" i="59"/>
  <c r="E121" i="59" s="1"/>
  <c r="M69" i="59"/>
  <c r="E218" i="59" s="1"/>
  <c r="L69" i="59"/>
  <c r="C266" i="59" l="1"/>
  <c r="C260" i="59"/>
  <c r="J317" i="59" s="1"/>
  <c r="C252" i="59"/>
  <c r="E270" i="59" s="1"/>
  <c r="H123" i="59"/>
  <c r="C123" i="59" s="1"/>
  <c r="C265" i="59"/>
  <c r="I285" i="59" s="1"/>
  <c r="C135" i="59"/>
  <c r="J202" i="59" s="1"/>
  <c r="C253" i="59"/>
  <c r="J300" i="59" s="1"/>
  <c r="H129" i="59"/>
  <c r="C129" i="59" s="1"/>
  <c r="C258" i="59"/>
  <c r="J315" i="59" s="1"/>
  <c r="C254" i="59"/>
  <c r="J301" i="59" s="1"/>
  <c r="C259" i="59"/>
  <c r="G271" i="59" s="1"/>
  <c r="E161" i="59"/>
  <c r="E292" i="59"/>
  <c r="C134" i="59"/>
  <c r="C121" i="59"/>
  <c r="H133" i="59"/>
  <c r="C133" i="59" s="1"/>
  <c r="H168" i="59"/>
  <c r="M286" i="59"/>
  <c r="E153" i="59"/>
  <c r="H202" i="59"/>
  <c r="C264" i="59"/>
  <c r="G272" i="59"/>
  <c r="H128" i="59"/>
  <c r="C128" i="59" s="1"/>
  <c r="H201" i="59"/>
  <c r="J333" i="59"/>
  <c r="I286" i="59"/>
  <c r="I272" i="59"/>
  <c r="G280" i="59"/>
  <c r="H122" i="59"/>
  <c r="C122" i="59" s="1"/>
  <c r="H127" i="59"/>
  <c r="C127" i="59" s="1"/>
  <c r="J299" i="59" l="1"/>
  <c r="E271" i="59"/>
  <c r="I271" i="59"/>
  <c r="G270" i="59"/>
  <c r="J332" i="59"/>
  <c r="E141" i="59"/>
  <c r="J170" i="59"/>
  <c r="E272" i="59"/>
  <c r="C272" i="59" s="1"/>
  <c r="J316" i="59"/>
  <c r="I155" i="59"/>
  <c r="I141" i="59"/>
  <c r="G279" i="59"/>
  <c r="G149" i="59"/>
  <c r="M155" i="59"/>
  <c r="G141" i="59"/>
  <c r="J186" i="59"/>
  <c r="M285" i="59"/>
  <c r="G278" i="59"/>
  <c r="M284" i="59"/>
  <c r="E140" i="59"/>
  <c r="J169" i="59"/>
  <c r="M154" i="59"/>
  <c r="G140" i="59"/>
  <c r="J185" i="59"/>
  <c r="G148" i="59"/>
  <c r="J200" i="59"/>
  <c r="I153" i="59"/>
  <c r="I139" i="59"/>
  <c r="J184" i="59"/>
  <c r="G147" i="59"/>
  <c r="M153" i="59"/>
  <c r="G139" i="59"/>
  <c r="E139" i="59"/>
  <c r="J168" i="59"/>
  <c r="J201" i="59"/>
  <c r="I140" i="59"/>
  <c r="I154" i="59"/>
  <c r="J331" i="59"/>
  <c r="I284" i="59"/>
  <c r="I270" i="59"/>
  <c r="E159" i="59"/>
  <c r="C271" i="59" l="1"/>
  <c r="K285" i="59" s="1"/>
  <c r="C270" i="59"/>
  <c r="K284" i="59" s="1"/>
  <c r="C141" i="59"/>
  <c r="I149" i="59" s="1"/>
  <c r="C149" i="59" s="1"/>
  <c r="F186" i="59" s="1"/>
  <c r="C186" i="59" s="1"/>
  <c r="H194" i="59" s="1"/>
  <c r="I280" i="59"/>
  <c r="C280" i="59" s="1"/>
  <c r="K286" i="59"/>
  <c r="C139" i="59"/>
  <c r="C140" i="59"/>
  <c r="I279" i="59" l="1"/>
  <c r="C279" i="59" s="1"/>
  <c r="G285" i="59" s="1"/>
  <c r="C285" i="59" s="1"/>
  <c r="F332" i="59" s="1"/>
  <c r="C332" i="59" s="1"/>
  <c r="H341" i="59" s="1"/>
  <c r="I278" i="59"/>
  <c r="C278" i="59" s="1"/>
  <c r="F323" i="59" s="1"/>
  <c r="K155" i="59"/>
  <c r="F194" i="59"/>
  <c r="C194" i="59" s="1"/>
  <c r="G155" i="59"/>
  <c r="G161" i="59"/>
  <c r="G291" i="59"/>
  <c r="F324" i="59"/>
  <c r="I147" i="59"/>
  <c r="C147" i="59" s="1"/>
  <c r="K153" i="59"/>
  <c r="G286" i="59"/>
  <c r="C286" i="59" s="1"/>
  <c r="F325" i="59"/>
  <c r="F317" i="59"/>
  <c r="C317" i="59" s="1"/>
  <c r="H325" i="59" s="1"/>
  <c r="G292" i="59"/>
  <c r="I148" i="59"/>
  <c r="C148" i="59" s="1"/>
  <c r="K154" i="59"/>
  <c r="I291" i="59"/>
  <c r="G284" i="59"/>
  <c r="C284" i="59" s="1"/>
  <c r="F315" i="59"/>
  <c r="C315" i="59" s="1"/>
  <c r="F341" i="59" l="1"/>
  <c r="F316" i="59"/>
  <c r="C316" i="59" s="1"/>
  <c r="H324" i="59" s="1"/>
  <c r="G290" i="59"/>
  <c r="C155" i="59"/>
  <c r="F211" i="59" s="1"/>
  <c r="C324" i="59"/>
  <c r="C291" i="59"/>
  <c r="F308" i="59" s="1"/>
  <c r="C341" i="59"/>
  <c r="C325" i="59"/>
  <c r="I290" i="59"/>
  <c r="C290" i="59" s="1"/>
  <c r="F340" i="59"/>
  <c r="F331" i="59"/>
  <c r="C331" i="59" s="1"/>
  <c r="F342" i="59"/>
  <c r="F333" i="59"/>
  <c r="C333" i="59" s="1"/>
  <c r="H342" i="59" s="1"/>
  <c r="I292" i="59"/>
  <c r="C292" i="59" s="1"/>
  <c r="C318" i="59"/>
  <c r="H323" i="59"/>
  <c r="C323" i="59" s="1"/>
  <c r="G160" i="59"/>
  <c r="G154" i="59"/>
  <c r="C154" i="59" s="1"/>
  <c r="F193" i="59"/>
  <c r="F185" i="59"/>
  <c r="C185" i="59" s="1"/>
  <c r="H193" i="59" s="1"/>
  <c r="F192" i="59"/>
  <c r="G159" i="59"/>
  <c r="G153" i="59"/>
  <c r="C153" i="59" s="1"/>
  <c r="F184" i="59"/>
  <c r="C184" i="59" s="1"/>
  <c r="F202" i="59" l="1"/>
  <c r="C202" i="59" s="1"/>
  <c r="H211" i="59" s="1"/>
  <c r="C211" i="59" s="1"/>
  <c r="I161" i="59"/>
  <c r="C161" i="59" s="1"/>
  <c r="F170" i="59" s="1"/>
  <c r="C170" i="59" s="1"/>
  <c r="H178" i="59" s="1"/>
  <c r="F300" i="59"/>
  <c r="C300" i="59" s="1"/>
  <c r="H308" i="59" s="1"/>
  <c r="C308" i="59" s="1"/>
  <c r="C326" i="59"/>
  <c r="C193" i="59"/>
  <c r="C342" i="59"/>
  <c r="F299" i="59"/>
  <c r="C299" i="59" s="1"/>
  <c r="F307" i="59"/>
  <c r="F200" i="59"/>
  <c r="C200" i="59" s="1"/>
  <c r="F209" i="59"/>
  <c r="I159" i="59"/>
  <c r="C159" i="59" s="1"/>
  <c r="H340" i="59"/>
  <c r="C340" i="59" s="1"/>
  <c r="C334" i="59"/>
  <c r="H192" i="59"/>
  <c r="C192" i="59" s="1"/>
  <c r="C187" i="59"/>
  <c r="I160" i="59"/>
  <c r="C160" i="59" s="1"/>
  <c r="F210" i="59"/>
  <c r="F201" i="59"/>
  <c r="C201" i="59" s="1"/>
  <c r="H210" i="59" s="1"/>
  <c r="F301" i="59"/>
  <c r="C301" i="59" s="1"/>
  <c r="H309" i="59" s="1"/>
  <c r="F309" i="59"/>
  <c r="C343" i="59" l="1"/>
  <c r="F178" i="59"/>
  <c r="C178" i="59" s="1"/>
  <c r="C195" i="59"/>
  <c r="C210" i="59"/>
  <c r="F168" i="59"/>
  <c r="C168" i="59" s="1"/>
  <c r="F176" i="59"/>
  <c r="C309" i="59"/>
  <c r="F177" i="59"/>
  <c r="F169" i="59"/>
  <c r="C169" i="59" s="1"/>
  <c r="H177" i="59" s="1"/>
  <c r="H209" i="59"/>
  <c r="C209" i="59" s="1"/>
  <c r="C203" i="59"/>
  <c r="C302" i="59"/>
  <c r="H307" i="59"/>
  <c r="C307" i="59" s="1"/>
  <c r="C212" i="59" l="1"/>
  <c r="C177" i="59"/>
  <c r="C310" i="59"/>
  <c r="C349" i="59" s="1"/>
  <c r="H176" i="59"/>
  <c r="C176" i="59" s="1"/>
  <c r="C171" i="59"/>
  <c r="C179" i="59" l="1"/>
  <c r="C218" i="59" s="1"/>
  <c r="H467" i="58" l="1"/>
  <c r="H459" i="58"/>
  <c r="H451" i="58"/>
  <c r="G422" i="58"/>
  <c r="E422" i="58"/>
  <c r="G418" i="58"/>
  <c r="E418" i="58"/>
  <c r="G414" i="58"/>
  <c r="E414" i="58"/>
  <c r="P405" i="58"/>
  <c r="K440" i="58" s="1"/>
  <c r="N359" i="58"/>
  <c r="E481" i="58" s="1"/>
  <c r="M359" i="58"/>
  <c r="R307" i="58"/>
  <c r="E307" i="58"/>
  <c r="R298" i="58"/>
  <c r="E298" i="58"/>
  <c r="R290" i="58"/>
  <c r="E290" i="58"/>
  <c r="G280" i="58"/>
  <c r="E280" i="58"/>
  <c r="C280" i="58" s="1"/>
  <c r="G290" i="58" s="1"/>
  <c r="G276" i="58"/>
  <c r="E276" i="58"/>
  <c r="G272" i="58"/>
  <c r="E272" i="58"/>
  <c r="E206" i="58"/>
  <c r="H196" i="58"/>
  <c r="H188" i="58"/>
  <c r="H180" i="58"/>
  <c r="E163" i="58"/>
  <c r="G153" i="58"/>
  <c r="E153" i="58"/>
  <c r="G149" i="58"/>
  <c r="E149" i="58"/>
  <c r="C149" i="58" s="1"/>
  <c r="G145" i="58"/>
  <c r="E145" i="58"/>
  <c r="C145" i="58" s="1"/>
  <c r="J180" i="58" s="1"/>
  <c r="C272" i="58" l="1"/>
  <c r="E284" i="58" s="1"/>
  <c r="C418" i="58"/>
  <c r="G432" i="58" s="1"/>
  <c r="C422" i="58"/>
  <c r="C153" i="58"/>
  <c r="I157" i="58" s="1"/>
  <c r="C276" i="58"/>
  <c r="G284" i="58" s="1"/>
  <c r="C414" i="58"/>
  <c r="J451" i="58" s="1"/>
  <c r="E436" i="58"/>
  <c r="E432" i="58"/>
  <c r="I426" i="58"/>
  <c r="J467" i="58"/>
  <c r="I436" i="58"/>
  <c r="Q440" i="58"/>
  <c r="T290" i="58"/>
  <c r="M298" i="58"/>
  <c r="E426" i="58"/>
  <c r="J196" i="58"/>
  <c r="J188" i="58"/>
  <c r="G163" i="58"/>
  <c r="G157" i="58"/>
  <c r="M167" i="58"/>
  <c r="G426" i="58"/>
  <c r="E157" i="58"/>
  <c r="E167" i="58"/>
  <c r="I284" i="58"/>
  <c r="I298" i="58"/>
  <c r="K426" i="58"/>
  <c r="E440" i="58"/>
  <c r="E444" i="58"/>
  <c r="T298" i="58"/>
  <c r="O440" i="58"/>
  <c r="C157" i="58" l="1"/>
  <c r="J459" i="58"/>
  <c r="M436" i="58"/>
  <c r="I167" i="58"/>
  <c r="C284" i="58"/>
  <c r="V298" i="58"/>
  <c r="P298" i="58" s="1"/>
  <c r="V307" i="58" s="1"/>
  <c r="K298" i="58"/>
  <c r="V290" i="58"/>
  <c r="P290" i="58" s="1"/>
  <c r="T307" i="58" s="1"/>
  <c r="I290" i="58"/>
  <c r="C290" i="58" s="1"/>
  <c r="E173" i="58"/>
  <c r="K167" i="58"/>
  <c r="I163" i="58"/>
  <c r="C163" i="58" s="1"/>
  <c r="C426" i="58"/>
  <c r="G173" i="58" l="1"/>
  <c r="F192" i="58"/>
  <c r="F188" i="58"/>
  <c r="C188" i="58" s="1"/>
  <c r="H192" i="58" s="1"/>
  <c r="G167" i="58"/>
  <c r="C167" i="58" s="1"/>
  <c r="P307" i="58"/>
  <c r="K436" i="58"/>
  <c r="M440" i="58"/>
  <c r="I432" i="58"/>
  <c r="C432" i="58" s="1"/>
  <c r="G298" i="58"/>
  <c r="C298" i="58" s="1"/>
  <c r="I307" i="58" s="1"/>
  <c r="G307" i="58"/>
  <c r="C307" i="58" l="1"/>
  <c r="G436" i="58"/>
  <c r="C436" i="58" s="1"/>
  <c r="G444" i="58"/>
  <c r="G440" i="58"/>
  <c r="F463" i="58"/>
  <c r="F459" i="58"/>
  <c r="C459" i="58" s="1"/>
  <c r="H463" i="58" s="1"/>
  <c r="F200" i="58"/>
  <c r="F196" i="58"/>
  <c r="C196" i="58" s="1"/>
  <c r="H200" i="58" s="1"/>
  <c r="I173" i="58"/>
  <c r="C173" i="58" s="1"/>
  <c r="C192" i="58"/>
  <c r="F184" i="58" l="1"/>
  <c r="F180" i="58"/>
  <c r="C180" i="58" s="1"/>
  <c r="C463" i="58"/>
  <c r="C440" i="58"/>
  <c r="K444" i="58" s="1"/>
  <c r="C475" i="58" s="1"/>
  <c r="Q388" i="58" s="1"/>
  <c r="C200" i="58"/>
  <c r="F471" i="58"/>
  <c r="F467" i="58"/>
  <c r="C467" i="58" s="1"/>
  <c r="H471" i="58" s="1"/>
  <c r="I444" i="58"/>
  <c r="I440" i="58"/>
  <c r="C471" i="58" l="1"/>
  <c r="H184" i="58"/>
  <c r="C184" i="58" s="1"/>
  <c r="C206" i="58" s="1"/>
  <c r="C444" i="58"/>
  <c r="F455" i="58" l="1"/>
  <c r="F451" i="58"/>
  <c r="C451" i="58" s="1"/>
  <c r="H455" i="58" l="1"/>
  <c r="C455" i="58"/>
  <c r="C481" i="58" s="1"/>
  <c r="A5" i="53" l="1"/>
  <c r="A6" i="53" s="1"/>
  <c r="A7" i="53" s="1"/>
  <c r="A8" i="53" s="1"/>
  <c r="A9" i="53" s="1"/>
  <c r="A10" i="53" s="1"/>
  <c r="A11" i="53" s="1"/>
  <c r="A12" i="53" s="1"/>
  <c r="A13" i="53" s="1"/>
  <c r="A14" i="53" s="1"/>
  <c r="A15" i="53" s="1"/>
  <c r="A16" i="53" s="1"/>
  <c r="A17" i="53" s="1"/>
  <c r="A18" i="53" s="1"/>
  <c r="A19" i="53" s="1"/>
  <c r="A20" i="53" s="1"/>
  <c r="A21" i="53" s="1"/>
  <c r="A22" i="53" s="1"/>
  <c r="A23" i="53" s="1"/>
  <c r="A24" i="53" s="1"/>
  <c r="A25" i="53" s="1"/>
  <c r="A26" i="53" s="1"/>
  <c r="A27" i="53" l="1"/>
  <c r="A28" i="53" s="1"/>
  <c r="A29" i="53" s="1"/>
  <c r="A30" i="53" s="1"/>
  <c r="A31" i="53" s="1"/>
  <c r="A32" i="53" s="1"/>
  <c r="A33" i="53" s="1"/>
  <c r="A34" i="53" s="1"/>
  <c r="A35" i="53" s="1"/>
  <c r="A36" i="53" s="1"/>
  <c r="A37" i="53" s="1"/>
  <c r="A38" i="53" s="1"/>
  <c r="A5" i="1"/>
  <c r="A6" i="1" s="1"/>
  <c r="A7" i="1" s="1"/>
  <c r="A8" i="1" s="1"/>
  <c r="A9" i="1" s="1"/>
  <c r="A10" i="1" s="1"/>
  <c r="A11" i="1" s="1"/>
  <c r="A12" i="1" s="1"/>
  <c r="A13" i="1" s="1"/>
  <c r="A14" i="1" s="1"/>
  <c r="A15" i="1" s="1"/>
  <c r="A16" i="1" s="1"/>
  <c r="A17" i="1" s="1"/>
  <c r="A18" i="1" s="1"/>
  <c r="A19" i="1" s="1"/>
  <c r="A20" i="1" s="1"/>
  <c r="A21" i="1" s="1"/>
  <c r="A22" i="1" s="1"/>
  <c r="A23" i="1" s="1"/>
  <c r="A24" i="1" s="1"/>
  <c r="A39" i="53" l="1"/>
  <c r="A40" i="53" s="1"/>
  <c r="A41" i="53" s="1"/>
  <c r="A42" i="53" s="1"/>
  <c r="A43" i="53" s="1"/>
  <c r="A44" i="53" s="1"/>
  <c r="A45" i="53" s="1"/>
  <c r="A46" i="53" s="1"/>
  <c r="A47" i="53" s="1"/>
  <c r="A48" i="53" s="1"/>
  <c r="A49" i="53" s="1"/>
  <c r="A50" i="53" s="1"/>
  <c r="A51" i="53" s="1"/>
  <c r="A52" i="53" s="1"/>
  <c r="A53" i="53" s="1"/>
  <c r="A56" i="53" s="1"/>
  <c r="A57" i="53" s="1"/>
  <c r="A58" i="53" s="1"/>
  <c r="A59" i="53" s="1"/>
  <c r="A60" i="53" s="1"/>
  <c r="A61" i="53" s="1"/>
  <c r="A62" i="53" s="1"/>
  <c r="A63" i="53" s="1"/>
  <c r="A64" i="53" s="1"/>
  <c r="A65" i="53" s="1"/>
  <c r="A66" i="53" s="1"/>
  <c r="A67" i="53" s="1"/>
  <c r="A68" i="53" s="1"/>
  <c r="A69" i="53" s="1"/>
  <c r="A70" i="53" s="1"/>
  <c r="A71" i="53" s="1"/>
  <c r="A72" i="53" s="1"/>
  <c r="A73" i="53" s="1"/>
  <c r="A74" i="53" s="1"/>
  <c r="A75" i="53" s="1"/>
  <c r="A76" i="53" s="1"/>
  <c r="A77" i="53" s="1"/>
  <c r="A78" i="53" s="1"/>
  <c r="A79" i="53" s="1"/>
  <c r="A80" i="53" s="1"/>
  <c r="A81" i="53" s="1"/>
  <c r="A82" i="53" s="1"/>
  <c r="A83" i="53" s="1"/>
  <c r="A84" i="53" s="1"/>
  <c r="A85" i="53" s="1"/>
  <c r="A86" i="53" s="1"/>
  <c r="A87" i="53" s="1"/>
  <c r="A88" i="53" s="1"/>
  <c r="A89" i="53" s="1"/>
  <c r="A90" i="53" s="1"/>
  <c r="A91" i="53" s="1"/>
  <c r="A92" i="53" s="1"/>
  <c r="A93" i="53" s="1"/>
  <c r="A94" i="53" s="1"/>
  <c r="A95" i="53" s="1"/>
  <c r="A96" i="53" s="1"/>
  <c r="A97" i="53" s="1"/>
  <c r="A98" i="53" s="1"/>
  <c r="A99" i="53" s="1"/>
  <c r="A100" i="53" s="1"/>
  <c r="A101" i="53" s="1"/>
  <c r="A102" i="53" s="1"/>
  <c r="A103" i="53" s="1"/>
  <c r="A104" i="53" s="1"/>
  <c r="A105" i="53" s="1"/>
  <c r="A106" i="53" s="1"/>
  <c r="A107" i="53" s="1"/>
  <c r="A108" i="53" s="1"/>
  <c r="A109" i="53" s="1"/>
  <c r="A110" i="53" s="1"/>
  <c r="A111" i="53" s="1"/>
  <c r="A112" i="53" s="1"/>
  <c r="A113" i="53" s="1"/>
  <c r="A114" i="53" s="1"/>
  <c r="A115" i="53" s="1"/>
  <c r="A116" i="53" s="1"/>
  <c r="A117" i="53" s="1"/>
  <c r="A118" i="53" s="1"/>
  <c r="A119" i="53" s="1"/>
  <c r="A120" i="53" s="1"/>
  <c r="A121" i="53" s="1"/>
  <c r="A122" i="53" s="1"/>
  <c r="A123" i="53" s="1"/>
  <c r="A124" i="53" s="1"/>
  <c r="A125" i="53" s="1"/>
  <c r="A126" i="53" s="1"/>
  <c r="A127" i="53" s="1"/>
  <c r="A128" i="53" s="1"/>
  <c r="A5" i="4"/>
  <c r="A6" i="4" s="1"/>
  <c r="A7" i="4" s="1"/>
  <c r="A8" i="4" s="1"/>
  <c r="A9" i="4" s="1"/>
  <c r="A10" i="4" s="1"/>
  <c r="A11" i="4" s="1"/>
  <c r="A12" i="4" s="1"/>
  <c r="A13" i="4" s="1"/>
  <c r="A14" i="4" s="1"/>
  <c r="A15" i="4" s="1"/>
  <c r="A16" i="4" s="1"/>
  <c r="A17" i="4" s="1"/>
  <c r="A18" i="4" s="1"/>
  <c r="A19" i="4" s="1"/>
  <c r="A20" i="4" s="1"/>
  <c r="A21" i="4" s="1"/>
  <c r="A22" i="4" s="1"/>
  <c r="A23" i="4" s="1"/>
  <c r="A24" i="4" s="1"/>
  <c r="A25" i="4" s="1"/>
  <c r="A26" i="4" s="1"/>
  <c r="A27" i="4" s="1"/>
  <c r="A28" i="4" s="1"/>
  <c r="A29" i="4" s="1"/>
  <c r="A30" i="4" s="1"/>
  <c r="A31" i="4" s="1"/>
  <c r="A32" i="4" s="1"/>
  <c r="A33" i="4" s="1"/>
  <c r="A34" i="4" s="1"/>
  <c r="A35" i="4" s="1"/>
  <c r="A36" i="4" s="1"/>
  <c r="A37" i="4" s="1"/>
  <c r="A38" i="4" s="1"/>
  <c r="A39" i="4" s="1"/>
  <c r="A40" i="4" s="1"/>
</calcChain>
</file>

<file path=xl/sharedStrings.xml><?xml version="1.0" encoding="utf-8"?>
<sst xmlns="http://schemas.openxmlformats.org/spreadsheetml/2006/main" count="3487" uniqueCount="1033">
  <si>
    <t>No.</t>
    <phoneticPr fontId="2"/>
  </si>
  <si>
    <t>テーブル名称</t>
    <rPh sb="4" eb="6">
      <t>メイショウ</t>
    </rPh>
    <phoneticPr fontId="3"/>
  </si>
  <si>
    <t>テーブル名称（日本語名）</t>
    <rPh sb="4" eb="6">
      <t>メイショウ</t>
    </rPh>
    <rPh sb="7" eb="11">
      <t>ニホンゴメイ</t>
    </rPh>
    <phoneticPr fontId="3"/>
  </si>
  <si>
    <t>改修ポイント</t>
    <rPh sb="0" eb="2">
      <t>カイシュウ</t>
    </rPh>
    <phoneticPr fontId="2"/>
  </si>
  <si>
    <t>SZst_ZEIMOKUUCHIWAKE</t>
    <phoneticPr fontId="2"/>
  </si>
  <si>
    <t>SZst_税目内訳</t>
    <phoneticPr fontId="2"/>
  </si>
  <si>
    <t>テーブルの拡張はないが、子ども支援金分の内訳7に関する内訳名称のデータインサートが必要</t>
    <rPh sb="5" eb="7">
      <t>カクチョウ</t>
    </rPh>
    <rPh sb="12" eb="13">
      <t>コ</t>
    </rPh>
    <rPh sb="15" eb="17">
      <t>シエン</t>
    </rPh>
    <rPh sb="17" eb="18">
      <t>キン</t>
    </rPh>
    <rPh sb="18" eb="19">
      <t>ブン</t>
    </rPh>
    <rPh sb="20" eb="22">
      <t>ウチワケ</t>
    </rPh>
    <rPh sb="24" eb="25">
      <t>カン</t>
    </rPh>
    <rPh sb="27" eb="29">
      <t>ウチワケ</t>
    </rPh>
    <rPh sb="29" eb="31">
      <t>メイショウ</t>
    </rPh>
    <rPh sb="41" eb="43">
      <t>ヒツヨウ</t>
    </rPh>
    <phoneticPr fontId="2"/>
  </si>
  <si>
    <t>SZst_ZEIMOKUUCHIWAKEMEI</t>
    <phoneticPr fontId="2"/>
  </si>
  <si>
    <t>SZst_税目内訳名称</t>
    <phoneticPr fontId="2"/>
  </si>
  <si>
    <t>税目内訳名称1～6に加え、税目内訳名称7～10を追加
※こども支援金分は税目内訳名称7を使用予定</t>
    <rPh sb="0" eb="2">
      <t>ゼイモク</t>
    </rPh>
    <rPh sb="2" eb="4">
      <t>ウチワケ</t>
    </rPh>
    <rPh sb="4" eb="6">
      <t>メイショウ</t>
    </rPh>
    <rPh sb="13" eb="15">
      <t>ゼイモク</t>
    </rPh>
    <rPh sb="15" eb="17">
      <t>ウチワケ</t>
    </rPh>
    <rPh sb="17" eb="19">
      <t>メイショウ</t>
    </rPh>
    <rPh sb="36" eb="38">
      <t>ゼイモク</t>
    </rPh>
    <rPh sb="38" eb="42">
      <t>ウチワケメイショウ</t>
    </rPh>
    <phoneticPr fontId="2"/>
  </si>
  <si>
    <t>TZst_EUCSHUNOUCHIWAKE</t>
    <phoneticPr fontId="2"/>
  </si>
  <si>
    <t>TZst_EUC収納内訳</t>
  </si>
  <si>
    <t>期別調定額内訳1～6、期別収納額内訳1～6、繰越時調定額内訳1～6、繰越時収納額内訳1～6、繰越調定額内訳1～6
上記各項目に内訳7～10を追加
※こども支援金分は内訳7を使用予定</t>
    <rPh sb="57" eb="59">
      <t>ジョウキ</t>
    </rPh>
    <rPh sb="59" eb="60">
      <t>カク</t>
    </rPh>
    <rPh sb="60" eb="62">
      <t>コウモク</t>
    </rPh>
    <rPh sb="63" eb="65">
      <t>ウチワケ</t>
    </rPh>
    <rPh sb="70" eb="72">
      <t>ツイカ</t>
    </rPh>
    <phoneticPr fontId="2"/>
  </si>
  <si>
    <t>TZst_EUCKOSEIRREK</t>
  </si>
  <si>
    <t>TZst_EUC更正履歴</t>
  </si>
  <si>
    <t>更正後期別調定額内訳1～6、更正前期別調定額内訳1～6、期別調定額異動額内訳1～6、更正後繰越調定額内訳1～6、更正前繰越調定額内訳1～6、繰越調定額異動額内訳1～6
上記各項目に内訳7～10を追加
※こども支援金分は内訳7を使用予定</t>
    <phoneticPr fontId="2"/>
  </si>
  <si>
    <t>TZst_EUCKSKMDATA</t>
    <phoneticPr fontId="2"/>
  </si>
  <si>
    <t>TZst_EUC消込ﾃﾞｰﾀ</t>
  </si>
  <si>
    <t>納付額内訳1～6に加え、納付額内訳7～10を追加
※こども支援金分は納付額内訳7を使用予定</t>
    <rPh sb="34" eb="37">
      <t>ノウフガク</t>
    </rPh>
    <phoneticPr fontId="2"/>
  </si>
  <si>
    <t>TZst_EUCNOFURREK</t>
    <phoneticPr fontId="2"/>
  </si>
  <si>
    <t>TZst_EUC納付履歴</t>
  </si>
  <si>
    <t>期別収納額内訳1～6に加え、期別収納額内訳7～10を追加
※こども支援金分は期別収納額内訳7を使用予定</t>
    <rPh sb="11" eb="12">
      <t>クワ</t>
    </rPh>
    <rPh sb="26" eb="28">
      <t>ツイカ</t>
    </rPh>
    <rPh sb="33" eb="36">
      <t>シエンキン</t>
    </rPh>
    <rPh sb="36" eb="37">
      <t>ブン</t>
    </rPh>
    <rPh sb="47" eb="49">
      <t>シヨウ</t>
    </rPh>
    <rPh sb="49" eb="51">
      <t>ヨテイ</t>
    </rPh>
    <phoneticPr fontId="2"/>
  </si>
  <si>
    <t>TZst_EUCKNPJTDTJTBNSHRCH</t>
    <phoneticPr fontId="2"/>
  </si>
  <si>
    <t>TZst_EUC還付充当ﾃﾞｰﾀ充当分処理中</t>
  </si>
  <si>
    <t>充当納付額内訳1～6、充当元納付額内訳1～6
上記各項目に内訳7～10を追加
※こども支援金分は内訳7を使用予定</t>
    <phoneticPr fontId="2"/>
  </si>
  <si>
    <t>TZst_EUCKAMPUZUMIRREK</t>
    <phoneticPr fontId="2"/>
  </si>
  <si>
    <t>TZst_EUC還付済履歴</t>
  </si>
  <si>
    <t>還付済納付額内訳1～6、充当済納付額内訳1～6
上記各項目に内訳7～10を追加
※こども支援金分は内訳7を使用予定</t>
    <phoneticPr fontId="2"/>
  </si>
  <si>
    <t>TZst_EUCKAMPUHASSEIRREK</t>
    <phoneticPr fontId="2"/>
  </si>
  <si>
    <t>TZst_EUC還付発生履歴</t>
  </si>
  <si>
    <t>正当調定額内訳1～6、発生時収納額内訳1～6、還付発生納付額内訳1～6、還付済納付額内訳1～6、充当済納付額内訳1～6
上記各項目に内訳7～10を追加
※こども支援金分は内訳7を使用予定</t>
    <phoneticPr fontId="2"/>
  </si>
  <si>
    <t>TZst_KYTNZNFDTA</t>
    <phoneticPr fontId="2"/>
  </si>
  <si>
    <t>TZst_共通納税納付ﾃﾞｰﾀ</t>
  </si>
  <si>
    <t>納付額内訳1～6に加え、納付額内訳7～10を追加
※こども支援金分は納付額内訳7を使用予定</t>
    <phoneticPr fontId="2"/>
  </si>
  <si>
    <t>TZst_SHUNOUCHIWAKE</t>
    <phoneticPr fontId="2"/>
  </si>
  <si>
    <t>TZst_収納内訳</t>
  </si>
  <si>
    <t>TZst_SHUNOUCHIWAKEMAINT</t>
    <phoneticPr fontId="2"/>
  </si>
  <si>
    <t>TZst_収納内訳ﾒﾝﾃ履歴</t>
  </si>
  <si>
    <t>TZst_KSKMDATAKOZA</t>
    <phoneticPr fontId="2"/>
  </si>
  <si>
    <t>TZst_口座振替消込ﾃﾞｰﾀ</t>
  </si>
  <si>
    <t>TZst_KOSEIRREK</t>
    <phoneticPr fontId="2"/>
  </si>
  <si>
    <t>TZst_更正履歴</t>
  </si>
  <si>
    <t>TZst_KOSEIRREKMAINT</t>
    <phoneticPr fontId="2"/>
  </si>
  <si>
    <t>TZst_更正ﾒﾝﾃ履歴</t>
  </si>
  <si>
    <t>TZst_NOFURREK</t>
    <phoneticPr fontId="2"/>
  </si>
  <si>
    <t>TZst_納付履歴</t>
  </si>
  <si>
    <t>TZst_KSKMDATANOFUKARITRKS</t>
    <phoneticPr fontId="2"/>
  </si>
  <si>
    <t>TZst_納付書仮消込取消ﾃﾞｰﾀ</t>
  </si>
  <si>
    <t>TZst_KSKMDATANOFUKARI</t>
    <phoneticPr fontId="2"/>
  </si>
  <si>
    <t>TZst_納付書仮消込ﾃﾞｰﾀ</t>
  </si>
  <si>
    <t>納付額内訳1～6に加え、納付額内訳7～10を追加
※こども支援金分は納付額内訳7を使用予定</t>
    <rPh sb="34" eb="39">
      <t>ノウフガクウチワケ</t>
    </rPh>
    <phoneticPr fontId="2"/>
  </si>
  <si>
    <t>TZst_KSKMDATANOFU</t>
    <phoneticPr fontId="2"/>
  </si>
  <si>
    <t>TZst_納付書消込ﾃﾞｰﾀ</t>
  </si>
  <si>
    <t>TZst_NOFURREKMAINT</t>
    <phoneticPr fontId="2"/>
  </si>
  <si>
    <t>TZst_納付ﾒﾝﾃ履歴</t>
  </si>
  <si>
    <t>TZst_KNPTRKSRRK</t>
    <phoneticPr fontId="2"/>
  </si>
  <si>
    <t>TZst_還付取消履歴</t>
  </si>
  <si>
    <t>TZst_KNPTRKSRRKJUUTUBN</t>
    <phoneticPr fontId="2"/>
  </si>
  <si>
    <t>TZst_還付取消履歴充当分</t>
  </si>
  <si>
    <t>TZst_KAMPUZUMIRREK</t>
    <phoneticPr fontId="2"/>
  </si>
  <si>
    <t>TZst_還付済履歴</t>
    <phoneticPr fontId="6"/>
  </si>
  <si>
    <t>還付済納付額内訳1～6、充当済納付額内訳1～6
上記各項目に内訳7～10を追加
※こども支援金分は期別収納額内訳7を使用予定</t>
    <phoneticPr fontId="2"/>
  </si>
  <si>
    <t>TZst_KAMPUZUMIRREKMAINT</t>
    <phoneticPr fontId="2"/>
  </si>
  <si>
    <t>TZst_還付済ﾒﾝﾃ履歴</t>
  </si>
  <si>
    <t>TZst_KAMPUHASSEIRREK</t>
    <phoneticPr fontId="2"/>
  </si>
  <si>
    <t>TZst_還付発生履歴</t>
  </si>
  <si>
    <t>TZst_KAMPUHASSEIRREKMAINT</t>
    <phoneticPr fontId="2"/>
  </si>
  <si>
    <t>TZst_還付発生ﾒﾝﾃ履歴</t>
  </si>
  <si>
    <t>WZst_KSKMDATAIKKATU</t>
    <phoneticPr fontId="2"/>
  </si>
  <si>
    <t>WZst_一括消込ﾃﾞｰﾀ</t>
  </si>
  <si>
    <t>WZst_SIKKTISHUFILE</t>
    <phoneticPr fontId="2"/>
  </si>
  <si>
    <t>WZst_催告対象ﾌｧｲﾙ</t>
  </si>
  <si>
    <t>期別調定額内訳1～6、期別収納額内訳1～6
上記各項目に内訳7～10を追加
※こども支援金分は内訳7を使用予定</t>
    <rPh sb="2" eb="4">
      <t>チョウテイ</t>
    </rPh>
    <phoneticPr fontId="2"/>
  </si>
  <si>
    <t>WZst_KYTNZNFDATA</t>
    <phoneticPr fontId="2"/>
  </si>
  <si>
    <t>WZst_共通納税納付ﾃﾞｰﾀ</t>
  </si>
  <si>
    <t>WZst_TKSKTISHUFILE</t>
    <phoneticPr fontId="2"/>
  </si>
  <si>
    <t>WZst_督促対象ﾌｧｲﾙ</t>
  </si>
  <si>
    <t>WZst_KNPJTDTJTBNSHRCH</t>
    <phoneticPr fontId="2"/>
  </si>
  <si>
    <t>WZst_還付充当ﾃﾞｰﾀ充当分処理中</t>
    <phoneticPr fontId="6"/>
  </si>
  <si>
    <t>WZst_KNPZMRRKSHRCHU</t>
    <phoneticPr fontId="2"/>
  </si>
  <si>
    <t>WZst_還付済履歴処理中</t>
    <phoneticPr fontId="6"/>
  </si>
  <si>
    <t>WZst_KNPHSSIRRKSHRCHU</t>
    <phoneticPr fontId="2"/>
  </si>
  <si>
    <t>WZst_還付発生履歴処理中</t>
    <phoneticPr fontId="6"/>
  </si>
  <si>
    <t>TPco_RNKISHUTINUJOUHU</t>
    <phoneticPr fontId="2"/>
  </si>
  <si>
    <t>TPco_連携収滞納情報</t>
    <phoneticPr fontId="2"/>
  </si>
  <si>
    <t>期別調定額内訳1～6、期別収納額内訳1～6、繰越調定額内訳1～6、繰越時調定額内訳1～6、繰越時収納額内訳1～6
上記各項目に内訳7～10を追加
※こども支援金分は期別収納額内訳7を使用予定</t>
    <phoneticPr fontId="2"/>
  </si>
  <si>
    <t>TPco_RNKISHUTINUJOUHUKUSN</t>
    <phoneticPr fontId="2"/>
  </si>
  <si>
    <t>TPco_連携収滞納情報更新</t>
    <phoneticPr fontId="2"/>
  </si>
  <si>
    <t>期別調定額内訳1～6に加え、期別調定額内訳7～10を追加
※こども支援金分は期別調定額内訳7を使用予定</t>
    <phoneticPr fontId="2"/>
  </si>
  <si>
    <t>画面ID</t>
    <rPh sb="0" eb="2">
      <t>ガメン</t>
    </rPh>
    <phoneticPr fontId="3"/>
  </si>
  <si>
    <t>画面名称</t>
    <rPh sb="0" eb="2">
      <t>ガメン</t>
    </rPh>
    <rPh sb="2" eb="4">
      <t>メイショウ</t>
    </rPh>
    <phoneticPr fontId="3"/>
  </si>
  <si>
    <t>GZst102</t>
    <phoneticPr fontId="2"/>
  </si>
  <si>
    <t>収納情報照会画面</t>
    <phoneticPr fontId="2"/>
  </si>
  <si>
    <t>GZst116</t>
    <phoneticPr fontId="2"/>
  </si>
  <si>
    <t>納付書発行画面</t>
    <phoneticPr fontId="6"/>
  </si>
  <si>
    <t>GZst117</t>
    <phoneticPr fontId="2"/>
  </si>
  <si>
    <t>納付書発行対象検索画面</t>
    <phoneticPr fontId="2"/>
  </si>
  <si>
    <t>No.2と同様</t>
    <rPh sb="5" eb="7">
      <t>ドウヨウ</t>
    </rPh>
    <phoneticPr fontId="2"/>
  </si>
  <si>
    <t>GZst213</t>
    <phoneticPr fontId="2"/>
  </si>
  <si>
    <t>分納納付書</t>
    <phoneticPr fontId="2"/>
  </si>
  <si>
    <t>GZst601</t>
    <phoneticPr fontId="2"/>
  </si>
  <si>
    <t>消込データ一括登録</t>
    <phoneticPr fontId="2"/>
  </si>
  <si>
    <t>GZst605</t>
    <phoneticPr fontId="2"/>
  </si>
  <si>
    <t>納付書消込</t>
    <phoneticPr fontId="6"/>
  </si>
  <si>
    <t>GZst703</t>
    <phoneticPr fontId="2"/>
  </si>
  <si>
    <t>還付時効登録</t>
    <phoneticPr fontId="2"/>
  </si>
  <si>
    <t>GZst714</t>
    <phoneticPr fontId="2"/>
  </si>
  <si>
    <t>還付充当決議</t>
    <phoneticPr fontId="2"/>
  </si>
  <si>
    <t>GZst719</t>
    <phoneticPr fontId="2"/>
  </si>
  <si>
    <t>還付充当先選択画面</t>
    <phoneticPr fontId="2"/>
  </si>
  <si>
    <t>GZst722</t>
    <phoneticPr fontId="2"/>
  </si>
  <si>
    <t>還付通知書発行</t>
    <phoneticPr fontId="2"/>
  </si>
  <si>
    <t>GZst723</t>
    <phoneticPr fontId="2"/>
  </si>
  <si>
    <t>還付支払登録画面</t>
    <phoneticPr fontId="2"/>
  </si>
  <si>
    <t>GZst803</t>
    <phoneticPr fontId="2"/>
  </si>
  <si>
    <t>収納更正画面</t>
    <phoneticPr fontId="6"/>
  </si>
  <si>
    <t>GZst804</t>
    <phoneticPr fontId="2"/>
  </si>
  <si>
    <t>収納更正入力</t>
    <phoneticPr fontId="6"/>
  </si>
  <si>
    <t>GZst805</t>
    <phoneticPr fontId="2"/>
  </si>
  <si>
    <t>収納更正確認</t>
    <phoneticPr fontId="2"/>
  </si>
  <si>
    <t>GZst901</t>
    <phoneticPr fontId="2"/>
  </si>
  <si>
    <t>強制還付更新画面</t>
    <phoneticPr fontId="2"/>
  </si>
  <si>
    <t>GZst907</t>
    <phoneticPr fontId="2"/>
  </si>
  <si>
    <t>マスタメンテナンス一覧画面</t>
    <phoneticPr fontId="2"/>
  </si>
  <si>
    <t>GZst908</t>
    <phoneticPr fontId="2"/>
  </si>
  <si>
    <t>収納マスタ更新</t>
    <phoneticPr fontId="2"/>
  </si>
  <si>
    <t>GZst909</t>
    <phoneticPr fontId="2"/>
  </si>
  <si>
    <t>還付発生履歴更新画面</t>
    <phoneticPr fontId="2"/>
  </si>
  <si>
    <t>GZst910</t>
    <phoneticPr fontId="2"/>
  </si>
  <si>
    <t>還付済履歴更新</t>
    <phoneticPr fontId="2"/>
  </si>
  <si>
    <t>No.18と同様</t>
    <rPh sb="6" eb="8">
      <t>ドウヨウ</t>
    </rPh>
    <phoneticPr fontId="2"/>
  </si>
  <si>
    <t>GZst911</t>
    <phoneticPr fontId="2"/>
  </si>
  <si>
    <t>納付履歴更新</t>
    <phoneticPr fontId="2"/>
  </si>
  <si>
    <t>GZst912</t>
    <phoneticPr fontId="2"/>
  </si>
  <si>
    <t>更正履歴更新画面</t>
    <phoneticPr fontId="2"/>
  </si>
  <si>
    <t>帳票ID</t>
    <rPh sb="0" eb="2">
      <t>チョウヒョウ</t>
    </rPh>
    <phoneticPr fontId="3"/>
  </si>
  <si>
    <t>帳票名称</t>
    <rPh sb="0" eb="2">
      <t>チョウヒョウ</t>
    </rPh>
    <rPh sb="2" eb="4">
      <t>メイショウ</t>
    </rPh>
    <phoneticPr fontId="3"/>
  </si>
  <si>
    <t>RZst126_A</t>
    <phoneticPr fontId="2"/>
  </si>
  <si>
    <t>再発行納付書（マル公）</t>
    <phoneticPr fontId="6"/>
  </si>
  <si>
    <t>RZst126</t>
    <phoneticPr fontId="2"/>
  </si>
  <si>
    <t>再発行納付書（口座）</t>
    <phoneticPr fontId="6"/>
  </si>
  <si>
    <t>No.1と同様</t>
    <rPh sb="5" eb="7">
      <t>ドウヨウ</t>
    </rPh>
    <phoneticPr fontId="2"/>
  </si>
  <si>
    <t>RZst270</t>
    <phoneticPr fontId="2"/>
  </si>
  <si>
    <t>分納納付書様式Ａ</t>
    <phoneticPr fontId="2"/>
  </si>
  <si>
    <t>分納納付書様式Ａ（マル公）</t>
    <phoneticPr fontId="6"/>
  </si>
  <si>
    <t>RZst271</t>
    <phoneticPr fontId="2"/>
  </si>
  <si>
    <t>分納納付書様式Ｂ</t>
    <phoneticPr fontId="2"/>
  </si>
  <si>
    <t>RZst272</t>
    <phoneticPr fontId="2"/>
  </si>
  <si>
    <t>分納納付書様式Ｃ</t>
    <phoneticPr fontId="2"/>
  </si>
  <si>
    <t>RZst608</t>
    <phoneticPr fontId="2"/>
  </si>
  <si>
    <t>ＤＢ突合せチェックエラーリスト</t>
    <phoneticPr fontId="2"/>
  </si>
  <si>
    <t>RZst615</t>
    <phoneticPr fontId="2"/>
  </si>
  <si>
    <t>日計表</t>
    <phoneticPr fontId="6"/>
  </si>
  <si>
    <t>RZst616</t>
    <phoneticPr fontId="2"/>
  </si>
  <si>
    <t>年金特徴分日計表</t>
    <phoneticPr fontId="2"/>
  </si>
  <si>
    <t>RZst619</t>
    <phoneticPr fontId="2"/>
  </si>
  <si>
    <t>納付書データ一覧</t>
    <phoneticPr fontId="2"/>
  </si>
  <si>
    <t>RZst621</t>
    <phoneticPr fontId="2"/>
  </si>
  <si>
    <t>口座振替データ一覧</t>
    <phoneticPr fontId="2"/>
  </si>
  <si>
    <t>RZst703</t>
    <phoneticPr fontId="2"/>
  </si>
  <si>
    <t>還付決議書</t>
    <phoneticPr fontId="2"/>
  </si>
  <si>
    <t>RZst704</t>
    <phoneticPr fontId="2"/>
  </si>
  <si>
    <t>還付通知書</t>
    <phoneticPr fontId="2"/>
  </si>
  <si>
    <t>RZst706_A</t>
    <phoneticPr fontId="2"/>
  </si>
  <si>
    <t>小口払資金支出命令書</t>
    <phoneticPr fontId="2"/>
  </si>
  <si>
    <t>RZst706</t>
    <phoneticPr fontId="2"/>
  </si>
  <si>
    <t>RZst710</t>
    <phoneticPr fontId="2"/>
  </si>
  <si>
    <t>過誤納金払込通知書</t>
    <phoneticPr fontId="2"/>
  </si>
  <si>
    <t>RZst712</t>
    <phoneticPr fontId="2"/>
  </si>
  <si>
    <t>充当対象者一覧</t>
    <phoneticPr fontId="6"/>
  </si>
  <si>
    <t>RZstA29</t>
    <phoneticPr fontId="2"/>
  </si>
  <si>
    <t>月報(普徴滞繰分)</t>
    <phoneticPr fontId="6"/>
  </si>
  <si>
    <t>RZstA41</t>
    <phoneticPr fontId="2"/>
  </si>
  <si>
    <t>還付済一覧</t>
    <phoneticPr fontId="2"/>
  </si>
  <si>
    <t>RZstA43</t>
    <phoneticPr fontId="2"/>
  </si>
  <si>
    <t>充当済一覧</t>
    <phoneticPr fontId="2"/>
  </si>
  <si>
    <t>RZstA57_A</t>
    <phoneticPr fontId="2"/>
  </si>
  <si>
    <t>納付書（一括）</t>
    <phoneticPr fontId="6"/>
  </si>
  <si>
    <t>RZstA57</t>
    <phoneticPr fontId="2"/>
  </si>
  <si>
    <t>RZstA62</t>
    <phoneticPr fontId="2"/>
  </si>
  <si>
    <t>収入状況一覧</t>
    <phoneticPr fontId="6"/>
  </si>
  <si>
    <t>RZstA66</t>
    <phoneticPr fontId="2"/>
  </si>
  <si>
    <t>処分状況一覧</t>
    <phoneticPr fontId="2"/>
  </si>
  <si>
    <t>RZstA69</t>
    <phoneticPr fontId="2"/>
  </si>
  <si>
    <t>収入状況一覧（繰越分）</t>
    <phoneticPr fontId="2"/>
  </si>
  <si>
    <t>RZstA83</t>
    <phoneticPr fontId="2"/>
  </si>
  <si>
    <t>郵便払込票</t>
    <phoneticPr fontId="2"/>
  </si>
  <si>
    <t>RZstA85</t>
    <phoneticPr fontId="2"/>
  </si>
  <si>
    <t>郵便払込票MT用</t>
    <phoneticPr fontId="2"/>
  </si>
  <si>
    <t>RZstAA4</t>
    <phoneticPr fontId="2"/>
  </si>
  <si>
    <t>更正一覧</t>
    <phoneticPr fontId="2"/>
  </si>
  <si>
    <t>RZstAA5</t>
    <phoneticPr fontId="2"/>
  </si>
  <si>
    <t>過年度減額更正一覧</t>
    <phoneticPr fontId="2"/>
  </si>
  <si>
    <t>RZstAA8</t>
    <phoneticPr fontId="2"/>
  </si>
  <si>
    <t>日別収入集計表</t>
    <phoneticPr fontId="2"/>
  </si>
  <si>
    <t>RZstAA9</t>
    <phoneticPr fontId="2"/>
  </si>
  <si>
    <t>月別収入集計表</t>
    <phoneticPr fontId="2"/>
  </si>
  <si>
    <t>RZstAB0_A</t>
    <phoneticPr fontId="2"/>
  </si>
  <si>
    <t>催告書兼領収書</t>
    <phoneticPr fontId="2"/>
  </si>
  <si>
    <t>RZstAB0</t>
    <phoneticPr fontId="2"/>
  </si>
  <si>
    <t>RZstAB2</t>
    <phoneticPr fontId="2"/>
  </si>
  <si>
    <t>納付書（様式B）</t>
    <phoneticPr fontId="2"/>
  </si>
  <si>
    <t>RZstAB3</t>
    <phoneticPr fontId="2"/>
  </si>
  <si>
    <t>納付書（様式C）</t>
    <phoneticPr fontId="2"/>
  </si>
  <si>
    <t>RZstAB4</t>
    <phoneticPr fontId="2"/>
  </si>
  <si>
    <t>納付書（様式D）</t>
    <phoneticPr fontId="2"/>
  </si>
  <si>
    <t>RZstAB5</t>
    <phoneticPr fontId="2"/>
  </si>
  <si>
    <t>納付書（様式E）</t>
    <phoneticPr fontId="2"/>
  </si>
  <si>
    <t>RZstAB6</t>
    <phoneticPr fontId="2"/>
  </si>
  <si>
    <t>納付書（様式F）</t>
    <phoneticPr fontId="2"/>
  </si>
  <si>
    <t>RZstAB7</t>
    <phoneticPr fontId="2"/>
  </si>
  <si>
    <t>納付書（様式G）</t>
    <phoneticPr fontId="6"/>
  </si>
  <si>
    <t>RZstAB8</t>
    <phoneticPr fontId="2"/>
  </si>
  <si>
    <t>納付書（様式H）</t>
    <phoneticPr fontId="2"/>
  </si>
  <si>
    <t>RZstAB9</t>
    <phoneticPr fontId="2"/>
  </si>
  <si>
    <t>納付書（様式I）</t>
    <phoneticPr fontId="2"/>
  </si>
  <si>
    <t>RZstAC0</t>
    <phoneticPr fontId="2"/>
  </si>
  <si>
    <t>納付書（様式J）</t>
    <phoneticPr fontId="2"/>
  </si>
  <si>
    <t>RZstC19</t>
    <phoneticPr fontId="2"/>
  </si>
  <si>
    <t>国保滞納者数集計表</t>
    <phoneticPr fontId="2"/>
  </si>
  <si>
    <t>RZstC20</t>
    <phoneticPr fontId="2"/>
  </si>
  <si>
    <t>国保未納者一覧（内訳按分有り）</t>
    <phoneticPr fontId="2"/>
  </si>
  <si>
    <t>RZstC25</t>
    <phoneticPr fontId="2"/>
  </si>
  <si>
    <t>国保年度末調定・収納集計表</t>
    <phoneticPr fontId="2"/>
  </si>
  <si>
    <t>RZstC47</t>
    <phoneticPr fontId="2"/>
  </si>
  <si>
    <t>介護2号被保世帯調定収納額集計表（国保）</t>
    <phoneticPr fontId="2"/>
  </si>
  <si>
    <t>RZstC61</t>
    <phoneticPr fontId="2"/>
  </si>
  <si>
    <t>繰越対象一覧</t>
    <phoneticPr fontId="2"/>
  </si>
  <si>
    <t>RZstC62</t>
    <phoneticPr fontId="2"/>
  </si>
  <si>
    <t>繰越集計表</t>
    <phoneticPr fontId="2"/>
  </si>
  <si>
    <t>RZstC63</t>
    <phoneticPr fontId="2"/>
  </si>
  <si>
    <t>国保内訳繰越調定額確認対象一覧</t>
    <phoneticPr fontId="2"/>
  </si>
  <si>
    <t>RZstC72</t>
    <phoneticPr fontId="2"/>
  </si>
  <si>
    <t>振替不能分納付書</t>
    <phoneticPr fontId="2"/>
  </si>
  <si>
    <t>RZstA22</t>
    <phoneticPr fontId="2"/>
  </si>
  <si>
    <t>月報</t>
    <phoneticPr fontId="2"/>
  </si>
  <si>
    <t>No.1と同様
（参考）以下関連帳票には内訳項目（表示・非表示項目）なしのため対象外
・RZst725_還付誓約書
・RZst726_口座申込書</t>
    <rPh sb="5" eb="7">
      <t>ドウヨウ</t>
    </rPh>
    <rPh sb="15" eb="17">
      <t>カンレン</t>
    </rPh>
    <phoneticPr fontId="2"/>
  </si>
  <si>
    <t>No.1と同様
(参考）以下関連帳票には内訳項目（表示・非表示項目）なしのため対象外
・RZstA44_充当集計表</t>
    <rPh sb="5" eb="7">
      <t>ドウヨウ</t>
    </rPh>
    <rPh sb="10" eb="12">
      <t>サンコウ</t>
    </rPh>
    <phoneticPr fontId="2"/>
  </si>
  <si>
    <t>・帳票上への出力項目としては内訳金額は表示しないないものの、非表示項目として内訳項目を保持していることから、今回追加する内訳７～１０の項目も保持するように見直しを行う。
・レイアウト変更は実施しない。
・改ページ制御・ソート順変更は実施しない。</t>
    <rPh sb="1" eb="4">
      <t>チョウヒョウジョウ</t>
    </rPh>
    <rPh sb="6" eb="8">
      <t>シュツリョク</t>
    </rPh>
    <rPh sb="8" eb="10">
      <t>コウモク</t>
    </rPh>
    <rPh sb="14" eb="18">
      <t>ウチワケキンガク</t>
    </rPh>
    <rPh sb="19" eb="21">
      <t>ヒョウジ</t>
    </rPh>
    <rPh sb="30" eb="33">
      <t>ヒヒョウジ</t>
    </rPh>
    <rPh sb="33" eb="35">
      <t>コウモク</t>
    </rPh>
    <rPh sb="38" eb="40">
      <t>ウチワケ</t>
    </rPh>
    <rPh sb="40" eb="42">
      <t>コウモク</t>
    </rPh>
    <rPh sb="43" eb="45">
      <t>ホジ</t>
    </rPh>
    <rPh sb="54" eb="56">
      <t>コンカイ</t>
    </rPh>
    <rPh sb="56" eb="58">
      <t>ツイカ</t>
    </rPh>
    <rPh sb="60" eb="62">
      <t>ウチワケ</t>
    </rPh>
    <rPh sb="67" eb="69">
      <t>コウモク</t>
    </rPh>
    <rPh sb="70" eb="72">
      <t>ホジ</t>
    </rPh>
    <rPh sb="77" eb="79">
      <t>ミナオ</t>
    </rPh>
    <rPh sb="81" eb="82">
      <t>オコナ</t>
    </rPh>
    <rPh sb="91" eb="93">
      <t>ヘンコウ</t>
    </rPh>
    <rPh sb="94" eb="96">
      <t>ジッシ</t>
    </rPh>
    <rPh sb="102" eb="103">
      <t>カイ</t>
    </rPh>
    <rPh sb="106" eb="108">
      <t>セイギョ</t>
    </rPh>
    <rPh sb="112" eb="113">
      <t>ジュン</t>
    </rPh>
    <rPh sb="113" eb="115">
      <t>ヘンコウ</t>
    </rPh>
    <rPh sb="116" eb="118">
      <t>ジッシ</t>
    </rPh>
    <phoneticPr fontId="2"/>
  </si>
  <si>
    <t>No.1と同様</t>
    <phoneticPr fontId="2"/>
  </si>
  <si>
    <t>処理ID</t>
    <rPh sb="0" eb="2">
      <t>ショリ</t>
    </rPh>
    <phoneticPr fontId="3"/>
  </si>
  <si>
    <t>バッチ処理名称</t>
    <rPh sb="3" eb="5">
      <t>ショリ</t>
    </rPh>
    <rPh sb="5" eb="7">
      <t>メイショウ</t>
    </rPh>
    <phoneticPr fontId="3"/>
  </si>
  <si>
    <t>No.2と同様
・「GZst804_収納更正入力」にて入力された内訳金額項目を画面上に保持しているが画面表示項目はなし。
・画面レイアウトの見直しはしないが、保持している内訳項目について内訳7～10を保持できるように対応を行う。</t>
    <rPh sb="27" eb="29">
      <t>ニュウリョク</t>
    </rPh>
    <rPh sb="32" eb="36">
      <t>ウチワケキンガク</t>
    </rPh>
    <rPh sb="36" eb="38">
      <t>コウモク</t>
    </rPh>
    <rPh sb="39" eb="42">
      <t>ガメンジョウ</t>
    </rPh>
    <rPh sb="43" eb="45">
      <t>ホジ</t>
    </rPh>
    <rPh sb="50" eb="52">
      <t>ガメン</t>
    </rPh>
    <rPh sb="52" eb="54">
      <t>ヒョウジ</t>
    </rPh>
    <rPh sb="54" eb="56">
      <t>コウモク</t>
    </rPh>
    <phoneticPr fontId="2"/>
  </si>
  <si>
    <t>ＤＢ突合せチェックエラーリスト作成</t>
    <phoneticPr fontId="6"/>
  </si>
  <si>
    <t>ZstS0090</t>
    <phoneticPr fontId="2"/>
  </si>
  <si>
    <t>日計表作成</t>
    <phoneticPr fontId="2"/>
  </si>
  <si>
    <t>ZstS0200</t>
    <phoneticPr fontId="2"/>
  </si>
  <si>
    <t>再発行日計表作成</t>
    <phoneticPr fontId="2"/>
  </si>
  <si>
    <t>ZstS0210</t>
    <phoneticPr fontId="2"/>
  </si>
  <si>
    <t>消込リスト一括作成</t>
    <phoneticPr fontId="2"/>
  </si>
  <si>
    <t>ZstS0225</t>
    <phoneticPr fontId="2"/>
  </si>
  <si>
    <t>還付一括決議</t>
    <phoneticPr fontId="6"/>
  </si>
  <si>
    <t>ZstS0260</t>
    <phoneticPr fontId="2"/>
  </si>
  <si>
    <t>還付一括決議（ファイル抽出）</t>
    <phoneticPr fontId="2"/>
  </si>
  <si>
    <t>ZstS0261</t>
    <phoneticPr fontId="2"/>
  </si>
  <si>
    <t>還付一括決議書・通知書・命令書・誓約書・口振申込書作成</t>
    <phoneticPr fontId="2"/>
  </si>
  <si>
    <t>ZstS0272</t>
    <phoneticPr fontId="2"/>
  </si>
  <si>
    <t>還付一括払込通知書作成</t>
    <phoneticPr fontId="2"/>
  </si>
  <si>
    <t>ZstS0273</t>
    <phoneticPr fontId="2"/>
  </si>
  <si>
    <t>還付口座振込ＦＤ作成</t>
    <phoneticPr fontId="2"/>
  </si>
  <si>
    <t>ZstS0280</t>
    <phoneticPr fontId="2"/>
  </si>
  <si>
    <t>還付口座振込ＦＤ作成（政令市版）</t>
    <phoneticPr fontId="2"/>
  </si>
  <si>
    <t>ZstS0281</t>
    <phoneticPr fontId="2"/>
  </si>
  <si>
    <t>還付一括支払処理</t>
    <phoneticPr fontId="2"/>
  </si>
  <si>
    <t>ZstS0300</t>
    <phoneticPr fontId="2"/>
  </si>
  <si>
    <t>還付支払済通知書一括作成</t>
    <phoneticPr fontId="2"/>
  </si>
  <si>
    <t>ZstS0310</t>
    <phoneticPr fontId="2"/>
  </si>
  <si>
    <t>充当対象者一覧作成</t>
    <phoneticPr fontId="6"/>
  </si>
  <si>
    <t>ZstS0322</t>
    <phoneticPr fontId="2"/>
  </si>
  <si>
    <t>督促状作成</t>
    <phoneticPr fontId="2"/>
  </si>
  <si>
    <t>ZstS0450</t>
    <phoneticPr fontId="2"/>
  </si>
  <si>
    <t>催告書作成</t>
    <phoneticPr fontId="2"/>
  </si>
  <si>
    <t>ZstS0480</t>
    <phoneticPr fontId="2"/>
  </si>
  <si>
    <t>月報作成</t>
    <phoneticPr fontId="2"/>
  </si>
  <si>
    <t>ZstS0510</t>
    <phoneticPr fontId="2"/>
  </si>
  <si>
    <t>月報不整合データ調査</t>
    <phoneticPr fontId="2"/>
  </si>
  <si>
    <t>ZstS0520</t>
    <phoneticPr fontId="2"/>
  </si>
  <si>
    <t>日別収入集計表作成</t>
    <phoneticPr fontId="2"/>
  </si>
  <si>
    <t>ZstS0530</t>
    <phoneticPr fontId="2"/>
  </si>
  <si>
    <t>還付済一覧作成</t>
    <phoneticPr fontId="2"/>
  </si>
  <si>
    <t>ZstS0540</t>
    <phoneticPr fontId="2"/>
  </si>
  <si>
    <t>充当済一覧作成</t>
    <phoneticPr fontId="2"/>
  </si>
  <si>
    <t>ZstS0550</t>
    <phoneticPr fontId="2"/>
  </si>
  <si>
    <t>月別収入集計表作成</t>
    <phoneticPr fontId="2"/>
  </si>
  <si>
    <t>ZstS0560</t>
    <phoneticPr fontId="2"/>
  </si>
  <si>
    <t>郵便払込票作成</t>
    <phoneticPr fontId="2"/>
  </si>
  <si>
    <t>ZstS0590</t>
    <phoneticPr fontId="2"/>
  </si>
  <si>
    <t>納付書一括発行</t>
    <phoneticPr fontId="6"/>
  </si>
  <si>
    <t xml:space="preserve">ZstS0640 </t>
    <phoneticPr fontId="2"/>
  </si>
  <si>
    <t>収入状況一覧作成</t>
    <phoneticPr fontId="2"/>
  </si>
  <si>
    <t>ZstS0650</t>
    <phoneticPr fontId="2"/>
  </si>
  <si>
    <t>処分状況一覧作成</t>
    <phoneticPr fontId="2"/>
  </si>
  <si>
    <t>ZstS0670</t>
    <phoneticPr fontId="2"/>
  </si>
  <si>
    <t>更正一覧作成</t>
    <phoneticPr fontId="2"/>
  </si>
  <si>
    <t>ZstS0720</t>
    <phoneticPr fontId="2"/>
  </si>
  <si>
    <t>過年度減額更正一覧作成</t>
    <phoneticPr fontId="2"/>
  </si>
  <si>
    <t>ZstS0730</t>
    <phoneticPr fontId="2"/>
  </si>
  <si>
    <t>繰越対象データ作成</t>
    <phoneticPr fontId="2"/>
  </si>
  <si>
    <t>ZstS0800</t>
    <phoneticPr fontId="2"/>
  </si>
  <si>
    <t>繰越対象者一覧・集計表作成</t>
    <phoneticPr fontId="2"/>
  </si>
  <si>
    <t>ZstS0812</t>
    <phoneticPr fontId="2"/>
  </si>
  <si>
    <t>介護２号被保世帯調定収納額集計表（国保）作成</t>
    <phoneticPr fontId="2"/>
  </si>
  <si>
    <t>ZstS0880</t>
    <phoneticPr fontId="2"/>
  </si>
  <si>
    <t>国保滞納者数集計表作成</t>
    <phoneticPr fontId="2"/>
  </si>
  <si>
    <t>ZstS1120</t>
    <phoneticPr fontId="2"/>
  </si>
  <si>
    <t>国保滞納者一覧（内訳按分有り）作成</t>
    <phoneticPr fontId="2"/>
  </si>
  <si>
    <t>ZstS1130</t>
    <phoneticPr fontId="2"/>
  </si>
  <si>
    <t>国保所得階層別滞納状況作成</t>
    <phoneticPr fontId="2"/>
  </si>
  <si>
    <t>ZstS1150</t>
    <phoneticPr fontId="2"/>
  </si>
  <si>
    <t>国保年度末調定・収納集計表作成</t>
    <phoneticPr fontId="2"/>
  </si>
  <si>
    <t>ZstS1180</t>
    <phoneticPr fontId="2"/>
  </si>
  <si>
    <t>郵便払込票作成（オンラインバッチ用）</t>
    <phoneticPr fontId="2"/>
  </si>
  <si>
    <t>ZstS3040</t>
    <phoneticPr fontId="2"/>
  </si>
  <si>
    <t>督促状作成（オンラインバッチ用・納付書有）</t>
    <phoneticPr fontId="2"/>
  </si>
  <si>
    <t>ZstS3051</t>
    <phoneticPr fontId="2"/>
  </si>
  <si>
    <t>・内訳金額については、介護分のみを出力する帳票であることから、子ども分の内訳金額の出力不要のため、レイアウトの変更なし。
・非表示項目として項目を保持している場合、新たに追加する内訳７～１０の項目についても非表示項目として追加する。（※介護分の内訳のみ保持している場合、その他内訳項目は不要と考えるため、追加しない）
・帳票のソート順は影響なし。</t>
    <rPh sb="43" eb="45">
      <t>フヨウ</t>
    </rPh>
    <rPh sb="118" eb="121">
      <t>カイゴブン</t>
    </rPh>
    <rPh sb="122" eb="124">
      <t>ウチワケ</t>
    </rPh>
    <rPh sb="126" eb="128">
      <t>ホジ</t>
    </rPh>
    <rPh sb="132" eb="134">
      <t>バアイ</t>
    </rPh>
    <rPh sb="137" eb="138">
      <t>タ</t>
    </rPh>
    <rPh sb="138" eb="142">
      <t>ウチワケコウモク</t>
    </rPh>
    <rPh sb="143" eb="145">
      <t>フヨウ</t>
    </rPh>
    <rPh sb="146" eb="147">
      <t>カンガ</t>
    </rPh>
    <rPh sb="152" eb="154">
      <t>ツイカ</t>
    </rPh>
    <phoneticPr fontId="2"/>
  </si>
  <si>
    <t>10</t>
  </si>
  <si>
    <t>0</t>
  </si>
  <si>
    <t>00</t>
  </si>
  <si>
    <t>・処理パラメータについて、内訳に関する項目はないため変更なし
・隠し項目として内訳項目を保持しているため、内訳7～10の項目を追加
[処理結果]
・RZst609　重複データエラーリスト
・RZst610　重複データエラーリスト（分納分）</t>
    <rPh sb="1" eb="3">
      <t>ショリ</t>
    </rPh>
    <rPh sb="26" eb="28">
      <t>ヘンコウ</t>
    </rPh>
    <rPh sb="32" eb="33">
      <t>カク</t>
    </rPh>
    <rPh sb="34" eb="35">
      <t>メ</t>
    </rPh>
    <rPh sb="38" eb="40">
      <t>ウチワケ</t>
    </rPh>
    <rPh sb="40" eb="42">
      <t>コウモク</t>
    </rPh>
    <rPh sb="43" eb="45">
      <t>ホジ</t>
    </rPh>
    <rPh sb="52" eb="54">
      <t>ウチワケ</t>
    </rPh>
    <rPh sb="59" eb="61">
      <t>コウモク</t>
    </rPh>
    <rPh sb="62" eb="64">
      <t>ツイカ</t>
    </rPh>
    <rPh sb="68" eb="70">
      <t>ショリ</t>
    </rPh>
    <rPh sb="71" eb="73">
      <t>ケッカ</t>
    </rPh>
    <phoneticPr fontId="2"/>
  </si>
  <si>
    <t>No.5と同様</t>
    <rPh sb="5" eb="7">
      <t>ドウヨウ</t>
    </rPh>
    <phoneticPr fontId="2"/>
  </si>
  <si>
    <t>・処理パラメータについて、内訳に関する項目はないため変更なし
・隠し項目として内訳項目を保持しているため、内訳7～10の項目を追加
[処理結果]
・RZst710　過誤納金払込通知書</t>
    <phoneticPr fontId="2"/>
  </si>
  <si>
    <t>・処理パラメータについて、内訳に関する項目はないため変更なし
・隠し項目として内訳項目を保持しているため、内訳7～10の項目を追加
[処理結果]
・RZst727　総合振込依頼書
・RZst727　還付振替ＦＤ対象者一覧
・RZst728　還付口座振込対象一覧</t>
    <phoneticPr fontId="2"/>
  </si>
  <si>
    <t>・処理パラメータについて、内訳に関する項目はないため変更なし
・隠し項目として内訳項目を保持しているため、内訳7～10の項目を追加</t>
    <phoneticPr fontId="2"/>
  </si>
  <si>
    <t>No.8と同様</t>
    <rPh sb="5" eb="7">
      <t>ドウヨウ</t>
    </rPh>
    <phoneticPr fontId="2"/>
  </si>
  <si>
    <t>No.9と同様</t>
    <rPh sb="5" eb="7">
      <t>ドウヨウ</t>
    </rPh>
    <phoneticPr fontId="2"/>
  </si>
  <si>
    <t>・処理パラメータについて、内訳に関する項目はないため変更なし
・隠し項目として内訳項目を保持しているため、内訳7～10の項目を追加
[処理結果]
・RZstD10　月報不正データ調査一覧</t>
    <phoneticPr fontId="2"/>
  </si>
  <si>
    <t>・処理パラメータについて、内訳に関する項目はないため変更なし
・隠し項目として内訳項目を保持しているため、内訳7～10の項目を追加
[処理結果]
・RZstAA8　日別収入集計表</t>
    <phoneticPr fontId="2"/>
  </si>
  <si>
    <t>01</t>
  </si>
  <si>
    <t>・処理パラメータについて、内訳に関する項目はないため変更なし
・隠し項目として内訳項目を保持しているため、内訳7～10の項目を追加
[処理結果]
・RZstA41　還付済一覧</t>
    <phoneticPr fontId="2"/>
  </si>
  <si>
    <t>・処理パラメータについて、内訳に関する項目はないため変更なし
・隠し項目として内訳項目を保持しているため、内訳7～10の項目を追加
[処理結果]
・RZstA43　充当済一覧
・RZstA44　充当集計表</t>
    <phoneticPr fontId="2"/>
  </si>
  <si>
    <t>・処理パラメータについて、内訳に関する項目はないため変更なし
・隠し項目として内訳項目を保持しているため、内訳7～10の項目を追加
[処理結果]
・RZstAA9　月別収入集計表</t>
    <phoneticPr fontId="2"/>
  </si>
  <si>
    <t>・処理パラメータについて、内訳に関する項目はないため変更なし
・隠し項目として内訳項目を保持しているため、内訳7～10の項目を追加
[処理結果]
・RZstA83　郵便払込票
・RZstA85　郵便払込票MT用
・RZstA58　郵便払込票対象者一覧</t>
    <phoneticPr fontId="2"/>
  </si>
  <si>
    <t>・処理パラメータについて、内訳に関する項目はないため変更なし
・帳票への隠し項目として内訳項目を保持しているため、内訳7～10の項目を追加</t>
    <phoneticPr fontId="2"/>
  </si>
  <si>
    <t>・処理パラメータについて、内訳に関する項目はないため変更なし
・隠し項目として内訳項目を保持しているため、内訳7～10の項目を追加</t>
    <phoneticPr fontId="2"/>
  </si>
  <si>
    <t>ZstS_0813</t>
    <phoneticPr fontId="2"/>
  </si>
  <si>
    <t>国保繰越調定内訳確認表作成</t>
    <phoneticPr fontId="2"/>
  </si>
  <si>
    <t>対象年度</t>
  </si>
  <si>
    <t>ZstS_2310</t>
    <phoneticPr fontId="2"/>
  </si>
  <si>
    <t>ZstS_2311</t>
    <phoneticPr fontId="2"/>
  </si>
  <si>
    <t>ZstS_2320</t>
    <phoneticPr fontId="2"/>
  </si>
  <si>
    <t>ZstS_2321</t>
    <phoneticPr fontId="2"/>
  </si>
  <si>
    <t>ZstS_2380</t>
    <phoneticPr fontId="2"/>
  </si>
  <si>
    <t>EUC収納内訳抽出（夜間切出用）</t>
    <phoneticPr fontId="6"/>
  </si>
  <si>
    <t>EUC収納内訳抽出</t>
    <phoneticPr fontId="6"/>
  </si>
  <si>
    <t>EUC納付履歴抽出（夜間切出用）</t>
    <phoneticPr fontId="6"/>
  </si>
  <si>
    <t>EUC納付履歴抽出</t>
    <phoneticPr fontId="6"/>
  </si>
  <si>
    <t>EUC納付履歴抽出（夜間切出用・差分版）</t>
    <phoneticPr fontId="6"/>
  </si>
  <si>
    <t>ZstS_2322</t>
    <phoneticPr fontId="2"/>
  </si>
  <si>
    <t>EUC還付発生履歴抽出（夜間切出用）</t>
    <phoneticPr fontId="6"/>
  </si>
  <si>
    <t>ZstS_2330</t>
    <phoneticPr fontId="2"/>
  </si>
  <si>
    <t>EUC還付発生履歴抽出</t>
    <phoneticPr fontId="6"/>
  </si>
  <si>
    <t>ZstS_2331</t>
    <phoneticPr fontId="2"/>
  </si>
  <si>
    <t>EUC還付済履歴抽出（夜間切出用）</t>
    <phoneticPr fontId="6"/>
  </si>
  <si>
    <t>ZstS_2340</t>
    <phoneticPr fontId="2"/>
  </si>
  <si>
    <t>EUC還付済履歴抽出</t>
    <phoneticPr fontId="6"/>
  </si>
  <si>
    <t>ZstS_2341</t>
    <phoneticPr fontId="2"/>
  </si>
  <si>
    <t>EUC更正履歴抽出（夜間切出用）</t>
    <phoneticPr fontId="6"/>
  </si>
  <si>
    <t>ZstS_2350</t>
    <phoneticPr fontId="2"/>
  </si>
  <si>
    <t>EUC更正履歴抽出</t>
    <phoneticPr fontId="6"/>
  </si>
  <si>
    <t>ZstS_2351</t>
    <phoneticPr fontId="2"/>
  </si>
  <si>
    <t>EUC更正履歴抽出（夜間切出用・差分版）</t>
    <phoneticPr fontId="6"/>
  </si>
  <si>
    <t>ZstS_2352</t>
    <phoneticPr fontId="2"/>
  </si>
  <si>
    <t>EUC消込データ抽出（夜間切出用）</t>
    <phoneticPr fontId="6"/>
  </si>
  <si>
    <t>EUC消込データ抽出</t>
    <phoneticPr fontId="6"/>
  </si>
  <si>
    <t>ZstS_2381</t>
    <phoneticPr fontId="2"/>
  </si>
  <si>
    <t>・処理パラメータについて、内訳に関する項目はないため変更なし
・テーブルに項目追加しているため内訳項目7～10の切出し追加</t>
    <rPh sb="37" eb="39">
      <t>コウモク</t>
    </rPh>
    <rPh sb="39" eb="41">
      <t>ツイカ</t>
    </rPh>
    <rPh sb="47" eb="49">
      <t>ウチワケ</t>
    </rPh>
    <rPh sb="49" eb="51">
      <t>コウモク</t>
    </rPh>
    <rPh sb="56" eb="58">
      <t>キリダ</t>
    </rPh>
    <rPh sb="59" eb="61">
      <t>ツイカ</t>
    </rPh>
    <phoneticPr fontId="2"/>
  </si>
  <si>
    <t>・処理パラメータについて、内訳に関する項目はないため変更なし
・帳票への隠し項目として内訳項目を保持しているため、内訳7～10の項目を追加
[処理結果]
・RZstC22　国保所得階層別滞納状況</t>
    <rPh sb="72" eb="76">
      <t>ショリケッカ</t>
    </rPh>
    <phoneticPr fontId="2"/>
  </si>
  <si>
    <t>ZstS_2456</t>
    <phoneticPr fontId="2"/>
  </si>
  <si>
    <t>ZstS_2457</t>
    <phoneticPr fontId="2"/>
  </si>
  <si>
    <t>総務省中間レイアウト出力</t>
    <phoneticPr fontId="2"/>
  </si>
  <si>
    <t>総務省中間レイアウト出力（差分版）</t>
    <phoneticPr fontId="2"/>
  </si>
  <si>
    <t>・処理パラメータについて、内訳に関する項目はないため変更なし
・出力項目に内訳項目に関する項目が存在するため、項目7（子ども分）を追加</t>
    <rPh sb="32" eb="36">
      <t>シュツリョクコウモク</t>
    </rPh>
    <rPh sb="37" eb="39">
      <t>ウチワケ</t>
    </rPh>
    <rPh sb="39" eb="41">
      <t>コウモク</t>
    </rPh>
    <rPh sb="42" eb="43">
      <t>カン</t>
    </rPh>
    <rPh sb="45" eb="47">
      <t>コウモク</t>
    </rPh>
    <rPh sb="48" eb="50">
      <t>ソンザイ</t>
    </rPh>
    <rPh sb="55" eb="57">
      <t>コウモク</t>
    </rPh>
    <rPh sb="59" eb="60">
      <t>コ</t>
    </rPh>
    <rPh sb="62" eb="63">
      <t>ブン</t>
    </rPh>
    <rPh sb="65" eb="67">
      <t>ツイカ</t>
    </rPh>
    <phoneticPr fontId="2"/>
  </si>
  <si>
    <t>賦課年度</t>
  </si>
  <si>
    <t>通知書番号</t>
  </si>
  <si>
    <t>・処理パラメータについて、内訳に関する項目はないため変更なし
・隠し項目として内訳項目を保持しているため、内訳7～10の項目を追加
・催告書、催告書兼領収書の帳票CSV（アウトソーシング）に内訳項目はないため、変更なし
[処理結果]
・RZstA14　催告書
・RZstA18　催告対象一覧
・RZstA19　催告書集計表
・RZstA20　担当者別催告書集計表
・RZstAB0　催告書兼領収書
・RZstAB1　催告書（オンライン版）</t>
    <rPh sb="67" eb="70">
      <t>サイコクショ</t>
    </rPh>
    <rPh sb="71" eb="74">
      <t>サイコクショ</t>
    </rPh>
    <rPh sb="74" eb="75">
      <t>ケン</t>
    </rPh>
    <rPh sb="75" eb="78">
      <t>リョウシュウショ</t>
    </rPh>
    <phoneticPr fontId="2"/>
  </si>
  <si>
    <t>・処理パラメータについて、内訳に関する項目はないため変更なし
・隠し項目として内訳項目を保持しているため、内訳7～10の項目を追加
・督促状、督促状（圧着はがき）、督促状（コンビニ連帳/マル公）の帳票CSV（アウトソーシング）に内訳項目はないため、変更なし
[処理結果]
・RZstA01　督促状
・RZstA04　督促状（コンビニ連帳）
・RZstA05　督促状（圧着葉書）
・RZstA07　督促対象一覧
・RZstA10　督促状集計表</t>
    <rPh sb="67" eb="70">
      <t>トクソクジョウ</t>
    </rPh>
    <rPh sb="71" eb="74">
      <t>トクソクジョウ</t>
    </rPh>
    <rPh sb="75" eb="77">
      <t>アッチャク</t>
    </rPh>
    <rPh sb="82" eb="85">
      <t>トクソクジョウ</t>
    </rPh>
    <rPh sb="90" eb="92">
      <t>レンチョウ</t>
    </rPh>
    <rPh sb="95" eb="96">
      <t>コウ</t>
    </rPh>
    <rPh sb="98" eb="100">
      <t>チョウヒョウ</t>
    </rPh>
    <rPh sb="114" eb="118">
      <t>ウチワケコウモク</t>
    </rPh>
    <rPh sb="124" eb="126">
      <t>ヘンコウ</t>
    </rPh>
    <phoneticPr fontId="2"/>
  </si>
  <si>
    <t>・処理パラメータについて、内訳に関する項目はないため変更なし
・隠し項目として内訳項目を保持しているため、内訳7～10の項目を追加
・還付通知書、小口払資金支出命令書の帳票CSV（アウトソーシング）に内訳項目はないため、変更なし
[処理結果]
・RZst703　還付決議書
・RZst704　還付通知書
・RZst706　支出命令書、RZst706_還付金振替依頼書
・RZst725　還付誓約書
・RZst726　口座申込書</t>
    <rPh sb="67" eb="71">
      <t>カンプツウチ</t>
    </rPh>
    <rPh sb="73" eb="75">
      <t>コグチ</t>
    </rPh>
    <rPh sb="75" eb="76">
      <t>ハラ</t>
    </rPh>
    <rPh sb="76" eb="80">
      <t>シキンシシュツ</t>
    </rPh>
    <rPh sb="80" eb="83">
      <t>メイレイショ</t>
    </rPh>
    <phoneticPr fontId="2"/>
  </si>
  <si>
    <t>・処理パラメータについて、内訳に関する項目はないため変更なし
・隠し項目として内訳項目を保持しているため、内訳7～10の項目を追加
・納付書一括の帳票CSV（アウトソーシング）に内訳項目はないため、変更なし
[処理結果]
・RZstA57　納付書（一括）
・RZstAB2　納付書（様式B）
・RZstAB3　納付書（様式C）
・RZstAB4　納付書（様式D）
・RZstAB5　納付書（様式E）
・RZstAB6　納付書（様式F）
・RZstAB7　納付書（様式G）
・RZstAB8　納付書（様式H）
・RZstAB9　納付書（様式I）
・RZstAC0　納付書（様式J）
・RZstA58　納付書対象者一覧</t>
    <rPh sb="67" eb="70">
      <t>ノウフショ</t>
    </rPh>
    <rPh sb="70" eb="72">
      <t>イッカツ</t>
    </rPh>
    <rPh sb="73" eb="75">
      <t>チョウヒョウ</t>
    </rPh>
    <rPh sb="89" eb="93">
      <t>ウチワケコウモク</t>
    </rPh>
    <rPh sb="99" eb="101">
      <t>ヘンコウ</t>
    </rPh>
    <phoneticPr fontId="2"/>
  </si>
  <si>
    <t>No.1と同様
・振替不能通知書、および振替不能分納付書の帳票CSV（アウトソーシング）に内訳項目はないため、変更なし</t>
    <rPh sb="9" eb="13">
      <t>フリカエフノウ</t>
    </rPh>
    <rPh sb="13" eb="16">
      <t>ツウチショ</t>
    </rPh>
    <rPh sb="20" eb="24">
      <t>フリカエフノウ</t>
    </rPh>
    <rPh sb="24" eb="25">
      <t>ブン</t>
    </rPh>
    <rPh sb="25" eb="28">
      <t>ノウフショ</t>
    </rPh>
    <rPh sb="29" eb="31">
      <t>チョウヒョウ</t>
    </rPh>
    <phoneticPr fontId="2"/>
  </si>
  <si>
    <t>No.1と同様
・催告書、および催告書兼領収書の帳票CSV（アウトソーシング）に内訳項目はないため、変更なし</t>
    <rPh sb="5" eb="7">
      <t>ドウヨウ</t>
    </rPh>
    <rPh sb="9" eb="12">
      <t>サイコクショ</t>
    </rPh>
    <rPh sb="16" eb="19">
      <t>サイコクショ</t>
    </rPh>
    <rPh sb="19" eb="20">
      <t>ケン</t>
    </rPh>
    <rPh sb="20" eb="23">
      <t>リョウシュウショ</t>
    </rPh>
    <rPh sb="24" eb="26">
      <t>チョウヒョウ</t>
    </rPh>
    <phoneticPr fontId="2"/>
  </si>
  <si>
    <t>No.1と同様
・催告書、および催告書兼領収書の帳票CSV（アウトソーシング）に内訳項目はないため、変更なし</t>
    <rPh sb="5" eb="7">
      <t>ドウヨウ</t>
    </rPh>
    <rPh sb="24" eb="26">
      <t>チョウヒョウ</t>
    </rPh>
    <phoneticPr fontId="2"/>
  </si>
  <si>
    <t>No.1と同様
・納付書一括の帳票CSV（アウトソーシング）には内訳項目はないため、変更なし</t>
    <rPh sb="5" eb="7">
      <t>ドウヨウ</t>
    </rPh>
    <rPh sb="9" eb="12">
      <t>ノウフショ</t>
    </rPh>
    <rPh sb="12" eb="14">
      <t>イッカツ</t>
    </rPh>
    <rPh sb="15" eb="17">
      <t>チョウヒョウ</t>
    </rPh>
    <rPh sb="32" eb="36">
      <t>ウチワケコウモク</t>
    </rPh>
    <rPh sb="42" eb="44">
      <t>ヘンコウ</t>
    </rPh>
    <phoneticPr fontId="2"/>
  </si>
  <si>
    <t>No.1と同様
・納付書一括の帳票CSV（アウトソーシング）には内訳項目はないため、変更なし</t>
    <rPh sb="5" eb="7">
      <t>ドウヨウ</t>
    </rPh>
    <phoneticPr fontId="2"/>
  </si>
  <si>
    <t>　　収納管理システムでは、保険料（税）調定額(合計)を納付いただくことを前提としており、調定内訳額（医療一般・退職、介護一般・退職、支援金一般・退職）ごとの</t>
    <rPh sb="2" eb="4">
      <t>シュウノウ</t>
    </rPh>
    <rPh sb="4" eb="6">
      <t>カンリ</t>
    </rPh>
    <rPh sb="13" eb="16">
      <t>ホケンリョウ</t>
    </rPh>
    <rPh sb="17" eb="18">
      <t>ゼイ</t>
    </rPh>
    <rPh sb="19" eb="22">
      <t>チョウテイガク</t>
    </rPh>
    <rPh sb="23" eb="25">
      <t>ゴウケイ</t>
    </rPh>
    <rPh sb="27" eb="29">
      <t>ノウフ</t>
    </rPh>
    <rPh sb="36" eb="38">
      <t>ゼンテイ</t>
    </rPh>
    <rPh sb="44" eb="49">
      <t>チョウテイウチワケガク</t>
    </rPh>
    <rPh sb="50" eb="52">
      <t>イリョウ</t>
    </rPh>
    <rPh sb="52" eb="54">
      <t>イッパン</t>
    </rPh>
    <rPh sb="55" eb="57">
      <t>タイショク</t>
    </rPh>
    <rPh sb="58" eb="60">
      <t>カイゴ</t>
    </rPh>
    <rPh sb="60" eb="62">
      <t>イッパン</t>
    </rPh>
    <rPh sb="63" eb="65">
      <t>タイショク</t>
    </rPh>
    <rPh sb="66" eb="69">
      <t>シエンキン</t>
    </rPh>
    <rPh sb="69" eb="71">
      <t>イッパン</t>
    </rPh>
    <rPh sb="72" eb="74">
      <t>タイショク</t>
    </rPh>
    <phoneticPr fontId="2"/>
  </si>
  <si>
    <t>　　収納額については調定内訳額の金額に応じて按分計算し、画面表示、集計表等への出力を行っている。</t>
    <rPh sb="22" eb="26">
      <t>アンブンケイサン</t>
    </rPh>
    <rPh sb="28" eb="32">
      <t>ガメンヒョウジ</t>
    </rPh>
    <rPh sb="33" eb="36">
      <t>シュウケイヒョウ</t>
    </rPh>
    <rPh sb="36" eb="37">
      <t>トウ</t>
    </rPh>
    <rPh sb="39" eb="41">
      <t>シュツリョク</t>
    </rPh>
    <rPh sb="42" eb="43">
      <t>オコナ</t>
    </rPh>
    <phoneticPr fontId="2"/>
  </si>
  <si>
    <t>　　保険料(税)収納額については、調定内訳額に応じて按分計算を行っていることから均等按分(※1)にて計算を行っている。</t>
    <rPh sb="17" eb="19">
      <t>チョウテイ</t>
    </rPh>
    <rPh sb="19" eb="21">
      <t>ウチワケ</t>
    </rPh>
    <rPh sb="21" eb="22">
      <t>ガク</t>
    </rPh>
    <rPh sb="23" eb="24">
      <t>オウ</t>
    </rPh>
    <rPh sb="26" eb="28">
      <t>アンブン</t>
    </rPh>
    <rPh sb="28" eb="30">
      <t>ケイサン</t>
    </rPh>
    <rPh sb="31" eb="32">
      <t>オコナ</t>
    </rPh>
    <rPh sb="40" eb="44">
      <t>キントウアンブン</t>
    </rPh>
    <rPh sb="50" eb="52">
      <t>ケイサン</t>
    </rPh>
    <rPh sb="53" eb="54">
      <t>オコナ</t>
    </rPh>
    <phoneticPr fontId="2"/>
  </si>
  <si>
    <t>　　　(※1)保険料(税)が一部納付された場合(※2)など、特定の調定内訳額の収納額として優先的に割り振るのでなく調定内訳額の割合に応じて按分計算を行う</t>
    <rPh sb="7" eb="10">
      <t>ホケンリョウ</t>
    </rPh>
    <rPh sb="11" eb="12">
      <t>ゼイ</t>
    </rPh>
    <rPh sb="14" eb="18">
      <t>イチブノウフ</t>
    </rPh>
    <rPh sb="21" eb="23">
      <t>バアイ</t>
    </rPh>
    <rPh sb="30" eb="32">
      <t>トクテイ</t>
    </rPh>
    <rPh sb="33" eb="35">
      <t>チョウテイ</t>
    </rPh>
    <rPh sb="35" eb="37">
      <t>ウチワケ</t>
    </rPh>
    <rPh sb="37" eb="38">
      <t>ガク</t>
    </rPh>
    <rPh sb="39" eb="42">
      <t>シュウノウガク</t>
    </rPh>
    <rPh sb="45" eb="48">
      <t>ユウセンテキ</t>
    </rPh>
    <rPh sb="49" eb="50">
      <t>ワ</t>
    </rPh>
    <rPh sb="51" eb="52">
      <t>フ</t>
    </rPh>
    <rPh sb="57" eb="59">
      <t>チョウテイ</t>
    </rPh>
    <rPh sb="59" eb="61">
      <t>ウチワケ</t>
    </rPh>
    <rPh sb="61" eb="62">
      <t>ガク</t>
    </rPh>
    <rPh sb="63" eb="65">
      <t>ワリアイ</t>
    </rPh>
    <rPh sb="66" eb="67">
      <t>オウ</t>
    </rPh>
    <rPh sb="69" eb="71">
      <t>アンブン</t>
    </rPh>
    <rPh sb="71" eb="73">
      <t>ケイサン</t>
    </rPh>
    <rPh sb="74" eb="75">
      <t>オコナ</t>
    </rPh>
    <phoneticPr fontId="2"/>
  </si>
  <si>
    <t>　　　(※2)一部納付とは、調定額に対して満額納付するのではなく一部の金額を納付すること（例　期月の調定額:10,000円に対し、収納額:7,000円）</t>
    <rPh sb="7" eb="11">
      <t>イチブノウフ</t>
    </rPh>
    <rPh sb="14" eb="17">
      <t>チョウテイガク</t>
    </rPh>
    <rPh sb="18" eb="19">
      <t>タイ</t>
    </rPh>
    <rPh sb="21" eb="23">
      <t>マンガク</t>
    </rPh>
    <rPh sb="23" eb="25">
      <t>ノウフ</t>
    </rPh>
    <rPh sb="32" eb="34">
      <t>イチブ</t>
    </rPh>
    <rPh sb="35" eb="37">
      <t>キンガク</t>
    </rPh>
    <rPh sb="38" eb="40">
      <t>ノウフ</t>
    </rPh>
    <rPh sb="45" eb="46">
      <t>レイ</t>
    </rPh>
    <rPh sb="47" eb="48">
      <t>キ</t>
    </rPh>
    <rPh sb="48" eb="49">
      <t>ゲツ</t>
    </rPh>
    <rPh sb="50" eb="53">
      <t>チョウテイガク</t>
    </rPh>
    <rPh sb="60" eb="61">
      <t>エン</t>
    </rPh>
    <rPh sb="62" eb="63">
      <t>タイ</t>
    </rPh>
    <rPh sb="65" eb="68">
      <t>シュウノウガク</t>
    </rPh>
    <rPh sb="74" eb="75">
      <t>エン</t>
    </rPh>
    <phoneticPr fontId="2"/>
  </si>
  <si>
    <t>【現行の按分計算仕様について】</t>
    <rPh sb="1" eb="3">
      <t>ゲンコウ</t>
    </rPh>
    <rPh sb="4" eb="8">
      <t>アンブンケイサン</t>
    </rPh>
    <rPh sb="8" eb="10">
      <t>シヨウ</t>
    </rPh>
    <phoneticPr fontId="2"/>
  </si>
  <si>
    <t>１．「GZst102_収納情報照会」の内訳タブの医療（一般・退職）、介護（一般・退職）、支援金（一般・退職）に対応する内訳項目（下記赤枠箇所）において、</t>
    <rPh sb="19" eb="21">
      <t>ウチワケ</t>
    </rPh>
    <rPh sb="24" eb="26">
      <t>イリョウ</t>
    </rPh>
    <rPh sb="27" eb="29">
      <t>イッパン</t>
    </rPh>
    <rPh sb="30" eb="32">
      <t>タイショク</t>
    </rPh>
    <rPh sb="34" eb="36">
      <t>カイゴ</t>
    </rPh>
    <rPh sb="37" eb="39">
      <t>イッパン</t>
    </rPh>
    <rPh sb="40" eb="42">
      <t>タイショク</t>
    </rPh>
    <rPh sb="44" eb="47">
      <t>シエンキン</t>
    </rPh>
    <rPh sb="48" eb="50">
      <t>イッパン</t>
    </rPh>
    <rPh sb="51" eb="53">
      <t>タイショク</t>
    </rPh>
    <rPh sb="55" eb="57">
      <t>タイオウ</t>
    </rPh>
    <rPh sb="59" eb="61">
      <t>ウチワケ</t>
    </rPh>
    <rPh sb="61" eb="63">
      <t>コウモク</t>
    </rPh>
    <rPh sb="64" eb="66">
      <t>カキ</t>
    </rPh>
    <rPh sb="66" eb="67">
      <t>アカ</t>
    </rPh>
    <rPh sb="67" eb="68">
      <t>ワク</t>
    </rPh>
    <rPh sb="68" eb="70">
      <t>カショ</t>
    </rPh>
    <phoneticPr fontId="6"/>
  </si>
  <si>
    <t>　　　調定額内訳金額(上段)に応じた按分計算（均等按分）を行い収納額(下段)として画面上へ表示している。</t>
    <rPh sb="11" eb="13">
      <t>ジョウダン</t>
    </rPh>
    <rPh sb="23" eb="25">
      <t>キントウ</t>
    </rPh>
    <rPh sb="25" eb="27">
      <t>アンブン</t>
    </rPh>
    <rPh sb="29" eb="30">
      <t>オコナ</t>
    </rPh>
    <rPh sb="31" eb="34">
      <t>シュウノウガク</t>
    </rPh>
    <rPh sb="35" eb="37">
      <t>ゲダン</t>
    </rPh>
    <rPh sb="41" eb="44">
      <t>ガメンジョウ</t>
    </rPh>
    <rPh sb="45" eb="47">
      <t>ヒョウジ</t>
    </rPh>
    <phoneticPr fontId="6"/>
  </si>
  <si>
    <t>■GZst102_収納情報照会（内訳）</t>
    <rPh sb="16" eb="18">
      <t>ウチワケ</t>
    </rPh>
    <phoneticPr fontId="6"/>
  </si>
  <si>
    <t>２．按分計算仕様は下記の通りである。</t>
    <rPh sb="4" eb="6">
      <t>ケイサン</t>
    </rPh>
    <rPh sb="6" eb="8">
      <t>シヨウ</t>
    </rPh>
    <rPh sb="9" eb="11">
      <t>カキ</t>
    </rPh>
    <rPh sb="12" eb="13">
      <t>トオ</t>
    </rPh>
    <phoneticPr fontId="6"/>
  </si>
  <si>
    <t>　２．１　按分計算にて使用する金額について</t>
    <rPh sb="7" eb="9">
      <t>ケイサン</t>
    </rPh>
    <rPh sb="11" eb="13">
      <t>シヨウ</t>
    </rPh>
    <rPh sb="15" eb="17">
      <t>キンガク</t>
    </rPh>
    <phoneticPr fontId="6"/>
  </si>
  <si>
    <t>　　（１）下記①の設定値である収納額（TZst_収納．期別調定額）を使用する。</t>
    <rPh sb="5" eb="7">
      <t>カキ</t>
    </rPh>
    <rPh sb="9" eb="11">
      <t>セッテイ</t>
    </rPh>
    <rPh sb="11" eb="12">
      <t>チ</t>
    </rPh>
    <rPh sb="15" eb="17">
      <t>シュウノウ</t>
    </rPh>
    <rPh sb="17" eb="18">
      <t>ガク</t>
    </rPh>
    <rPh sb="34" eb="36">
      <t>シヨウ</t>
    </rPh>
    <phoneticPr fontId="6"/>
  </si>
  <si>
    <t>■GZst102_収納情報照会（期月別）</t>
    <rPh sb="16" eb="17">
      <t>キ</t>
    </rPh>
    <rPh sb="17" eb="19">
      <t>ツキベツ</t>
    </rPh>
    <phoneticPr fontId="6"/>
  </si>
  <si>
    <t>&lt;参考例＞TZst_収納データ</t>
    <rPh sb="3" eb="4">
      <t>レイ</t>
    </rPh>
    <phoneticPr fontId="6"/>
  </si>
  <si>
    <t>①</t>
    <phoneticPr fontId="6"/>
  </si>
  <si>
    <t>自治体ｺｰﾄﾞ</t>
  </si>
  <si>
    <t>個人番号</t>
  </si>
  <si>
    <t>税目ｺｰﾄﾞ</t>
  </si>
  <si>
    <t>期別ｺｰﾄﾞ</t>
  </si>
  <si>
    <t>調定年度</t>
  </si>
  <si>
    <t>会計年度</t>
  </si>
  <si>
    <t>期別調定額</t>
  </si>
  <si>
    <t>期別収納額</t>
  </si>
  <si>
    <t>延滞金調定額</t>
  </si>
  <si>
    <t>延滞金収納額</t>
  </si>
  <si>
    <t>督促料調定額</t>
  </si>
  <si>
    <t>督促料収納額</t>
  </si>
  <si>
    <t>141340</t>
  </si>
  <si>
    <t>6510000050</t>
  </si>
  <si>
    <t>2022</t>
  </si>
  <si>
    <t>11</t>
  </si>
  <si>
    <t>0000004065</t>
  </si>
  <si>
    <t>03</t>
  </si>
  <si>
    <t>　　（２）下記②～⑦の設定値である各種調定額内訳額（TZst_収納内訳．期別調定額内訳1～6）を使用する。</t>
    <rPh sb="5" eb="7">
      <t>カキ</t>
    </rPh>
    <rPh sb="11" eb="13">
      <t>セッテイ</t>
    </rPh>
    <rPh sb="13" eb="14">
      <t>チ</t>
    </rPh>
    <rPh sb="17" eb="19">
      <t>カクシュ</t>
    </rPh>
    <rPh sb="19" eb="22">
      <t>チョウテイガク</t>
    </rPh>
    <rPh sb="22" eb="24">
      <t>ウチワケ</t>
    </rPh>
    <rPh sb="24" eb="25">
      <t>ガク</t>
    </rPh>
    <rPh sb="31" eb="33">
      <t>シュウノウ</t>
    </rPh>
    <rPh sb="33" eb="35">
      <t>ウチワケ</t>
    </rPh>
    <rPh sb="36" eb="37">
      <t>キ</t>
    </rPh>
    <rPh sb="37" eb="38">
      <t>ベツ</t>
    </rPh>
    <rPh sb="38" eb="41">
      <t>チョウテイガク</t>
    </rPh>
    <rPh sb="41" eb="43">
      <t>ウチワケ</t>
    </rPh>
    <rPh sb="48" eb="50">
      <t>シヨウ</t>
    </rPh>
    <phoneticPr fontId="6"/>
  </si>
  <si>
    <t>[画面上の項目説明]</t>
    <rPh sb="1" eb="4">
      <t>ガメンジョウ</t>
    </rPh>
    <rPh sb="5" eb="9">
      <t>コウモクセツメイ</t>
    </rPh>
    <phoneticPr fontId="2"/>
  </si>
  <si>
    <t>②期別調定額内訳1</t>
    <rPh sb="1" eb="6">
      <t>キベツチョウテイガク</t>
    </rPh>
    <rPh sb="6" eb="8">
      <t>ウチワケ</t>
    </rPh>
    <phoneticPr fontId="2"/>
  </si>
  <si>
    <t>"医療一般"の調定内訳額</t>
    <rPh sb="1" eb="3">
      <t>イリョウ</t>
    </rPh>
    <rPh sb="3" eb="5">
      <t>イッパン</t>
    </rPh>
    <rPh sb="7" eb="12">
      <t>チョウテイウチワケガク</t>
    </rPh>
    <phoneticPr fontId="2"/>
  </si>
  <si>
    <t>③期別調定額内訳2</t>
    <rPh sb="1" eb="6">
      <t>キベツチョウテイガク</t>
    </rPh>
    <rPh sb="6" eb="8">
      <t>ウチワケ</t>
    </rPh>
    <phoneticPr fontId="2"/>
  </si>
  <si>
    <t>"医療退職"の調定内訳額</t>
    <rPh sb="1" eb="3">
      <t>イリョウ</t>
    </rPh>
    <rPh sb="3" eb="5">
      <t>タイショク</t>
    </rPh>
    <rPh sb="7" eb="9">
      <t>チョウテイ</t>
    </rPh>
    <rPh sb="9" eb="11">
      <t>ウチワケ</t>
    </rPh>
    <rPh sb="11" eb="12">
      <t>ガク</t>
    </rPh>
    <phoneticPr fontId="2"/>
  </si>
  <si>
    <t>④期別調定額内訳3</t>
    <rPh sb="1" eb="3">
      <t>キベツ</t>
    </rPh>
    <rPh sb="3" eb="6">
      <t>チョウテイガク</t>
    </rPh>
    <rPh sb="6" eb="8">
      <t>ウチワケ</t>
    </rPh>
    <phoneticPr fontId="2"/>
  </si>
  <si>
    <t>"介護一般"の調定内訳額</t>
    <rPh sb="1" eb="3">
      <t>カイゴ</t>
    </rPh>
    <rPh sb="3" eb="5">
      <t>イッパン</t>
    </rPh>
    <rPh sb="6" eb="8">
      <t>チョウテイ</t>
    </rPh>
    <rPh sb="8" eb="10">
      <t>ウチワケ</t>
    </rPh>
    <rPh sb="10" eb="11">
      <t>ガク</t>
    </rPh>
    <phoneticPr fontId="2"/>
  </si>
  <si>
    <t>⑤期別調定額内訳4</t>
    <rPh sb="1" eb="3">
      <t>キベツ</t>
    </rPh>
    <rPh sb="3" eb="6">
      <t>チョウテイガク</t>
    </rPh>
    <rPh sb="6" eb="8">
      <t>ウチワケ</t>
    </rPh>
    <phoneticPr fontId="2"/>
  </si>
  <si>
    <t>"介護退職"の調定内訳額</t>
    <rPh sb="1" eb="3">
      <t>カイゴ</t>
    </rPh>
    <rPh sb="3" eb="5">
      <t>タイショク</t>
    </rPh>
    <rPh sb="7" eb="9">
      <t>チョウテイ</t>
    </rPh>
    <rPh sb="9" eb="12">
      <t>ウチワケガク</t>
    </rPh>
    <phoneticPr fontId="2"/>
  </si>
  <si>
    <t>⑥期別調定額内訳5</t>
    <rPh sb="1" eb="6">
      <t>キベツチョウテイガク</t>
    </rPh>
    <rPh sb="6" eb="8">
      <t>ウチワケ</t>
    </rPh>
    <phoneticPr fontId="2"/>
  </si>
  <si>
    <t>"支援金一般"の調定内訳額</t>
    <rPh sb="1" eb="4">
      <t>シエンキン</t>
    </rPh>
    <rPh sb="4" eb="6">
      <t>イッパン</t>
    </rPh>
    <rPh sb="8" eb="13">
      <t>チョウテイウチワケガク</t>
    </rPh>
    <phoneticPr fontId="2"/>
  </si>
  <si>
    <t>⑦期別調定額内訳6</t>
    <rPh sb="1" eb="6">
      <t>キベツチョウテイガク</t>
    </rPh>
    <rPh sb="6" eb="8">
      <t>ウチワケ</t>
    </rPh>
    <phoneticPr fontId="2"/>
  </si>
  <si>
    <t>"支援金退職"の調定内訳額</t>
    <rPh sb="1" eb="4">
      <t>シエンキン</t>
    </rPh>
    <rPh sb="4" eb="6">
      <t>タイショク</t>
    </rPh>
    <rPh sb="8" eb="13">
      <t>チョウテイウチワケガク</t>
    </rPh>
    <phoneticPr fontId="2"/>
  </si>
  <si>
    <t>&lt;参考例＞TZst_収納内訳</t>
    <rPh sb="3" eb="4">
      <t>レイ</t>
    </rPh>
    <phoneticPr fontId="6"/>
  </si>
  <si>
    <t>②</t>
    <phoneticPr fontId="6"/>
  </si>
  <si>
    <t>③</t>
    <phoneticPr fontId="6"/>
  </si>
  <si>
    <t>④</t>
    <phoneticPr fontId="6"/>
  </si>
  <si>
    <t>⑤</t>
    <phoneticPr fontId="6"/>
  </si>
  <si>
    <t>⑥</t>
    <phoneticPr fontId="6"/>
  </si>
  <si>
    <t>⑦</t>
    <phoneticPr fontId="6"/>
  </si>
  <si>
    <t>期別調定額内訳1</t>
    <phoneticPr fontId="3"/>
  </si>
  <si>
    <t>期別調定額内訳2</t>
  </si>
  <si>
    <t>期別調定額内訳3</t>
  </si>
  <si>
    <t>期別調定額内訳4</t>
  </si>
  <si>
    <t>期別調定額内訳5</t>
  </si>
  <si>
    <t>期別調定額内訳6</t>
  </si>
  <si>
    <t>期別収納額内訳1</t>
  </si>
  <si>
    <t>期別収納額内訳2</t>
  </si>
  <si>
    <t>期別収納額内訳3</t>
  </si>
  <si>
    <t>期別収納額内訳4</t>
  </si>
  <si>
    <t>期別収納額内訳5</t>
  </si>
  <si>
    <t>期別収納額内訳6</t>
  </si>
  <si>
    <t>繰越時調定額内訳1</t>
    <phoneticPr fontId="3"/>
  </si>
  <si>
    <t>繰越時調定額内訳2</t>
  </si>
  <si>
    <t>繰越時調定額内訳3</t>
  </si>
  <si>
    <t>繰越時調定額内訳4</t>
  </si>
  <si>
    <t>繰越時調定額内訳5</t>
  </si>
  <si>
    <t>繰越時調定額内訳6</t>
  </si>
  <si>
    <t>繰越時収納額内訳1</t>
  </si>
  <si>
    <t>繰越時収納額内訳2</t>
  </si>
  <si>
    <t>繰越時収納額内訳3</t>
  </si>
  <si>
    <t>繰越時収納額内訳4</t>
  </si>
  <si>
    <t>繰越時収納額内訳5</t>
  </si>
  <si>
    <t>繰越時収納額内訳6</t>
  </si>
  <si>
    <t>繰越調定額内訳1</t>
  </si>
  <si>
    <t>繰越調定額内訳2</t>
  </si>
  <si>
    <t>繰越調定額内訳3</t>
  </si>
  <si>
    <t>繰越調定額内訳4</t>
  </si>
  <si>
    <t>繰越調定額内訳5</t>
  </si>
  <si>
    <t>繰越調定額内訳6</t>
  </si>
  <si>
    <t>期別収納額内訳1～6についてはシステム内には金額は保持せず、按分計算した結果を画面表示する仕様としている</t>
    <rPh sb="19" eb="20">
      <t>ナイ</t>
    </rPh>
    <rPh sb="22" eb="24">
      <t>キンガク</t>
    </rPh>
    <rPh sb="25" eb="27">
      <t>ホジ</t>
    </rPh>
    <rPh sb="30" eb="34">
      <t>アンブンケイサン</t>
    </rPh>
    <rPh sb="36" eb="38">
      <t>ケッカ</t>
    </rPh>
    <rPh sb="39" eb="43">
      <t>ガメンヒョウジ</t>
    </rPh>
    <rPh sb="45" eb="47">
      <t>シヨウ</t>
    </rPh>
    <phoneticPr fontId="2"/>
  </si>
  <si>
    <t>　２．２　按分計算式について</t>
    <rPh sb="7" eb="9">
      <t>ケイサン</t>
    </rPh>
    <rPh sb="9" eb="10">
      <t>シキ</t>
    </rPh>
    <phoneticPr fontId="6"/>
  </si>
  <si>
    <t>　　（１）各内訳額における収納額の按分計算について、下記STEP1～STEP3に分けて記載する。</t>
    <rPh sb="5" eb="6">
      <t>カク</t>
    </rPh>
    <rPh sb="6" eb="9">
      <t>ウチワケガク</t>
    </rPh>
    <rPh sb="13" eb="16">
      <t>シュウノウガク</t>
    </rPh>
    <rPh sb="19" eb="21">
      <t>ケイサン</t>
    </rPh>
    <rPh sb="26" eb="28">
      <t>カキ</t>
    </rPh>
    <rPh sb="40" eb="41">
      <t>ワ</t>
    </rPh>
    <rPh sb="43" eb="45">
      <t>キサイ</t>
    </rPh>
    <phoneticPr fontId="6"/>
  </si>
  <si>
    <t>（下記項目に記載されている項番は上記画面内の項番、および下記説明内容の項番とリンクしている）</t>
    <rPh sb="1" eb="3">
      <t>カキ</t>
    </rPh>
    <rPh sb="3" eb="5">
      <t>コウモク</t>
    </rPh>
    <rPh sb="6" eb="8">
      <t>キサイ</t>
    </rPh>
    <rPh sb="13" eb="15">
      <t>コウバン</t>
    </rPh>
    <rPh sb="16" eb="18">
      <t>ジョウキ</t>
    </rPh>
    <rPh sb="18" eb="20">
      <t>ガメン</t>
    </rPh>
    <rPh sb="20" eb="21">
      <t>ナイ</t>
    </rPh>
    <rPh sb="22" eb="24">
      <t>コウバン</t>
    </rPh>
    <rPh sb="28" eb="30">
      <t>カキ</t>
    </rPh>
    <rPh sb="30" eb="32">
      <t>セツメイ</t>
    </rPh>
    <rPh sb="32" eb="34">
      <t>ナイヨウ</t>
    </rPh>
    <rPh sb="35" eb="37">
      <t>コウバン</t>
    </rPh>
    <phoneticPr fontId="6"/>
  </si>
  <si>
    <t>■STEP1</t>
    <phoneticPr fontId="6"/>
  </si>
  <si>
    <t>各項目単位の「調定額」を算出する。</t>
    <rPh sb="0" eb="1">
      <t>カク</t>
    </rPh>
    <rPh sb="1" eb="3">
      <t>コウモク</t>
    </rPh>
    <rPh sb="3" eb="5">
      <t>タンイ</t>
    </rPh>
    <rPh sb="12" eb="14">
      <t>サンシュツ</t>
    </rPh>
    <phoneticPr fontId="6"/>
  </si>
  <si>
    <t>A.医療調定額 = ②医療一般調定額 + ③医療退職調定額</t>
    <phoneticPr fontId="6"/>
  </si>
  <si>
    <t>A.医療調定額</t>
    <phoneticPr fontId="6"/>
  </si>
  <si>
    <t>②医療一般調定額</t>
    <phoneticPr fontId="6"/>
  </si>
  <si>
    <t>③医療退職調定額</t>
    <phoneticPr fontId="6"/>
  </si>
  <si>
    <t>B.介護調定額 = ④介護一般調定額 ＋ ⑤介護退職調定額</t>
    <phoneticPr fontId="6"/>
  </si>
  <si>
    <t>B.介護調定額</t>
    <phoneticPr fontId="6"/>
  </si>
  <si>
    <t>④介護一般調定額</t>
    <phoneticPr fontId="6"/>
  </si>
  <si>
    <t>⑤介護退職調定額</t>
    <phoneticPr fontId="6"/>
  </si>
  <si>
    <t>C.支援金調定額 = ⑥支援金一般調定額 ＋ ⑦支援金退職調定額</t>
    <phoneticPr fontId="6"/>
  </si>
  <si>
    <t>C.支援金調定額</t>
    <phoneticPr fontId="6"/>
  </si>
  <si>
    <t>⑥支援金一般調定額</t>
    <phoneticPr fontId="6"/>
  </si>
  <si>
    <t>⑦支援金退職調定額</t>
    <phoneticPr fontId="6"/>
  </si>
  <si>
    <t>D.国保調定額 = A.医療調定額 ＋B.介護調定額 ＋ C.支援金調定額</t>
    <phoneticPr fontId="6"/>
  </si>
  <si>
    <t>D.国保調定額</t>
    <phoneticPr fontId="6"/>
  </si>
  <si>
    <t xml:space="preserve">A.医療調定額 </t>
    <phoneticPr fontId="6"/>
  </si>
  <si>
    <t>■STEP2</t>
    <phoneticPr fontId="6"/>
  </si>
  <si>
    <t>各項目単位の「収納額」を算出する。</t>
    <rPh sb="0" eb="1">
      <t>カク</t>
    </rPh>
    <rPh sb="1" eb="3">
      <t>コウモク</t>
    </rPh>
    <rPh sb="3" eb="5">
      <t>タンイ</t>
    </rPh>
    <rPh sb="12" eb="14">
      <t>サンシュツ</t>
    </rPh>
    <phoneticPr fontId="6"/>
  </si>
  <si>
    <t>E.介護収納額 = ①収納額 × B.介護調定額 ÷ D.国保調定額 （小数点以下 四捨五入）</t>
    <phoneticPr fontId="6"/>
  </si>
  <si>
    <t>E.介護収納額</t>
    <phoneticPr fontId="6"/>
  </si>
  <si>
    <t>①収納額</t>
    <phoneticPr fontId="6"/>
  </si>
  <si>
    <t xml:space="preserve">D.国保調定額 </t>
    <phoneticPr fontId="6"/>
  </si>
  <si>
    <t>F.支援金収納額 = （ ①収納額 － E.介護収納額） × C.支援金調定額 ÷ （D.国保調定額 － B.介護調定額） （小数点以下 四捨五入）</t>
    <phoneticPr fontId="6"/>
  </si>
  <si>
    <t>F.支援金収納額</t>
    <phoneticPr fontId="6"/>
  </si>
  <si>
    <t>①収納額</t>
  </si>
  <si>
    <t xml:space="preserve"> C.支援金調定額</t>
  </si>
  <si>
    <t>D.国保調定額</t>
  </si>
  <si>
    <t>B.介護調定額</t>
  </si>
  <si>
    <t>G.医療収納額 = ①収納額 － E.介護収納額 － F.支援金収納額</t>
    <phoneticPr fontId="6"/>
  </si>
  <si>
    <t>G.医療収納額</t>
    <phoneticPr fontId="6"/>
  </si>
  <si>
    <t>■STEP3</t>
    <phoneticPr fontId="6"/>
  </si>
  <si>
    <t>「収納額内訳1～6」を算出する。</t>
    <rPh sb="1" eb="3">
      <t>シュウノウ</t>
    </rPh>
    <rPh sb="3" eb="4">
      <t>ガク</t>
    </rPh>
    <rPh sb="11" eb="13">
      <t>サンシュツ</t>
    </rPh>
    <phoneticPr fontId="6"/>
  </si>
  <si>
    <t>下記値が画面上の「収納額内訳1～6」に設定される。</t>
    <rPh sb="0" eb="2">
      <t>カキ</t>
    </rPh>
    <rPh sb="2" eb="3">
      <t>アタイ</t>
    </rPh>
    <rPh sb="4" eb="6">
      <t>ガメン</t>
    </rPh>
    <rPh sb="6" eb="7">
      <t>ジョウ</t>
    </rPh>
    <rPh sb="9" eb="11">
      <t>シュウノウ</t>
    </rPh>
    <rPh sb="11" eb="12">
      <t>ガク</t>
    </rPh>
    <rPh sb="12" eb="14">
      <t>ウチワケ</t>
    </rPh>
    <rPh sb="19" eb="21">
      <t>セッテイ</t>
    </rPh>
    <phoneticPr fontId="6"/>
  </si>
  <si>
    <t xml:space="preserve">ⅱ.収納額内訳2（医療退職） = G.医療収納額 × ③医療退職調定額 ÷ A,医療調定額 （小数点以下 切り上げ） </t>
    <rPh sb="2" eb="4">
      <t>シュウノウ</t>
    </rPh>
    <rPh sb="5" eb="7">
      <t>ウチワケ</t>
    </rPh>
    <rPh sb="11" eb="13">
      <t>タイショク</t>
    </rPh>
    <phoneticPr fontId="6"/>
  </si>
  <si>
    <t>ⅱ.収納額内訳2（医療退職）</t>
    <phoneticPr fontId="6"/>
  </si>
  <si>
    <t>A,医療調定額</t>
    <phoneticPr fontId="6"/>
  </si>
  <si>
    <t>ⅰ.収納額内訳1（医療一般） = G.医療収納額 － ⅱ.収納額内訳2（医療退職）</t>
    <rPh sb="2" eb="4">
      <t>シュウノウ</t>
    </rPh>
    <rPh sb="11" eb="13">
      <t>イッパン</t>
    </rPh>
    <phoneticPr fontId="6"/>
  </si>
  <si>
    <t>ⅰ.収納額内訳1（医療一般）</t>
    <phoneticPr fontId="6"/>
  </si>
  <si>
    <t xml:space="preserve">ⅳ.収納額内訳4（介護退職） = E.介護収納額 × ⑤介護退職調定額 ÷ B.介護調定額 （小数点以下 切り上げ） </t>
    <rPh sb="2" eb="4">
      <t>シュウノウ</t>
    </rPh>
    <rPh sb="4" eb="5">
      <t>ガク</t>
    </rPh>
    <rPh sb="5" eb="7">
      <t>ウチワケ</t>
    </rPh>
    <rPh sb="9" eb="11">
      <t>カイゴ</t>
    </rPh>
    <rPh sb="11" eb="13">
      <t>タイショク</t>
    </rPh>
    <phoneticPr fontId="6"/>
  </si>
  <si>
    <t>ⅳ.収納額内訳4（介護退職）</t>
    <phoneticPr fontId="6"/>
  </si>
  <si>
    <t>ⅲ.収納額内訳3（介護一般） = E.介護収納額 － ⅳ.収納額内訳4（介護退職）</t>
    <rPh sb="2" eb="4">
      <t>シュウノウ</t>
    </rPh>
    <rPh sb="9" eb="11">
      <t>カイゴ</t>
    </rPh>
    <rPh sb="11" eb="13">
      <t>イッパン</t>
    </rPh>
    <phoneticPr fontId="6"/>
  </si>
  <si>
    <t>ⅲ.収納額内訳3（介護一般）</t>
    <rPh sb="9" eb="11">
      <t>カイゴ</t>
    </rPh>
    <phoneticPr fontId="6"/>
  </si>
  <si>
    <t xml:space="preserve">ⅳ.収納額内訳4（介護退職） </t>
    <phoneticPr fontId="6"/>
  </si>
  <si>
    <t xml:space="preserve">ⅵ.収納額内訳6（支援金退職） = F.支援金収納額　×　⑦支援金退職調定額 ÷ C.支援金調定額 （小数点以下 切り上げ） </t>
    <rPh sb="2" eb="4">
      <t>シュウノウ</t>
    </rPh>
    <rPh sb="4" eb="5">
      <t>ガク</t>
    </rPh>
    <rPh sb="5" eb="7">
      <t>ウチワケ</t>
    </rPh>
    <rPh sb="9" eb="12">
      <t>シエンキン</t>
    </rPh>
    <rPh sb="12" eb="14">
      <t>タイショク</t>
    </rPh>
    <phoneticPr fontId="6"/>
  </si>
  <si>
    <t>ⅵ.収納額内訳6（支援金退職）</t>
    <phoneticPr fontId="6"/>
  </si>
  <si>
    <t>ⅴ.収納額内訳5（支援金一般） = F.支援金収納額 － ⅵ.収納額内訳6（支援金退職）</t>
    <rPh sb="12" eb="14">
      <t>イッパン</t>
    </rPh>
    <phoneticPr fontId="6"/>
  </si>
  <si>
    <t>ⅴ.収納額内訳5（支援金一般）</t>
    <phoneticPr fontId="6"/>
  </si>
  <si>
    <t>■結果</t>
    <rPh sb="1" eb="3">
      <t>ケッカ</t>
    </rPh>
    <phoneticPr fontId="6"/>
  </si>
  <si>
    <t>「ⅰ.収納額内訳1（医療一般）～ⅵ.収納額内訳6（支援金退職）」の合計値は下記となる。</t>
    <rPh sb="33" eb="36">
      <t>ゴウケイチ</t>
    </rPh>
    <rPh sb="37" eb="39">
      <t>カキ</t>
    </rPh>
    <phoneticPr fontId="6"/>
  </si>
  <si>
    <t>「①収納額」と同一値となり、按分計算結果の合計と一致する。</t>
    <rPh sb="7" eb="9">
      <t>ドウイツ</t>
    </rPh>
    <rPh sb="9" eb="10">
      <t>チ</t>
    </rPh>
    <rPh sb="16" eb="18">
      <t>ケイサン</t>
    </rPh>
    <rPh sb="18" eb="20">
      <t>ケッカ</t>
    </rPh>
    <rPh sb="21" eb="23">
      <t>ゴウケイ</t>
    </rPh>
    <rPh sb="24" eb="26">
      <t>イッチ</t>
    </rPh>
    <phoneticPr fontId="6"/>
  </si>
  <si>
    <t>合計値</t>
    <rPh sb="0" eb="2">
      <t>ゴウケイ</t>
    </rPh>
    <rPh sb="2" eb="3">
      <t>チ</t>
    </rPh>
    <phoneticPr fontId="6"/>
  </si>
  <si>
    <t>=</t>
    <phoneticPr fontId="6"/>
  </si>
  <si>
    <t>　２．３　その他</t>
    <rPh sb="7" eb="8">
      <t>タ</t>
    </rPh>
    <phoneticPr fontId="6"/>
  </si>
  <si>
    <t>　　（１）上記の均等按分計算式を実施した支払いパターンにおける按分計算結果は下記となる。</t>
    <rPh sb="5" eb="7">
      <t>ジョウキ</t>
    </rPh>
    <rPh sb="16" eb="18">
      <t>ジッシ</t>
    </rPh>
    <rPh sb="20" eb="22">
      <t>シハラ</t>
    </rPh>
    <rPh sb="31" eb="33">
      <t>アンブン</t>
    </rPh>
    <rPh sb="33" eb="35">
      <t>ケイサン</t>
    </rPh>
    <rPh sb="35" eb="37">
      <t>ケッカ</t>
    </rPh>
    <rPh sb="38" eb="40">
      <t>カキ</t>
    </rPh>
    <phoneticPr fontId="6"/>
  </si>
  <si>
    <t>①完納パターン</t>
    <rPh sb="1" eb="3">
      <t>カンノウ</t>
    </rPh>
    <phoneticPr fontId="6"/>
  </si>
  <si>
    <t>　期別調定額内訳と按分計算結果は同一値となる。</t>
    <rPh sb="11" eb="13">
      <t>ケイサン</t>
    </rPh>
    <phoneticPr fontId="6"/>
  </si>
  <si>
    <t>　　■GZst102_収納情報照会（期月別）</t>
    <phoneticPr fontId="6"/>
  </si>
  <si>
    <t>　■GZst102_収納情報照会（内訳）</t>
    <rPh sb="17" eb="19">
      <t>ウチワケ</t>
    </rPh>
    <phoneticPr fontId="6"/>
  </si>
  <si>
    <t>②過誤納パターン</t>
    <rPh sb="1" eb="4">
      <t>カゴノウ</t>
    </rPh>
    <phoneticPr fontId="6"/>
  </si>
  <si>
    <t>　期別調定額内訳に対した按分計算を行った収納額内訳となる。</t>
    <rPh sb="9" eb="10">
      <t>タイ</t>
    </rPh>
    <rPh sb="14" eb="16">
      <t>ケイサン</t>
    </rPh>
    <rPh sb="17" eb="18">
      <t>オコナ</t>
    </rPh>
    <rPh sb="20" eb="22">
      <t>シュウノウ</t>
    </rPh>
    <rPh sb="22" eb="23">
      <t>ガク</t>
    </rPh>
    <rPh sb="23" eb="25">
      <t>ウチワケ</t>
    </rPh>
    <phoneticPr fontId="6"/>
  </si>
  <si>
    <t>③一部納付パターン</t>
    <rPh sb="1" eb="3">
      <t>イチブ</t>
    </rPh>
    <rPh sb="3" eb="5">
      <t>ノウフ</t>
    </rPh>
    <phoneticPr fontId="6"/>
  </si>
  <si>
    <t>④未納パターン</t>
    <rPh sb="1" eb="3">
      <t>ミノウ</t>
    </rPh>
    <phoneticPr fontId="6"/>
  </si>
  <si>
    <t>　期別収納額が「０」となるため、按分計算結果も「0」となる。</t>
    <rPh sb="1" eb="2">
      <t>キ</t>
    </rPh>
    <rPh sb="2" eb="3">
      <t>ベツ</t>
    </rPh>
    <rPh sb="3" eb="5">
      <t>シュウノウ</t>
    </rPh>
    <rPh sb="5" eb="6">
      <t>ガク</t>
    </rPh>
    <rPh sb="16" eb="18">
      <t>アンブン</t>
    </rPh>
    <rPh sb="18" eb="20">
      <t>ケイサン</t>
    </rPh>
    <rPh sb="20" eb="22">
      <t>ケッカ</t>
    </rPh>
    <phoneticPr fontId="6"/>
  </si>
  <si>
    <t>TZst_収納データ</t>
    <phoneticPr fontId="6"/>
  </si>
  <si>
    <t>期別収納額</t>
    <phoneticPr fontId="6"/>
  </si>
  <si>
    <t>TZst_収納内訳</t>
    <phoneticPr fontId="6"/>
  </si>
  <si>
    <t>③上記の金額場合、「STEP2」の按分計算にて「E.介護収納額、B.介護調定額」を含める／含めない場合、それぞれ下記の計算結果を以下に示す。</t>
    <rPh sb="1" eb="3">
      <t>ジョウキ</t>
    </rPh>
    <rPh sb="4" eb="6">
      <t>キンガク</t>
    </rPh>
    <rPh sb="6" eb="8">
      <t>バアイ</t>
    </rPh>
    <rPh sb="17" eb="19">
      <t>アンブン</t>
    </rPh>
    <rPh sb="19" eb="21">
      <t>ケイサン</t>
    </rPh>
    <rPh sb="41" eb="42">
      <t>フク</t>
    </rPh>
    <rPh sb="45" eb="46">
      <t>フク</t>
    </rPh>
    <rPh sb="49" eb="51">
      <t>バアイ</t>
    </rPh>
    <rPh sb="56" eb="58">
      <t>カキ</t>
    </rPh>
    <rPh sb="59" eb="63">
      <t>ケイサンケッカ</t>
    </rPh>
    <rPh sb="64" eb="66">
      <t>イカ</t>
    </rPh>
    <rPh sb="67" eb="68">
      <t>シメ</t>
    </rPh>
    <phoneticPr fontId="6"/>
  </si>
  <si>
    <t>「15,001.5円」となり「0.5円」の端数が発生する。</t>
    <rPh sb="9" eb="10">
      <t>エン</t>
    </rPh>
    <rPh sb="18" eb="19">
      <t>エン</t>
    </rPh>
    <rPh sb="21" eb="23">
      <t>ハスウ</t>
    </rPh>
    <rPh sb="24" eb="26">
      <t>ハッセイ</t>
    </rPh>
    <phoneticPr fontId="6"/>
  </si>
  <si>
    <t>四捨五入により「15,002円」となる。</t>
    <rPh sb="0" eb="4">
      <t>シシャゴニュウ</t>
    </rPh>
    <rPh sb="14" eb="15">
      <t>エン</t>
    </rPh>
    <phoneticPr fontId="6"/>
  </si>
  <si>
    <t>F.支援金収納額 =  ①収納額 × C.支援金調定額 ÷ D.国保調定額 （小数点以下 四捨五入）</t>
    <phoneticPr fontId="6"/>
  </si>
  <si>
    <t>「E.介護収納額、B.介護調定額」を含まない場合、「E.介護収納額」と同様に「15,001.5円」となり「0.5円」の端数が発生する。</t>
    <rPh sb="3" eb="5">
      <t>カイゴ</t>
    </rPh>
    <rPh sb="5" eb="7">
      <t>シュウノウ</t>
    </rPh>
    <rPh sb="7" eb="8">
      <t>ガク</t>
    </rPh>
    <rPh sb="11" eb="13">
      <t>カイゴ</t>
    </rPh>
    <rPh sb="13" eb="16">
      <t>チョウテイガク</t>
    </rPh>
    <rPh sb="18" eb="19">
      <t>フク</t>
    </rPh>
    <rPh sb="22" eb="24">
      <t>バアイ</t>
    </rPh>
    <rPh sb="28" eb="30">
      <t>カイゴ</t>
    </rPh>
    <rPh sb="30" eb="32">
      <t>シュウノウ</t>
    </rPh>
    <rPh sb="32" eb="33">
      <t>ガク</t>
    </rPh>
    <rPh sb="35" eb="37">
      <t>ドウヨウ</t>
    </rPh>
    <rPh sb="47" eb="48">
      <t>エン</t>
    </rPh>
    <rPh sb="56" eb="57">
      <t>エン</t>
    </rPh>
    <rPh sb="59" eb="61">
      <t>ハスウ</t>
    </rPh>
    <rPh sb="62" eb="64">
      <t>ハッセイ</t>
    </rPh>
    <phoneticPr fontId="6"/>
  </si>
  <si>
    <t>よって、収納額合計が「30,004円」となり、①収納額である「30,003円」と「1円」の誤差が発生する。</t>
    <rPh sb="4" eb="7">
      <t>シュウノウガク</t>
    </rPh>
    <rPh sb="7" eb="9">
      <t>ゴウケイ</t>
    </rPh>
    <rPh sb="17" eb="18">
      <t>エン</t>
    </rPh>
    <rPh sb="24" eb="27">
      <t>シュウノウガク</t>
    </rPh>
    <rPh sb="37" eb="38">
      <t>エン</t>
    </rPh>
    <rPh sb="42" eb="43">
      <t>エン</t>
    </rPh>
    <rPh sb="45" eb="47">
      <t>ゴサ</t>
    </rPh>
    <rPh sb="48" eb="50">
      <t>ハッセイ</t>
    </rPh>
    <phoneticPr fontId="6"/>
  </si>
  <si>
    <t>「1円」の誤差が発生している関係で、「G.医療収納額」が「-1円」となる場合がある。</t>
    <rPh sb="2" eb="3">
      <t>エン</t>
    </rPh>
    <rPh sb="5" eb="7">
      <t>ゴサ</t>
    </rPh>
    <rPh sb="8" eb="10">
      <t>ハッセイ</t>
    </rPh>
    <rPh sb="14" eb="16">
      <t>カンケイ</t>
    </rPh>
    <rPh sb="21" eb="23">
      <t>イリョウ</t>
    </rPh>
    <rPh sb="23" eb="26">
      <t>シュウノウガク</t>
    </rPh>
    <rPh sb="31" eb="32">
      <t>エン</t>
    </rPh>
    <rPh sb="36" eb="38">
      <t>バアイ</t>
    </rPh>
    <phoneticPr fontId="6"/>
  </si>
  <si>
    <t>（収納額にマイナスが発生してしまうことがある）</t>
    <rPh sb="1" eb="4">
      <t>シュウノウガク</t>
    </rPh>
    <rPh sb="10" eb="12">
      <t>ハッセイ</t>
    </rPh>
    <phoneticPr fontId="6"/>
  </si>
  <si>
    <t>④上記のことから、「E.介護収納額」にて四捨五入により「0.5円」を上乗せされた関係で、合計「1円」の調整が発生する。</t>
    <rPh sb="1" eb="3">
      <t>ジョウキ</t>
    </rPh>
    <rPh sb="20" eb="24">
      <t>シシャゴニュウ</t>
    </rPh>
    <rPh sb="31" eb="32">
      <t>エン</t>
    </rPh>
    <rPh sb="34" eb="36">
      <t>ウワノ</t>
    </rPh>
    <rPh sb="40" eb="42">
      <t>カンケイ</t>
    </rPh>
    <rPh sb="44" eb="46">
      <t>ゴウケイ</t>
    </rPh>
    <rPh sb="48" eb="49">
      <t>エン</t>
    </rPh>
    <rPh sb="51" eb="53">
      <t>チョウセイ</t>
    </rPh>
    <rPh sb="54" eb="56">
      <t>ハッセイ</t>
    </rPh>
    <phoneticPr fontId="6"/>
  </si>
  <si>
    <t>【子ども・子育て支援金の内訳額を反映した按分計算仕様(案)について】</t>
    <rPh sb="1" eb="2">
      <t>コ</t>
    </rPh>
    <rPh sb="5" eb="7">
      <t>コソダ</t>
    </rPh>
    <rPh sb="8" eb="11">
      <t>シエンキン</t>
    </rPh>
    <rPh sb="12" eb="15">
      <t>ウチワケガク</t>
    </rPh>
    <rPh sb="16" eb="18">
      <t>ハンエイ</t>
    </rPh>
    <rPh sb="20" eb="24">
      <t>アンブンケイサン</t>
    </rPh>
    <rPh sb="24" eb="26">
      <t>シヨウ</t>
    </rPh>
    <rPh sb="27" eb="28">
      <t>アン</t>
    </rPh>
    <phoneticPr fontId="2"/>
  </si>
  <si>
    <t>１．下記①の設定値である収納額（TZst_収納．期別調定額）を使用する。</t>
    <rPh sb="2" eb="4">
      <t>カキ</t>
    </rPh>
    <rPh sb="6" eb="8">
      <t>セッテイ</t>
    </rPh>
    <rPh sb="8" eb="9">
      <t>チ</t>
    </rPh>
    <rPh sb="12" eb="14">
      <t>シュウノウ</t>
    </rPh>
    <rPh sb="14" eb="15">
      <t>ガク</t>
    </rPh>
    <rPh sb="31" eb="33">
      <t>シヨウ</t>
    </rPh>
    <phoneticPr fontId="6"/>
  </si>
  <si>
    <t>&lt;参考＞TZst_収納データ</t>
    <phoneticPr fontId="6"/>
  </si>
  <si>
    <t>減免ｺｰﾄﾞ</t>
  </si>
  <si>
    <t>２．下記②～⑧の設定値である各種調定額内訳額（TZst_収納内訳．期別調定額内訳1～7）を使用する。</t>
    <rPh sb="2" eb="4">
      <t>カキ</t>
    </rPh>
    <rPh sb="8" eb="10">
      <t>セッテイ</t>
    </rPh>
    <rPh sb="10" eb="11">
      <t>チ</t>
    </rPh>
    <rPh sb="14" eb="16">
      <t>カクシュ</t>
    </rPh>
    <rPh sb="16" eb="19">
      <t>チョウテイガク</t>
    </rPh>
    <rPh sb="19" eb="21">
      <t>ウチワケ</t>
    </rPh>
    <rPh sb="21" eb="22">
      <t>ガク</t>
    </rPh>
    <rPh sb="28" eb="30">
      <t>シュウノウ</t>
    </rPh>
    <rPh sb="30" eb="32">
      <t>ウチワケ</t>
    </rPh>
    <rPh sb="33" eb="34">
      <t>キ</t>
    </rPh>
    <rPh sb="34" eb="35">
      <t>ベツ</t>
    </rPh>
    <rPh sb="35" eb="38">
      <t>チョウテイガク</t>
    </rPh>
    <rPh sb="38" eb="40">
      <t>ウチワケ</t>
    </rPh>
    <rPh sb="45" eb="47">
      <t>シヨウ</t>
    </rPh>
    <phoneticPr fontId="6"/>
  </si>
  <si>
    <t>※⑧については、子ども・子育て支援金にて新たに追加される調定内訳額としている。</t>
    <rPh sb="8" eb="9">
      <t>コ</t>
    </rPh>
    <rPh sb="12" eb="14">
      <t>コソダ</t>
    </rPh>
    <rPh sb="15" eb="18">
      <t>シエンキン</t>
    </rPh>
    <rPh sb="20" eb="21">
      <t>アラ</t>
    </rPh>
    <rPh sb="23" eb="25">
      <t>ツイカ</t>
    </rPh>
    <rPh sb="28" eb="30">
      <t>チョウテイ</t>
    </rPh>
    <rPh sb="30" eb="32">
      <t>ウチワケ</t>
    </rPh>
    <rPh sb="32" eb="33">
      <t>ガク</t>
    </rPh>
    <phoneticPr fontId="2"/>
  </si>
  <si>
    <t>※子ども支援金は下記項番とする。</t>
    <rPh sb="1" eb="2">
      <t>コ</t>
    </rPh>
    <rPh sb="4" eb="7">
      <t>シエンキン</t>
    </rPh>
    <rPh sb="8" eb="10">
      <t>カキ</t>
    </rPh>
    <rPh sb="10" eb="12">
      <t>コウバン</t>
    </rPh>
    <phoneticPr fontId="6"/>
  </si>
  <si>
    <t>子ども</t>
    <rPh sb="0" eb="1">
      <t>コ</t>
    </rPh>
    <phoneticPr fontId="6"/>
  </si>
  <si>
    <t>収納額内訳7</t>
    <rPh sb="0" eb="2">
      <t>シュウノウ</t>
    </rPh>
    <rPh sb="2" eb="3">
      <t>ガク</t>
    </rPh>
    <rPh sb="3" eb="5">
      <t>ウチワケ</t>
    </rPh>
    <phoneticPr fontId="6"/>
  </si>
  <si>
    <t>&lt;参考＞TZst_収納内訳</t>
    <phoneticPr fontId="6"/>
  </si>
  <si>
    <t>⑧</t>
    <phoneticPr fontId="6"/>
  </si>
  <si>
    <t>期別調定額内訳8～10については予備項目として追加予定</t>
    <rPh sb="16" eb="20">
      <t>ヨビコウモク</t>
    </rPh>
    <rPh sb="23" eb="25">
      <t>ツイカ</t>
    </rPh>
    <rPh sb="25" eb="27">
      <t>ヨテイ</t>
    </rPh>
    <phoneticPr fontId="2"/>
  </si>
  <si>
    <t>期別収納額内訳8～10については予備項目として追加予定</t>
    <rPh sb="2" eb="4">
      <t>シュウノウ</t>
    </rPh>
    <rPh sb="16" eb="20">
      <t>ヨビコウモク</t>
    </rPh>
    <rPh sb="23" eb="25">
      <t>ツイカ</t>
    </rPh>
    <rPh sb="25" eb="27">
      <t>ヨテイ</t>
    </rPh>
    <phoneticPr fontId="2"/>
  </si>
  <si>
    <t>繰越時調定額内訳8～10については予備項目として追加予定</t>
    <rPh sb="17" eb="21">
      <t>ヨビコウモク</t>
    </rPh>
    <rPh sb="24" eb="26">
      <t>ツイカ</t>
    </rPh>
    <rPh sb="26" eb="28">
      <t>ヨテイ</t>
    </rPh>
    <phoneticPr fontId="2"/>
  </si>
  <si>
    <t>繰越時収納額内訳8～10については予備項目として追加予定</t>
    <rPh sb="17" eb="21">
      <t>ヨビコウモク</t>
    </rPh>
    <rPh sb="24" eb="26">
      <t>ツイカ</t>
    </rPh>
    <rPh sb="26" eb="28">
      <t>ヨテイ</t>
    </rPh>
    <phoneticPr fontId="2"/>
  </si>
  <si>
    <t>繰越調定額内訳8～10については予備項目として追加予定</t>
    <rPh sb="16" eb="20">
      <t>ヨビコウモク</t>
    </rPh>
    <rPh sb="23" eb="25">
      <t>ツイカ</t>
    </rPh>
    <rPh sb="25" eb="27">
      <t>ヨテイ</t>
    </rPh>
    <phoneticPr fontId="2"/>
  </si>
  <si>
    <t>期別調定額内訳7</t>
    <phoneticPr fontId="6"/>
  </si>
  <si>
    <t>期別調定額内訳8</t>
  </si>
  <si>
    <t>期別調定額内訳9</t>
  </si>
  <si>
    <t>期別調定額内訳10</t>
  </si>
  <si>
    <t>期別収納額内訳7</t>
    <phoneticPr fontId="6"/>
  </si>
  <si>
    <t>期別収納額内訳8</t>
  </si>
  <si>
    <t>期別収納額内訳9</t>
  </si>
  <si>
    <t>期別収納額内訳10</t>
  </si>
  <si>
    <t>繰越時調定額内訳7</t>
  </si>
  <si>
    <t>繰越時調定額内訳8</t>
    <phoneticPr fontId="2"/>
  </si>
  <si>
    <t>繰越時調定額内訳9</t>
  </si>
  <si>
    <t>繰越時調定額内訳10</t>
  </si>
  <si>
    <t>繰越時収納額内訳7</t>
  </si>
  <si>
    <t>繰越時収納額内訳8</t>
    <phoneticPr fontId="2"/>
  </si>
  <si>
    <t>繰越時収納額内訳9</t>
  </si>
  <si>
    <t>繰越時収納額内訳10</t>
  </si>
  <si>
    <t>繰越調定額内訳7</t>
  </si>
  <si>
    <t>繰越調定額内訳8</t>
    <phoneticPr fontId="2"/>
  </si>
  <si>
    <t>繰越調定額内訳9</t>
  </si>
  <si>
    <t>繰越調定額内訳10</t>
  </si>
  <si>
    <t>０</t>
    <phoneticPr fontId="2"/>
  </si>
  <si>
    <t>※子ども支援金改修により「期別調定額内訳7」を追加する。</t>
    <rPh sb="1" eb="2">
      <t>コ</t>
    </rPh>
    <rPh sb="4" eb="7">
      <t>シエンキン</t>
    </rPh>
    <rPh sb="7" eb="9">
      <t>カイシュウ</t>
    </rPh>
    <rPh sb="23" eb="25">
      <t>ツイカ</t>
    </rPh>
    <phoneticPr fontId="6"/>
  </si>
  <si>
    <t>※子ども支援金改修により「期別収納額内訳7」を追加する。</t>
    <rPh sb="1" eb="2">
      <t>コ</t>
    </rPh>
    <rPh sb="4" eb="7">
      <t>シエンキン</t>
    </rPh>
    <rPh sb="7" eb="9">
      <t>カイシュウ</t>
    </rPh>
    <rPh sb="23" eb="25">
      <t>ツイカ</t>
    </rPh>
    <phoneticPr fontId="6"/>
  </si>
  <si>
    <t>※子ども支援金改修により「繰越時調定額内訳7」を追加する。</t>
    <rPh sb="1" eb="2">
      <t>コ</t>
    </rPh>
    <rPh sb="4" eb="7">
      <t>シエンキン</t>
    </rPh>
    <rPh sb="7" eb="9">
      <t>カイシュウ</t>
    </rPh>
    <rPh sb="24" eb="26">
      <t>ツイカ</t>
    </rPh>
    <phoneticPr fontId="6"/>
  </si>
  <si>
    <t>※子ども支援金改修により「繰越時収納額内訳7」を追加する。</t>
    <rPh sb="1" eb="2">
      <t>コ</t>
    </rPh>
    <rPh sb="4" eb="7">
      <t>シエンキン</t>
    </rPh>
    <rPh sb="7" eb="9">
      <t>カイシュウ</t>
    </rPh>
    <rPh sb="24" eb="26">
      <t>ツイカ</t>
    </rPh>
    <phoneticPr fontId="6"/>
  </si>
  <si>
    <t>※子ども支援金改修により「繰越調定額内訳7」を追加する。</t>
    <rPh sb="1" eb="2">
      <t>コ</t>
    </rPh>
    <rPh sb="4" eb="7">
      <t>シエンキン</t>
    </rPh>
    <rPh sb="7" eb="9">
      <t>カイシュウ</t>
    </rPh>
    <rPh sb="23" eb="25">
      <t>ツイカ</t>
    </rPh>
    <phoneticPr fontId="6"/>
  </si>
  <si>
    <t>　　（１）　按分計算について、下記STEP1～STEP3に分けて記載する。</t>
    <rPh sb="8" eb="10">
      <t>ケイサン</t>
    </rPh>
    <rPh sb="15" eb="17">
      <t>カキ</t>
    </rPh>
    <rPh sb="29" eb="30">
      <t>ワ</t>
    </rPh>
    <rPh sb="32" eb="34">
      <t>キサイ</t>
    </rPh>
    <phoneticPr fontId="6"/>
  </si>
  <si>
    <t>⑧子ども支援金調定額</t>
    <phoneticPr fontId="6"/>
  </si>
  <si>
    <t xml:space="preserve"> C.支援金調定額</t>
    <phoneticPr fontId="6"/>
  </si>
  <si>
    <t>H.子ども支援金収納額 =（①収納額 － E.介護収納額 － F.支援金収納額） × ⑧子ども支援金調定額 ÷ （D.国保調定額 － B.介護調定額 － C.支援金調定額） （小数点以下 四捨五入）</t>
  </si>
  <si>
    <t>H.子ども支援金収納額</t>
    <phoneticPr fontId="2"/>
  </si>
  <si>
    <t>G.医療収納額 = ①収納額 － E.介護収納額 － F.支援金収納額 ー H.子ども支援金収納額</t>
    <phoneticPr fontId="6"/>
  </si>
  <si>
    <t xml:space="preserve">F.支援金収納額 </t>
    <phoneticPr fontId="6"/>
  </si>
  <si>
    <t>H.子ども支援金収納額</t>
  </si>
  <si>
    <t>「各種調定額内訳額1～6」を算出する。</t>
    <rPh sb="14" eb="16">
      <t>サンシュツ</t>
    </rPh>
    <phoneticPr fontId="6"/>
  </si>
  <si>
    <t>下記値が画面上の「各種調定額内訳額1～6」に設定される。</t>
    <rPh sb="0" eb="2">
      <t>カキ</t>
    </rPh>
    <rPh sb="2" eb="3">
      <t>アタイ</t>
    </rPh>
    <rPh sb="4" eb="6">
      <t>ガメン</t>
    </rPh>
    <rPh sb="6" eb="7">
      <t>ジョウ</t>
    </rPh>
    <rPh sb="9" eb="11">
      <t>カクシュ</t>
    </rPh>
    <rPh sb="11" eb="14">
      <t>チョウテイガク</t>
    </rPh>
    <rPh sb="14" eb="16">
      <t>ウチワケ</t>
    </rPh>
    <rPh sb="16" eb="17">
      <t>ガク</t>
    </rPh>
    <rPh sb="22" eb="24">
      <t>セッテイ</t>
    </rPh>
    <phoneticPr fontId="6"/>
  </si>
  <si>
    <t>ⅶ.収納額内訳7（子ども支援金）</t>
    <rPh sb="9" eb="10">
      <t>コ</t>
    </rPh>
    <phoneticPr fontId="6"/>
  </si>
  <si>
    <t>ⅶ.収納額内訳7（子ども支援金）</t>
    <phoneticPr fontId="6"/>
  </si>
  <si>
    <t>「①収納額」と同一値となり、按分計算結果と一致する。</t>
    <rPh sb="7" eb="9">
      <t>ドウイツ</t>
    </rPh>
    <rPh sb="9" eb="10">
      <t>チ</t>
    </rPh>
    <rPh sb="14" eb="16">
      <t>アンブン</t>
    </rPh>
    <rPh sb="16" eb="18">
      <t>ケイサン</t>
    </rPh>
    <rPh sb="18" eb="20">
      <t>ケッカ</t>
    </rPh>
    <rPh sb="21" eb="23">
      <t>イッチ</t>
    </rPh>
    <phoneticPr fontId="6"/>
  </si>
  <si>
    <t>①下記の通り「20,002円」の調定額に対し、「30,003円」の過誤納発生している仮データとして計算を行う。</t>
    <rPh sb="1" eb="3">
      <t>カキ</t>
    </rPh>
    <rPh sb="4" eb="5">
      <t>トオ</t>
    </rPh>
    <rPh sb="13" eb="14">
      <t>エン</t>
    </rPh>
    <rPh sb="16" eb="19">
      <t>チョウテイガク</t>
    </rPh>
    <rPh sb="20" eb="21">
      <t>タイ</t>
    </rPh>
    <rPh sb="30" eb="31">
      <t>エン</t>
    </rPh>
    <rPh sb="33" eb="36">
      <t>カゴノウ</t>
    </rPh>
    <rPh sb="36" eb="38">
      <t>ハッセイ</t>
    </rPh>
    <rPh sb="42" eb="43">
      <t>カリ</t>
    </rPh>
    <rPh sb="49" eb="51">
      <t>ケイサン</t>
    </rPh>
    <rPh sb="52" eb="53">
      <t>オコナ</t>
    </rPh>
    <phoneticPr fontId="6"/>
  </si>
  <si>
    <t>②調定額「20,002円」の内訳について、介護一般、支援金一般が「10,001円」、介護退職、支援金退職が「0円」、医療一般・退職が「0円」とする。</t>
    <rPh sb="14" eb="16">
      <t>ウチワケ</t>
    </rPh>
    <rPh sb="21" eb="23">
      <t>カイゴ</t>
    </rPh>
    <rPh sb="23" eb="25">
      <t>イッパン</t>
    </rPh>
    <rPh sb="26" eb="29">
      <t>シエンキン</t>
    </rPh>
    <rPh sb="44" eb="46">
      <t>タイショク</t>
    </rPh>
    <rPh sb="50" eb="52">
      <t>タイショク</t>
    </rPh>
    <rPh sb="55" eb="56">
      <t>エン</t>
    </rPh>
    <phoneticPr fontId="6"/>
  </si>
  <si>
    <t>No.1と同様
・還付通知書のアウトソーシングCSVに内訳項目はないため、変更なし</t>
    <rPh sb="5" eb="7">
      <t>ドウヨウ</t>
    </rPh>
    <phoneticPr fontId="2"/>
  </si>
  <si>
    <t>No.1と同様
・小口払資金支出命令書のアウトソーシングCSVに内訳項目はないため、変更なし</t>
    <rPh sb="5" eb="7">
      <t>ドウヨウ</t>
    </rPh>
    <rPh sb="9" eb="11">
      <t>コグチ</t>
    </rPh>
    <rPh sb="11" eb="12">
      <t>ハラ</t>
    </rPh>
    <rPh sb="12" eb="14">
      <t>シキン</t>
    </rPh>
    <rPh sb="14" eb="16">
      <t>シシュツ</t>
    </rPh>
    <rPh sb="16" eb="19">
      <t>メイレイショ</t>
    </rPh>
    <phoneticPr fontId="2"/>
  </si>
  <si>
    <t>・処理パラメータについて、内訳に関する項目はないため変更なし
・帳票への隠し項目として内訳項目を保持しているため、内訳7～10の項目を追加
[処理結果]
・RZst615_日計表【内訳項目あり】
・RZst616_年金特徴分日計表【内訳項目あり】</t>
    <rPh sb="32" eb="34">
      <t>チョウヒョウ</t>
    </rPh>
    <phoneticPr fontId="2"/>
  </si>
  <si>
    <t>・処理パラメータについて、内訳に関する項目はないため変更なし
・帳票への隠し項目として内訳項目を保持しているため、内訳7～10の項目を追加
[処理結果]
・RZst615　日計表【内訳項目あり】
・RZst616　年金特徴分日計表【内訳項目あり】
・RZst619　納付書データ一覧【内訳項目あり】
・RZst621　口座振替データ一覧【内訳項目あり】
・RZst601　納付書データエラーリスト
・RZst604　口座振替データエラーリスト
・RZst624　仮消込納付書データ一覧
・RZst626　仮消込納付書取消データ一覧</t>
    <phoneticPr fontId="2"/>
  </si>
  <si>
    <t>・処理パラメータについて、内訳に関する項目はないため変更なし
・帳票への隠し項目として内訳項目を保持しているため、内訳7～10の項目を追加
[処理結果]
・RZst712　充当対象者一覧【内訳項目あり】</t>
    <phoneticPr fontId="2"/>
  </si>
  <si>
    <t>・処理パラメータについて、内訳に関するパラメータがあるが、按分方法の選択パラメータであり「子ども」を考慮した按分計算を行う。
・内訳月報では、内訳項目ごとに一般、退職の集計表が出力されてしまう。退職分は多くの団体にて不要となることから、処理パラメータに「退職分出力有無」のパラメータを新たに追加する。
　※退職分出力無しを選択した場合、滞納繰越分の内訳月報において退職分を出力しないように見直し
　※現年分は退職分はないため、内訳月報（現年）は出力しないように見直し
・帳票の出力順について内訳項目毎に出力されていることから、「子ども」（内訳7)として、支援退職（内訳6)の後に出力する。
　※退職分出力無しを選択した場合、支援金一般分(内訳5)の後に「子ども」を集計した内訳月報の出力を行う。
[処理結果]
RZstA22　月報【内訳集計あり、帳票の出力順に影響あり】
RZstA29　月報（普徴滞繰分）【内訳集計あり、帳票の出力順に影響あり】
RZstA50　還付未済繰越分集計表
RZstA51　歳出過誤納金集計表</t>
    <rPh sb="13" eb="15">
      <t>ウチワケ</t>
    </rPh>
    <rPh sb="16" eb="17">
      <t>カン</t>
    </rPh>
    <rPh sb="29" eb="33">
      <t>アンブンホウホウ</t>
    </rPh>
    <rPh sb="34" eb="36">
      <t>センタク</t>
    </rPh>
    <rPh sb="45" eb="46">
      <t>コ</t>
    </rPh>
    <rPh sb="50" eb="52">
      <t>コウリョ</t>
    </rPh>
    <rPh sb="54" eb="58">
      <t>アンブンケイサン</t>
    </rPh>
    <rPh sb="59" eb="60">
      <t>オコナ</t>
    </rPh>
    <rPh sb="64" eb="66">
      <t>ウチワケ</t>
    </rPh>
    <rPh sb="66" eb="68">
      <t>ゲッポウ</t>
    </rPh>
    <rPh sb="71" eb="75">
      <t>ウチワケコウモク</t>
    </rPh>
    <rPh sb="78" eb="80">
      <t>イッパン</t>
    </rPh>
    <rPh sb="81" eb="83">
      <t>タイショク</t>
    </rPh>
    <rPh sb="84" eb="87">
      <t>シュウケイヒョウ</t>
    </rPh>
    <rPh sb="88" eb="90">
      <t>シュツリョク</t>
    </rPh>
    <rPh sb="97" eb="100">
      <t>タイショクブン</t>
    </rPh>
    <rPh sb="101" eb="102">
      <t>オオ</t>
    </rPh>
    <rPh sb="104" eb="106">
      <t>ダンタイ</t>
    </rPh>
    <rPh sb="108" eb="110">
      <t>フヨウ</t>
    </rPh>
    <rPh sb="118" eb="120">
      <t>ショリ</t>
    </rPh>
    <rPh sb="127" eb="130">
      <t>タイショクブン</t>
    </rPh>
    <rPh sb="130" eb="134">
      <t>シュツリョクウム</t>
    </rPh>
    <rPh sb="142" eb="143">
      <t>アラ</t>
    </rPh>
    <rPh sb="145" eb="147">
      <t>ツイカ</t>
    </rPh>
    <rPh sb="153" eb="156">
      <t>タイショクブン</t>
    </rPh>
    <rPh sb="156" eb="158">
      <t>シュツリョク</t>
    </rPh>
    <rPh sb="158" eb="159">
      <t>ナ</t>
    </rPh>
    <rPh sb="161" eb="163">
      <t>センタク</t>
    </rPh>
    <rPh sb="165" eb="167">
      <t>バアイ</t>
    </rPh>
    <rPh sb="168" eb="170">
      <t>タイノウ</t>
    </rPh>
    <rPh sb="170" eb="173">
      <t>クリコシブン</t>
    </rPh>
    <rPh sb="174" eb="176">
      <t>ウチワケ</t>
    </rPh>
    <rPh sb="176" eb="178">
      <t>ゲッポウ</t>
    </rPh>
    <rPh sb="182" eb="185">
      <t>タイショクブン</t>
    </rPh>
    <rPh sb="186" eb="188">
      <t>シュツリョク</t>
    </rPh>
    <rPh sb="194" eb="196">
      <t>ミナオ</t>
    </rPh>
    <rPh sb="200" eb="202">
      <t>ゲンネン</t>
    </rPh>
    <rPh sb="202" eb="203">
      <t>ブン</t>
    </rPh>
    <rPh sb="204" eb="207">
      <t>タイショクブン</t>
    </rPh>
    <rPh sb="213" eb="215">
      <t>ウチワケ</t>
    </rPh>
    <rPh sb="215" eb="217">
      <t>ゲッポウ</t>
    </rPh>
    <rPh sb="218" eb="220">
      <t>ゲンネン</t>
    </rPh>
    <rPh sb="222" eb="224">
      <t>シュツリョク</t>
    </rPh>
    <rPh sb="230" eb="232">
      <t>ミナオ</t>
    </rPh>
    <rPh sb="235" eb="237">
      <t>チョウヒョウ</t>
    </rPh>
    <rPh sb="238" eb="241">
      <t>シュツリョクジュン</t>
    </rPh>
    <rPh sb="245" eb="247">
      <t>ウチワケ</t>
    </rPh>
    <rPh sb="247" eb="249">
      <t>コウモク</t>
    </rPh>
    <rPh sb="249" eb="250">
      <t>ゴト</t>
    </rPh>
    <rPh sb="251" eb="253">
      <t>シュツリョク</t>
    </rPh>
    <rPh sb="264" eb="265">
      <t>コ</t>
    </rPh>
    <rPh sb="269" eb="271">
      <t>ウチワケ</t>
    </rPh>
    <rPh sb="369" eb="371">
      <t>シュウケイ</t>
    </rPh>
    <rPh sb="374" eb="376">
      <t>チョウヒョウ</t>
    </rPh>
    <rPh sb="377" eb="380">
      <t>シュツリョクジュン</t>
    </rPh>
    <rPh sb="381" eb="383">
      <t>エイキョウ</t>
    </rPh>
    <phoneticPr fontId="2"/>
  </si>
  <si>
    <t>・処理パラメータについて、内訳に関する項目はないため変更なし
・帳票への隠し項目として内訳項目を保持しているため、内訳7～10の項目を追加
[処理結果]
・RZstA62　収入状況一覧【内訳項目あり】
・RZstA69　収入状況一覧（繰越分）【内訳項目あり】</t>
    <phoneticPr fontId="2"/>
  </si>
  <si>
    <t>・処理パラメータについて、内訳に関する項目は存在するが、出力有無の制御のためパラメータ追加等はなし
・帳票への隠し項目として内訳項目を保持しているため、内訳7～10の項目を追加
[処理結果]
・RZstA66　処分状況一覧【内訳項目あり】</t>
    <rPh sb="51" eb="53">
      <t>チョウヒョウ</t>
    </rPh>
    <phoneticPr fontId="2"/>
  </si>
  <si>
    <t>・処理パラメータについて、内訳に関する項目はないため変更なし
・帳票への隠し項目として内訳項目を保持しているため、内訳7～10の項目を追加
[処理結果]
・RZstAA4　更正一覧【内訳項目あり】</t>
    <phoneticPr fontId="2"/>
  </si>
  <si>
    <t>・処理パラメータについて、内訳に関する項目はないため変更なし
・帳票への隠し項目として内訳項目を保持しているため、内訳7～10の項目を追加
[処理結果]
・RZstAA5　過年度減額更正一覧【内訳項目あり】</t>
    <phoneticPr fontId="2"/>
  </si>
  <si>
    <t>・処理パラメータについて、内訳に関する項目はないため変更なし
・帳票への隠し項目として内訳項目を保持しているため、内訳7～10の項目を追加
[処理結果]
・RZstC61　繰越対象一覧【内訳項目あり】
・RZstC62　繰越集計表【内訳項目あり】
・RZstC64　繰越調定収入集計表</t>
    <phoneticPr fontId="2"/>
  </si>
  <si>
    <t>・処理パラメータについて、内訳に関する項目はないため変更なし
・帳票への隠し項目として内訳項目を保持しているため、内訳7～10の項目を追加
[処理結果]
・RZstC63　国保内訳繰越調定額確認対象一覧【内訳項目あり】</t>
    <rPh sb="32" eb="34">
      <t>チョウヒョウ</t>
    </rPh>
    <phoneticPr fontId="2"/>
  </si>
  <si>
    <t>・処理パラメータについて、内訳に関する項目はないため変更なし
・帳票への隠し項目として内訳項目を保持しているため、内訳7～10の項目を追加
[処理結果]
・RZstC19　国保滞納者数集計表【内訳項目あり】</t>
    <rPh sb="72" eb="74">
      <t>ショリ</t>
    </rPh>
    <rPh sb="74" eb="76">
      <t>ケッカ</t>
    </rPh>
    <phoneticPr fontId="2"/>
  </si>
  <si>
    <t>・処理パラメータについて、内訳に関する項目はないため変更なし
・帳票への隠し項目として内訳項目を保持しているため、内訳7～10の項目を追加
[処理結果]
・RZstC20　国保未納者一覧（内訳按分有り）【内訳項目あり】</t>
    <rPh sb="72" eb="76">
      <t>ショリケッカ</t>
    </rPh>
    <phoneticPr fontId="2"/>
  </si>
  <si>
    <t>・処理パラメータについて、内訳に関する項目はないため変更なし
・帳票への隠し項目として内訳項目を保持しているため、内訳7～10の項目を追加
[処理結果]
・RZstC25　国保年度末調定・収納集計表【内訳項目あり】</t>
    <rPh sb="72" eb="76">
      <t>ショリケッカ</t>
    </rPh>
    <phoneticPr fontId="2"/>
  </si>
  <si>
    <t>消込データチェック</t>
    <phoneticPr fontId="2"/>
  </si>
  <si>
    <t>ZstS_0010</t>
    <phoneticPr fontId="2"/>
  </si>
  <si>
    <t>共通納税消込データ作成処理</t>
    <phoneticPr fontId="2"/>
  </si>
  <si>
    <t>ZstS_0020　</t>
    <phoneticPr fontId="2"/>
  </si>
  <si>
    <t>重複データエラーリスト作成</t>
    <phoneticPr fontId="2"/>
  </si>
  <si>
    <t>ZstS_0080　</t>
    <phoneticPr fontId="2"/>
  </si>
  <si>
    <t>消込更新</t>
    <phoneticPr fontId="2"/>
  </si>
  <si>
    <t>ZstS_0230　</t>
    <phoneticPr fontId="2"/>
  </si>
  <si>
    <t>督促抜取リスト作成</t>
    <phoneticPr fontId="2"/>
  </si>
  <si>
    <t>ZstS_0240　</t>
    <phoneticPr fontId="2"/>
  </si>
  <si>
    <t>催告抜取リスト作成</t>
    <phoneticPr fontId="2"/>
  </si>
  <si>
    <t>ZstS_0250　</t>
    <phoneticPr fontId="2"/>
  </si>
  <si>
    <t>還付一括保留（ファイル抽出）</t>
    <phoneticPr fontId="2"/>
  </si>
  <si>
    <t>ZstS_0262　</t>
    <phoneticPr fontId="2"/>
  </si>
  <si>
    <t>還付対象者一覧作成</t>
    <phoneticPr fontId="2"/>
  </si>
  <si>
    <t>ZstS_0320　</t>
    <phoneticPr fontId="2"/>
  </si>
  <si>
    <t>還付通知済チェックリスト作成</t>
    <phoneticPr fontId="2"/>
  </si>
  <si>
    <t>ZstS_0321　</t>
    <phoneticPr fontId="2"/>
  </si>
  <si>
    <t>還付処理中一覧作成</t>
    <phoneticPr fontId="2"/>
  </si>
  <si>
    <t>ZstS_0325　</t>
    <phoneticPr fontId="2"/>
  </si>
  <si>
    <t>口振：口座振替ファイル作成</t>
    <phoneticPr fontId="2"/>
  </si>
  <si>
    <t>ZstS_0330　</t>
    <phoneticPr fontId="2"/>
  </si>
  <si>
    <t>再振：口座振替ファイル作成</t>
    <phoneticPr fontId="2"/>
  </si>
  <si>
    <t>ZstS_0331　</t>
    <phoneticPr fontId="2"/>
  </si>
  <si>
    <t>口座振替停止依頼書作成</t>
    <phoneticPr fontId="2"/>
  </si>
  <si>
    <t>ZstS_0370　</t>
    <phoneticPr fontId="2"/>
  </si>
  <si>
    <t>口振：口座振替分消込データ作成</t>
    <phoneticPr fontId="2"/>
  </si>
  <si>
    <t>ZstS_0390　</t>
    <phoneticPr fontId="2"/>
  </si>
  <si>
    <t>再振：口座振替分消込データ作成</t>
    <phoneticPr fontId="2"/>
  </si>
  <si>
    <t>ZstS_0391　</t>
    <phoneticPr fontId="2"/>
  </si>
  <si>
    <t>分納：口座振替分消込データ作成</t>
    <phoneticPr fontId="2"/>
  </si>
  <si>
    <t>ZstS_0392　</t>
    <phoneticPr fontId="2"/>
  </si>
  <si>
    <t>口座振替不能分納付書作成</t>
    <phoneticPr fontId="2"/>
  </si>
  <si>
    <t>ZstS_0410　</t>
    <phoneticPr fontId="2"/>
  </si>
  <si>
    <t>ZstS_0445</t>
    <phoneticPr fontId="2"/>
  </si>
  <si>
    <t>口座振替領収証書兼納付額証明書作成</t>
    <phoneticPr fontId="2"/>
  </si>
  <si>
    <t>督促抜き取り対象者一覧作成</t>
    <phoneticPr fontId="2"/>
  </si>
  <si>
    <t>ZstS_0460　</t>
    <phoneticPr fontId="2"/>
  </si>
  <si>
    <t>督促状発送情報登録</t>
    <phoneticPr fontId="2"/>
  </si>
  <si>
    <t>ZstS_0470　</t>
    <phoneticPr fontId="2"/>
  </si>
  <si>
    <t>督促抜取リスト作成・抜取更新</t>
    <phoneticPr fontId="2"/>
  </si>
  <si>
    <t>ZstS_0770　</t>
    <phoneticPr fontId="2"/>
  </si>
  <si>
    <t>催告抜き取り対象者一覧作成</t>
    <phoneticPr fontId="2"/>
  </si>
  <si>
    <t>ZstS_0490　</t>
    <phoneticPr fontId="2"/>
  </si>
  <si>
    <t>催告書発送情報登録</t>
    <phoneticPr fontId="2"/>
  </si>
  <si>
    <t>ZstS_0500　</t>
    <phoneticPr fontId="2"/>
  </si>
  <si>
    <t>催告抜取リスト作成・抜取更新</t>
    <phoneticPr fontId="2"/>
  </si>
  <si>
    <t>ZstS_0780　</t>
    <phoneticPr fontId="2"/>
  </si>
  <si>
    <t>月報不整合データ調査</t>
    <phoneticPr fontId="2"/>
  </si>
  <si>
    <t>ZstS_0515　</t>
    <phoneticPr fontId="2"/>
  </si>
  <si>
    <t>納期内納付一覧作成</t>
    <phoneticPr fontId="2"/>
  </si>
  <si>
    <t>ZstS_0580　</t>
    <phoneticPr fontId="2"/>
  </si>
  <si>
    <t>郵便払込票作成（封入封緘）</t>
    <phoneticPr fontId="2"/>
  </si>
  <si>
    <t>ZstS_0591　</t>
    <phoneticPr fontId="2"/>
  </si>
  <si>
    <t>前納者一覧作成</t>
    <phoneticPr fontId="2"/>
  </si>
  <si>
    <t>ZstS_0610　</t>
    <phoneticPr fontId="2"/>
  </si>
  <si>
    <t>納付額証明書作成</t>
    <phoneticPr fontId="2"/>
  </si>
  <si>
    <t>ZstS_0620　</t>
    <phoneticPr fontId="2"/>
  </si>
  <si>
    <t>国保按分表作成</t>
    <phoneticPr fontId="2"/>
  </si>
  <si>
    <t>ZstS_0630　</t>
    <phoneticPr fontId="2"/>
  </si>
  <si>
    <t>納付書一括発行（封入封緘）</t>
    <phoneticPr fontId="2"/>
  </si>
  <si>
    <t>ZstS_0641　</t>
    <phoneticPr fontId="2"/>
  </si>
  <si>
    <t>確定延滞金チェックリスト作成</t>
    <phoneticPr fontId="2"/>
  </si>
  <si>
    <t>ZstS_0690　</t>
    <phoneticPr fontId="2"/>
  </si>
  <si>
    <t>調定額・納付額不一致リスト作成</t>
    <phoneticPr fontId="2"/>
  </si>
  <si>
    <t>ZstS_0711　</t>
    <phoneticPr fontId="2"/>
  </si>
  <si>
    <t>財務連動（収入）</t>
    <phoneticPr fontId="2"/>
  </si>
  <si>
    <t>ZstS_0750　</t>
    <phoneticPr fontId="2"/>
  </si>
  <si>
    <t>財務連動（還付充当）</t>
    <phoneticPr fontId="2"/>
  </si>
  <si>
    <t>ZstS_0751　</t>
    <phoneticPr fontId="2"/>
  </si>
  <si>
    <t>繰越更新</t>
    <phoneticPr fontId="2"/>
  </si>
  <si>
    <t>ZstS_0820　</t>
    <phoneticPr fontId="2"/>
  </si>
  <si>
    <t>科目別旧自治体別口座振替登録者割合及び収納率集計表作成</t>
    <phoneticPr fontId="2"/>
  </si>
  <si>
    <t>ZstS_0830　</t>
    <phoneticPr fontId="2"/>
  </si>
  <si>
    <t>納付方法別集計表作成</t>
    <phoneticPr fontId="2"/>
  </si>
  <si>
    <t>ZstS_0840　</t>
    <phoneticPr fontId="2"/>
  </si>
  <si>
    <t>執行停止事由別集計表作成</t>
    <phoneticPr fontId="2"/>
  </si>
  <si>
    <t>ZstS_1000　</t>
    <phoneticPr fontId="2"/>
  </si>
  <si>
    <t>執行停止年度別集計表作成</t>
    <phoneticPr fontId="2"/>
  </si>
  <si>
    <t>ZstS_1010　</t>
    <phoneticPr fontId="2"/>
  </si>
  <si>
    <t>執行停止設定年度事由別名寄集計表作成</t>
    <phoneticPr fontId="2"/>
  </si>
  <si>
    <t>ZstS_1020　</t>
    <phoneticPr fontId="2"/>
  </si>
  <si>
    <t>行政区別科目別滞納者集計表作成</t>
    <phoneticPr fontId="2"/>
  </si>
  <si>
    <t>ZstS_1090　</t>
    <phoneticPr fontId="2"/>
  </si>
  <si>
    <t>行政区別年度別科目別滞納件数金額集計表作成</t>
    <phoneticPr fontId="2"/>
  </si>
  <si>
    <t>ZstS_1110　</t>
    <phoneticPr fontId="2"/>
  </si>
  <si>
    <t>国保年齢別滞納件数作成</t>
    <phoneticPr fontId="2"/>
  </si>
  <si>
    <t>ZstS_1160　</t>
    <phoneticPr fontId="2"/>
  </si>
  <si>
    <t>税額更正</t>
    <phoneticPr fontId="2"/>
  </si>
  <si>
    <t>ZstS_1300　</t>
    <phoneticPr fontId="2"/>
  </si>
  <si>
    <t>滞納者抽出</t>
    <phoneticPr fontId="2"/>
  </si>
  <si>
    <t>ZstS_2190　</t>
    <phoneticPr fontId="2"/>
  </si>
  <si>
    <t>滞納者一覧作成</t>
    <phoneticPr fontId="2"/>
  </si>
  <si>
    <t>ZstS_2010　</t>
    <phoneticPr fontId="2"/>
  </si>
  <si>
    <t>滞納整理カード作成</t>
    <phoneticPr fontId="2"/>
  </si>
  <si>
    <t>ZstS_2030　</t>
    <phoneticPr fontId="2"/>
  </si>
  <si>
    <t>滞納処分一覧作成</t>
    <phoneticPr fontId="2"/>
  </si>
  <si>
    <t>ZstS_2060　</t>
    <phoneticPr fontId="2"/>
  </si>
  <si>
    <t>分納者一覧作成</t>
    <phoneticPr fontId="2"/>
  </si>
  <si>
    <t>ZstS_2070　</t>
    <phoneticPr fontId="2"/>
  </si>
  <si>
    <t>執行停止調書作成</t>
    <phoneticPr fontId="2"/>
  </si>
  <si>
    <t>ZstS_2105　</t>
    <phoneticPr fontId="2"/>
  </si>
  <si>
    <t>不納欠損調書作成</t>
    <phoneticPr fontId="2"/>
  </si>
  <si>
    <t>ZstS_2100　</t>
    <phoneticPr fontId="2"/>
  </si>
  <si>
    <t>不納欠損登録データ作成</t>
    <phoneticPr fontId="2"/>
  </si>
  <si>
    <t>ZstS_2200　</t>
    <phoneticPr fontId="2"/>
  </si>
  <si>
    <t>滞納集計表作成</t>
    <phoneticPr fontId="2"/>
  </si>
  <si>
    <t>ZstS_2110　</t>
    <phoneticPr fontId="2"/>
  </si>
  <si>
    <t>地区別収納額集計表作成</t>
    <phoneticPr fontId="2"/>
  </si>
  <si>
    <t>ZstS_2120　</t>
    <phoneticPr fontId="2"/>
  </si>
  <si>
    <t>成果報告一覧作成</t>
    <phoneticPr fontId="2"/>
  </si>
  <si>
    <t>ZstS_2130　</t>
    <phoneticPr fontId="2"/>
  </si>
  <si>
    <t>滞納有無情報出力</t>
    <phoneticPr fontId="2"/>
  </si>
  <si>
    <t>ZstS_2458　</t>
    <phoneticPr fontId="2"/>
  </si>
  <si>
    <t>クレジット収納依頼データ作成</t>
    <phoneticPr fontId="2"/>
  </si>
  <si>
    <t>ZstS_2500　</t>
    <phoneticPr fontId="2"/>
  </si>
  <si>
    <t>納付履歴情報データ出力</t>
    <phoneticPr fontId="2"/>
  </si>
  <si>
    <t>ZstS_2711　</t>
    <phoneticPr fontId="2"/>
  </si>
  <si>
    <t>統一納付書情報更新</t>
    <phoneticPr fontId="2"/>
  </si>
  <si>
    <t>ZstS_2830　</t>
    <phoneticPr fontId="2"/>
  </si>
  <si>
    <t>督促状作成（オンラインバッチ用・コンビニ連帳）</t>
    <phoneticPr fontId="2"/>
  </si>
  <si>
    <t>ZstS_3054　</t>
    <phoneticPr fontId="2"/>
  </si>
  <si>
    <t>収納マスタ時効中断年月日更新</t>
    <phoneticPr fontId="2"/>
  </si>
  <si>
    <t>ZstS_7010　</t>
    <phoneticPr fontId="2"/>
  </si>
  <si>
    <t xml:space="preserve">コンビニ収納集計表作成  </t>
    <phoneticPr fontId="2"/>
  </si>
  <si>
    <t>ZstS_7020　</t>
    <phoneticPr fontId="2"/>
  </si>
  <si>
    <t>還付時効年月日更新</t>
    <phoneticPr fontId="2"/>
  </si>
  <si>
    <t>ZstS_7011　</t>
    <phoneticPr fontId="2"/>
  </si>
  <si>
    <t>還付時効一覧・還付時効登録（随時）</t>
    <phoneticPr fontId="2"/>
  </si>
  <si>
    <t>ZstS_7012　</t>
    <phoneticPr fontId="2"/>
  </si>
  <si>
    <t>情報照会対象者作成（公金口座情報）</t>
    <phoneticPr fontId="2"/>
  </si>
  <si>
    <t>ZstS_8010　</t>
    <phoneticPr fontId="2"/>
  </si>
  <si>
    <t xml:space="preserve">情報照会結果取込（公金口座情報） </t>
    <phoneticPr fontId="2"/>
  </si>
  <si>
    <t>ZstS_8020　</t>
    <phoneticPr fontId="2"/>
  </si>
  <si>
    <t>SCun_テーブル構造管理</t>
    <phoneticPr fontId="2"/>
  </si>
  <si>
    <t>SPgo_テーブル構造管理</t>
    <phoneticPr fontId="2"/>
  </si>
  <si>
    <t>SPgo_TBLKUZUKNR</t>
    <phoneticPr fontId="2"/>
  </si>
  <si>
    <t>SCun_TBLKUZUKNR</t>
    <phoneticPr fontId="2"/>
  </si>
  <si>
    <t>・マスタテーブルの項目拡張により、テーブル構造管理の変更あり
※本テーブルではマスタテーブルの項目名やデータ形式を管理している。</t>
    <rPh sb="9" eb="13">
      <t>コウモクカクチョウ</t>
    </rPh>
    <rPh sb="21" eb="25">
      <t>コウゾウカンリ</t>
    </rPh>
    <rPh sb="26" eb="28">
      <t>ヘンコウ</t>
    </rPh>
    <rPh sb="32" eb="33">
      <t>ホン</t>
    </rPh>
    <rPh sb="47" eb="49">
      <t>コウモク</t>
    </rPh>
    <rPh sb="49" eb="50">
      <t>メイ</t>
    </rPh>
    <rPh sb="54" eb="56">
      <t>ケイシキ</t>
    </rPh>
    <rPh sb="57" eb="59">
      <t>カンリ</t>
    </rPh>
    <phoneticPr fontId="2"/>
  </si>
  <si>
    <t>ZhoS_5340</t>
    <phoneticPr fontId="2"/>
  </si>
  <si>
    <t>ZstS_2712</t>
    <phoneticPr fontId="2"/>
  </si>
  <si>
    <t xml:space="preserve">調定収納情報収納データ出力
（標準準拠連携　024o053(036o005)-00_調定収納情報　（OUTPUT））
</t>
    <rPh sb="15" eb="17">
      <t>ヒョウジュン</t>
    </rPh>
    <rPh sb="17" eb="19">
      <t>ジュンキョ</t>
    </rPh>
    <rPh sb="19" eb="21">
      <t>レンケイ</t>
    </rPh>
    <phoneticPr fontId="2"/>
  </si>
  <si>
    <t>調定収納情報データ取込
（標準準拠連携　036o005-00_調定収納情報　（INPUT））</t>
    <rPh sb="13" eb="15">
      <t>ヒョウジュン</t>
    </rPh>
    <rPh sb="15" eb="17">
      <t>ジュンキョ</t>
    </rPh>
    <rPh sb="17" eb="19">
      <t>レンケイ</t>
    </rPh>
    <phoneticPr fontId="2"/>
  </si>
  <si>
    <t>RZstC58</t>
    <phoneticPr fontId="2"/>
  </si>
  <si>
    <t>　　収納オンライン画面（GZst102　収納情報照会画面）では、期別毎の表示となっていることから、期別単位の調定内訳額の按分にて画面表示を行っている。</t>
    <rPh sb="2" eb="4">
      <t>シュウノウ</t>
    </rPh>
    <rPh sb="9" eb="11">
      <t>ガメン</t>
    </rPh>
    <rPh sb="32" eb="35">
      <t>キベツゴト</t>
    </rPh>
    <rPh sb="36" eb="38">
      <t>ヒョウジ</t>
    </rPh>
    <rPh sb="49" eb="51">
      <t>キベツ</t>
    </rPh>
    <rPh sb="51" eb="53">
      <t>タンイ</t>
    </rPh>
    <rPh sb="54" eb="59">
      <t>チョウテイウチワケガク</t>
    </rPh>
    <rPh sb="60" eb="62">
      <t>アンブン</t>
    </rPh>
    <rPh sb="64" eb="68">
      <t>ガメンヒョウジ</t>
    </rPh>
    <rPh sb="69" eb="70">
      <t>オコナ</t>
    </rPh>
    <phoneticPr fontId="2"/>
  </si>
  <si>
    <t>【現行の按分方法について】</t>
    <rPh sb="1" eb="3">
      <t>ゲンコウ</t>
    </rPh>
    <rPh sb="4" eb="6">
      <t>アンブン</t>
    </rPh>
    <rPh sb="6" eb="8">
      <t>ホウホウ</t>
    </rPh>
    <phoneticPr fontId="2"/>
  </si>
  <si>
    <t>１．収納システムの月報作成バッチにて作成される「RZstA22_月報」の「収入_本税（医療（一般・退職）、介護（一般・退職）、支援金（一般・退職））」（下記赤枠箇所）において、</t>
    <rPh sb="2" eb="4">
      <t>シュウノウ</t>
    </rPh>
    <rPh sb="9" eb="13">
      <t>ゲッポウサクセイ</t>
    </rPh>
    <rPh sb="18" eb="20">
      <t>サクセイ</t>
    </rPh>
    <rPh sb="32" eb="34">
      <t>ゲッポウ</t>
    </rPh>
    <rPh sb="37" eb="39">
      <t>シュウニュウ</t>
    </rPh>
    <rPh sb="40" eb="42">
      <t>ホンゼイ</t>
    </rPh>
    <rPh sb="76" eb="78">
      <t>カキ</t>
    </rPh>
    <rPh sb="78" eb="79">
      <t>アカ</t>
    </rPh>
    <rPh sb="79" eb="80">
      <t>ワク</t>
    </rPh>
    <rPh sb="80" eb="82">
      <t>カショ</t>
    </rPh>
    <phoneticPr fontId="6"/>
  </si>
  <si>
    <t>　　　調定額内訳金額に応じた按分計算（均等按分）を行い帳票項目上へ表示している。</t>
    <rPh sb="19" eb="21">
      <t>キントウ</t>
    </rPh>
    <rPh sb="21" eb="23">
      <t>アンブン</t>
    </rPh>
    <rPh sb="25" eb="26">
      <t>オコナ</t>
    </rPh>
    <rPh sb="27" eb="29">
      <t>チョウヒョウ</t>
    </rPh>
    <rPh sb="29" eb="31">
      <t>コウモク</t>
    </rPh>
    <rPh sb="31" eb="32">
      <t>ウエ</t>
    </rPh>
    <rPh sb="33" eb="35">
      <t>ヒョウジ</t>
    </rPh>
    <phoneticPr fontId="6"/>
  </si>
  <si>
    <t>２．セットアップパラメータによる按分方法</t>
    <rPh sb="16" eb="20">
      <t>アンブンホウホウ</t>
    </rPh>
    <phoneticPr fontId="2"/>
  </si>
  <si>
    <t>業務ID</t>
    <phoneticPr fontId="6"/>
  </si>
  <si>
    <t>機能ｺｰﾄﾞ1</t>
    <phoneticPr fontId="6"/>
  </si>
  <si>
    <t>ﾚﾍﾞﾙ1ｺｰﾄﾞ</t>
    <phoneticPr fontId="6"/>
  </si>
  <si>
    <t>機能ｺｰﾄﾞ2</t>
    <phoneticPr fontId="6"/>
  </si>
  <si>
    <t>ﾚﾍﾞﾙ2ｺｰﾄﾞ</t>
    <phoneticPr fontId="6"/>
  </si>
  <si>
    <t>機能ｺｰﾄﾞ3</t>
    <phoneticPr fontId="6"/>
  </si>
  <si>
    <t>パラメータ名称</t>
    <phoneticPr fontId="6"/>
  </si>
  <si>
    <t>設定値の説明</t>
    <phoneticPr fontId="6"/>
  </si>
  <si>
    <t>Zst</t>
    <phoneticPr fontId="6"/>
  </si>
  <si>
    <t>0000</t>
    <phoneticPr fontId="6"/>
  </si>
  <si>
    <t>月報出力時の国保内訳按分方法</t>
    <phoneticPr fontId="6"/>
  </si>
  <si>
    <t>0000：年額按分 0001：期別按分</t>
    <phoneticPr fontId="6"/>
  </si>
  <si>
    <t>　　　　　　・0000：年額按分</t>
    <phoneticPr fontId="6"/>
  </si>
  <si>
    <t>　　　　　　・0001：期別按分</t>
    <phoneticPr fontId="6"/>
  </si>
  <si>
    <t>　　　　　　セットアップパラメータの設定値により下記仕様にて按分計算が実施される。</t>
    <rPh sb="18" eb="20">
      <t>セッテイ</t>
    </rPh>
    <rPh sb="20" eb="21">
      <t>チ</t>
    </rPh>
    <rPh sb="24" eb="26">
      <t>カキ</t>
    </rPh>
    <rPh sb="26" eb="28">
      <t>シヨウ</t>
    </rPh>
    <rPh sb="30" eb="32">
      <t>アンブン</t>
    </rPh>
    <rPh sb="32" eb="34">
      <t>ケイサン</t>
    </rPh>
    <rPh sb="35" eb="37">
      <t>ジッシ</t>
    </rPh>
    <phoneticPr fontId="6"/>
  </si>
  <si>
    <r>
      <t>　　　　　　　年度毎の</t>
    </r>
    <r>
      <rPr>
        <b/>
        <u/>
        <sz val="11"/>
        <color theme="1"/>
        <rFont val="Meiryo UI"/>
        <family val="3"/>
        <charset val="128"/>
      </rPr>
      <t>期別単位の期別調定額内訳１～６（TZst_収納内訳）を使用し按分計算</t>
    </r>
    <r>
      <rPr>
        <sz val="11"/>
        <color theme="1"/>
        <rFont val="Meiryo UI"/>
        <family val="3"/>
        <charset val="128"/>
      </rPr>
      <t>を実施する。</t>
    </r>
    <rPh sb="7" eb="9">
      <t>ネンド</t>
    </rPh>
    <rPh sb="9" eb="10">
      <t>ゴト</t>
    </rPh>
    <rPh sb="11" eb="12">
      <t>キ</t>
    </rPh>
    <rPh sb="12" eb="13">
      <t>ベツ</t>
    </rPh>
    <rPh sb="13" eb="15">
      <t>タンイ</t>
    </rPh>
    <rPh sb="38" eb="40">
      <t>シヨウ</t>
    </rPh>
    <rPh sb="41" eb="43">
      <t>アンブン</t>
    </rPh>
    <rPh sb="43" eb="45">
      <t>ケイサン</t>
    </rPh>
    <rPh sb="46" eb="48">
      <t>ジッシ</t>
    </rPh>
    <phoneticPr fontId="6"/>
  </si>
  <si>
    <r>
      <t>　　　　　　　年度毎の期別調定額内訳１～６（TZst_収納内訳）を</t>
    </r>
    <r>
      <rPr>
        <b/>
        <u/>
        <sz val="11"/>
        <color theme="1"/>
        <rFont val="Meiryo UI"/>
        <family val="3"/>
        <charset val="128"/>
      </rPr>
      <t>期別毎に合計した金額を使用し按分計算</t>
    </r>
    <r>
      <rPr>
        <sz val="11"/>
        <color theme="1"/>
        <rFont val="Meiryo UI"/>
        <family val="3"/>
        <charset val="128"/>
      </rPr>
      <t>を実施する。</t>
    </r>
    <rPh sb="7" eb="9">
      <t>ネンド</t>
    </rPh>
    <rPh sb="9" eb="10">
      <t>ゴト</t>
    </rPh>
    <rPh sb="35" eb="36">
      <t>ゴト</t>
    </rPh>
    <rPh sb="37" eb="39">
      <t>ゴウケイ</t>
    </rPh>
    <rPh sb="41" eb="43">
      <t>キンガク</t>
    </rPh>
    <rPh sb="44" eb="46">
      <t>シヨウ</t>
    </rPh>
    <rPh sb="47" eb="49">
      <t>アンブン</t>
    </rPh>
    <rPh sb="49" eb="51">
      <t>ケイサン</t>
    </rPh>
    <rPh sb="52" eb="54">
      <t>ジッシ</t>
    </rPh>
    <phoneticPr fontId="6"/>
  </si>
  <si>
    <t>　　（１）下記①の設定値であるTZst_収納．期別収納額（合計値）を使用する。</t>
    <rPh sb="5" eb="7">
      <t>カキ</t>
    </rPh>
    <rPh sb="9" eb="11">
      <t>セッテイ</t>
    </rPh>
    <rPh sb="11" eb="12">
      <t>チ</t>
    </rPh>
    <rPh sb="25" eb="27">
      <t>シュウノウ</t>
    </rPh>
    <rPh sb="29" eb="32">
      <t>ゴウケイチ</t>
    </rPh>
    <rPh sb="34" eb="36">
      <t>シヨウ</t>
    </rPh>
    <phoneticPr fontId="6"/>
  </si>
  <si>
    <t>0110000011</t>
  </si>
  <si>
    <t>0000004057</t>
    <phoneticPr fontId="6"/>
  </si>
  <si>
    <t>0110000031</t>
  </si>
  <si>
    <t>0000004073</t>
    <phoneticPr fontId="6"/>
  </si>
  <si>
    <t>0000004070</t>
  </si>
  <si>
    <t>0000003701</t>
  </si>
  <si>
    <t>合計</t>
    <rPh sb="0" eb="2">
      <t>ゴウケイ</t>
    </rPh>
    <phoneticPr fontId="6"/>
  </si>
  <si>
    <t>　　（２）下記②～⑦の設定値であるTZst_収納内訳．期別調定額内訳1～6を使用する。</t>
    <rPh sb="5" eb="7">
      <t>カキ</t>
    </rPh>
    <rPh sb="11" eb="13">
      <t>セッテイ</t>
    </rPh>
    <rPh sb="13" eb="14">
      <t>チ</t>
    </rPh>
    <rPh sb="22" eb="24">
      <t>シュウノウ</t>
    </rPh>
    <rPh sb="24" eb="26">
      <t>ウチワケ</t>
    </rPh>
    <rPh sb="27" eb="28">
      <t>キ</t>
    </rPh>
    <rPh sb="28" eb="29">
      <t>ベツ</t>
    </rPh>
    <rPh sb="29" eb="32">
      <t>チョウテイガク</t>
    </rPh>
    <rPh sb="32" eb="34">
      <t>ウチワケ</t>
    </rPh>
    <rPh sb="38" eb="40">
      <t>シヨウ</t>
    </rPh>
    <phoneticPr fontId="6"/>
  </si>
  <si>
    <t>期別調定額内訳2</t>
    <phoneticPr fontId="6"/>
  </si>
  <si>
    <t>0000004057</t>
  </si>
  <si>
    <t>02</t>
  </si>
  <si>
    <t>04</t>
  </si>
  <si>
    <t>05</t>
  </si>
  <si>
    <t>06</t>
  </si>
  <si>
    <t>07</t>
  </si>
  <si>
    <t>08</t>
  </si>
  <si>
    <t>09</t>
  </si>
  <si>
    <t>0000004073</t>
  </si>
  <si>
    <t>　　　　　　「TZst_収納内訳」は期別毎に合計した金額にて均等按分計算を実施している。</t>
    <rPh sb="18" eb="19">
      <t>キ</t>
    </rPh>
    <rPh sb="19" eb="20">
      <t>ベツ</t>
    </rPh>
    <rPh sb="20" eb="21">
      <t>ゴト</t>
    </rPh>
    <rPh sb="22" eb="24">
      <t>ゴウケイ</t>
    </rPh>
    <rPh sb="26" eb="28">
      <t>キンガク</t>
    </rPh>
    <rPh sb="30" eb="32">
      <t>キントウ</t>
    </rPh>
    <rPh sb="32" eb="34">
      <t>アンブン</t>
    </rPh>
    <rPh sb="34" eb="36">
      <t>ケイサン</t>
    </rPh>
    <rPh sb="37" eb="39">
      <t>ジッシ</t>
    </rPh>
    <phoneticPr fontId="6"/>
  </si>
  <si>
    <t>A.医療調定額 = ②医療一般調定額（期別合計） + ③医療退職調定額（期別合計）</t>
    <rPh sb="19" eb="20">
      <t>キ</t>
    </rPh>
    <rPh sb="20" eb="21">
      <t>ベツ</t>
    </rPh>
    <rPh sb="21" eb="23">
      <t>ゴウケイ</t>
    </rPh>
    <phoneticPr fontId="6"/>
  </si>
  <si>
    <t>②医療一般調定額（期別合計）</t>
    <phoneticPr fontId="6"/>
  </si>
  <si>
    <t>③医療退職調定額（期別合計）</t>
    <phoneticPr fontId="6"/>
  </si>
  <si>
    <t>B.介護調定額 = ④介護一般調定額（期別合計） ＋ ⑤介護退職調定額（期別合計）</t>
    <phoneticPr fontId="6"/>
  </si>
  <si>
    <t>④介護一般調定額（期別合計）</t>
    <phoneticPr fontId="6"/>
  </si>
  <si>
    <t>⑤介護退職調定額（期別合計）</t>
    <phoneticPr fontId="6"/>
  </si>
  <si>
    <t>C.支援金調定額 = ⑥支援金一般調定額（期別合計） ＋ ⑦支援金退職調定額（期別合計）</t>
    <phoneticPr fontId="6"/>
  </si>
  <si>
    <t>⑥支援金一般調定額（期別合計）</t>
    <phoneticPr fontId="6"/>
  </si>
  <si>
    <t>⑦支援金退職調定額（期別合計）</t>
    <phoneticPr fontId="6"/>
  </si>
  <si>
    <t>＜RZstA22_月報（0000：年額按分）＞</t>
    <phoneticPr fontId="6"/>
  </si>
  <si>
    <t>ⅲ.収納額内訳3（介護一般）</t>
    <phoneticPr fontId="6"/>
  </si>
  <si>
    <t>ⅳ.収納額内訳6（支援金退職）</t>
    <phoneticPr fontId="6"/>
  </si>
  <si>
    <t>「①収納額」と同一値となり、按分計算結果と同一になる。</t>
    <rPh sb="7" eb="9">
      <t>ドウイツ</t>
    </rPh>
    <rPh sb="9" eb="10">
      <t>チ</t>
    </rPh>
    <rPh sb="16" eb="18">
      <t>ケイサン</t>
    </rPh>
    <rPh sb="18" eb="20">
      <t>ケッカ</t>
    </rPh>
    <rPh sb="21" eb="23">
      <t>ドウイツ</t>
    </rPh>
    <phoneticPr fontId="6"/>
  </si>
  <si>
    <t>0110000011</t>
    <phoneticPr fontId="6"/>
  </si>
  <si>
    <t>0110000031</t>
    <phoneticPr fontId="6"/>
  </si>
  <si>
    <t>＜RZstA22_月報（0001：期別按分）＞</t>
    <phoneticPr fontId="6"/>
  </si>
  <si>
    <t>　２．１　セットアップパラメータについて</t>
    <phoneticPr fontId="6"/>
  </si>
  <si>
    <t>　　　　　　月報作成バッチでは下記セットアップパラメータにり按分計算方法を選択することが可能。</t>
    <rPh sb="30" eb="36">
      <t>アンブンケイサンホウホウ</t>
    </rPh>
    <rPh sb="37" eb="39">
      <t>センタク</t>
    </rPh>
    <rPh sb="44" eb="46">
      <t>カノウ</t>
    </rPh>
    <phoneticPr fontId="2"/>
  </si>
  <si>
    <t>　　　　　　初期設定では「0001：期別按分」としている。</t>
    <rPh sb="6" eb="10">
      <t>ショキセッテイ</t>
    </rPh>
    <phoneticPr fontId="2"/>
  </si>
  <si>
    <t>【セットアップパラメータ】</t>
    <phoneticPr fontId="2"/>
  </si>
  <si>
    <t>　　２．２．１　均等按分計算にて使用する金額について</t>
    <rPh sb="8" eb="10">
      <t>キントウ</t>
    </rPh>
    <rPh sb="12" eb="14">
      <t>ケイサン</t>
    </rPh>
    <rPh sb="16" eb="18">
      <t>シヨウ</t>
    </rPh>
    <rPh sb="20" eb="22">
      <t>キンガク</t>
    </rPh>
    <phoneticPr fontId="6"/>
  </si>
  <si>
    <t>【TZst_収納内訳】</t>
    <phoneticPr fontId="6"/>
  </si>
  <si>
    <t>　　２．２．２　按分計算式について</t>
    <rPh sb="10" eb="12">
      <t>ケイサン</t>
    </rPh>
    <rPh sb="12" eb="13">
      <t>シキ</t>
    </rPh>
    <phoneticPr fontId="6"/>
  </si>
  <si>
    <t>　　２．３．１　按分計算にて使用する金額について</t>
    <rPh sb="10" eb="12">
      <t>ケイサン</t>
    </rPh>
    <rPh sb="14" eb="16">
      <t>シヨウ</t>
    </rPh>
    <rPh sb="18" eb="20">
      <t>キンガク</t>
    </rPh>
    <phoneticPr fontId="6"/>
  </si>
  <si>
    <t>　２．３．２　按分計算式について</t>
    <rPh sb="9" eb="11">
      <t>ケイサン</t>
    </rPh>
    <rPh sb="11" eb="12">
      <t>シキ</t>
    </rPh>
    <phoneticPr fontId="6"/>
  </si>
  <si>
    <t>明細①</t>
    <rPh sb="0" eb="2">
      <t>メイサイ</t>
    </rPh>
    <phoneticPr fontId="6"/>
  </si>
  <si>
    <t>明細②</t>
    <rPh sb="0" eb="2">
      <t>メイサイ</t>
    </rPh>
    <phoneticPr fontId="6"/>
  </si>
  <si>
    <t>明細③</t>
    <rPh sb="0" eb="2">
      <t>メイサイ</t>
    </rPh>
    <phoneticPr fontId="6"/>
  </si>
  <si>
    <t>明細①
期別合計</t>
    <rPh sb="0" eb="2">
      <t>メイサイ</t>
    </rPh>
    <rPh sb="2" eb="4">
      <t>メイサイ</t>
    </rPh>
    <rPh sb="4" eb="6">
      <t>キベツ</t>
    </rPh>
    <rPh sb="6" eb="8">
      <t>ゴウケイ</t>
    </rPh>
    <phoneticPr fontId="6"/>
  </si>
  <si>
    <t>明細②
期別合計</t>
    <rPh sb="0" eb="2">
      <t>メイサイ</t>
    </rPh>
    <phoneticPr fontId="6"/>
  </si>
  <si>
    <t>明細③
期別合計</t>
    <rPh sb="0" eb="2">
      <t>メイサイ</t>
    </rPh>
    <phoneticPr fontId="6"/>
  </si>
  <si>
    <t>※上段が当月分に収納があった金額を表示しており</t>
    <rPh sb="1" eb="3">
      <t>ジョウダン</t>
    </rPh>
    <rPh sb="4" eb="7">
      <t>トウゲツブン</t>
    </rPh>
    <rPh sb="8" eb="10">
      <t>シュウノウ</t>
    </rPh>
    <rPh sb="14" eb="16">
      <t>キンガク</t>
    </rPh>
    <rPh sb="17" eb="19">
      <t>ヒョウジ</t>
    </rPh>
    <phoneticPr fontId="2"/>
  </si>
  <si>
    <t>　今回の例では、当月分に3明細分の金額が収納</t>
    <rPh sb="1" eb="3">
      <t>コンカイ</t>
    </rPh>
    <rPh sb="4" eb="5">
      <t>レイ</t>
    </rPh>
    <rPh sb="8" eb="11">
      <t>トウゲツブン</t>
    </rPh>
    <rPh sb="13" eb="16">
      <t>メイサイブン</t>
    </rPh>
    <rPh sb="17" eb="19">
      <t>キンガク</t>
    </rPh>
    <rPh sb="20" eb="22">
      <t>シュウノウ</t>
    </rPh>
    <phoneticPr fontId="2"/>
  </si>
  <si>
    <t>　されていると仮定した結果としている。</t>
    <rPh sb="7" eb="9">
      <t>カテイ</t>
    </rPh>
    <rPh sb="11" eb="13">
      <t>ケッカ</t>
    </rPh>
    <phoneticPr fontId="2"/>
  </si>
  <si>
    <t>下記値が帳票上の「各種調定額内訳額1～6」に設定される。</t>
    <rPh sb="0" eb="2">
      <t>カキ</t>
    </rPh>
    <rPh sb="2" eb="3">
      <t>アタイ</t>
    </rPh>
    <rPh sb="4" eb="6">
      <t>チョウヒョウ</t>
    </rPh>
    <rPh sb="6" eb="7">
      <t>ジョウ</t>
    </rPh>
    <rPh sb="9" eb="11">
      <t>カクシュ</t>
    </rPh>
    <rPh sb="11" eb="14">
      <t>チョウテイガク</t>
    </rPh>
    <rPh sb="14" eb="16">
      <t>ウチワケ</t>
    </rPh>
    <rPh sb="16" eb="17">
      <t>ガク</t>
    </rPh>
    <rPh sb="22" eb="24">
      <t>セッテイ</t>
    </rPh>
    <phoneticPr fontId="6"/>
  </si>
  <si>
    <t>下記値が帳票上の「各種収納額内訳額1～6」に設定される。</t>
    <rPh sb="0" eb="2">
      <t>カキ</t>
    </rPh>
    <rPh sb="2" eb="3">
      <t>アタイ</t>
    </rPh>
    <rPh sb="4" eb="6">
      <t>チョウヒョウ</t>
    </rPh>
    <rPh sb="6" eb="7">
      <t>ジョウ</t>
    </rPh>
    <rPh sb="9" eb="11">
      <t>カクシュ</t>
    </rPh>
    <rPh sb="11" eb="13">
      <t>シュウノウ</t>
    </rPh>
    <rPh sb="13" eb="14">
      <t>ガク</t>
    </rPh>
    <rPh sb="14" eb="16">
      <t>ウチワケ</t>
    </rPh>
    <rPh sb="16" eb="17">
      <t>ガク</t>
    </rPh>
    <rPh sb="22" eb="24">
      <t>セッテイ</t>
    </rPh>
    <phoneticPr fontId="6"/>
  </si>
  <si>
    <t>【TZst_収納データ】</t>
    <phoneticPr fontId="6"/>
  </si>
  <si>
    <t>（下記項目に記載されている項番は上記①～⑦の説明内容の項番とリンクしている）</t>
    <rPh sb="1" eb="3">
      <t>カキ</t>
    </rPh>
    <rPh sb="3" eb="5">
      <t>コウモク</t>
    </rPh>
    <rPh sb="6" eb="8">
      <t>キサイ</t>
    </rPh>
    <rPh sb="13" eb="15">
      <t>コウバン</t>
    </rPh>
    <rPh sb="16" eb="18">
      <t>ジョウキ</t>
    </rPh>
    <phoneticPr fontId="6"/>
  </si>
  <si>
    <t>（下記項目に記載されている項番は上記①～⑦の説明内容の項番とリンクしている）</t>
    <rPh sb="1" eb="3">
      <t>カキ</t>
    </rPh>
    <rPh sb="3" eb="5">
      <t>コウモク</t>
    </rPh>
    <rPh sb="6" eb="8">
      <t>キサイ</t>
    </rPh>
    <rPh sb="13" eb="15">
      <t>コウバン</t>
    </rPh>
    <rPh sb="16" eb="18">
      <t>ジョウキ</t>
    </rPh>
    <rPh sb="22" eb="24">
      <t>セツメイ</t>
    </rPh>
    <rPh sb="24" eb="26">
      <t>ナイヨウ</t>
    </rPh>
    <rPh sb="27" eb="29">
      <t>コウバン</t>
    </rPh>
    <phoneticPr fontId="6"/>
  </si>
  <si>
    <t>※月報内で集計される期別収納額を上記3明細のみ(収納日範囲に含まれる収納明細）に納付があったと仮定し、当月分の計算結果を以下に示す。</t>
    <rPh sb="1" eb="4">
      <t>ゲッポウナイ</t>
    </rPh>
    <rPh sb="5" eb="7">
      <t>シュウケイ</t>
    </rPh>
    <rPh sb="10" eb="15">
      <t>キベツシュウノウガク</t>
    </rPh>
    <rPh sb="16" eb="18">
      <t>ジョウキ</t>
    </rPh>
    <rPh sb="19" eb="21">
      <t>メイサイ</t>
    </rPh>
    <rPh sb="40" eb="42">
      <t>ノウフ</t>
    </rPh>
    <rPh sb="47" eb="49">
      <t>カテイ</t>
    </rPh>
    <rPh sb="51" eb="54">
      <t>トウゲツブン</t>
    </rPh>
    <rPh sb="55" eb="59">
      <t>ケイサンケッカ</t>
    </rPh>
    <rPh sb="60" eb="62">
      <t>イカ</t>
    </rPh>
    <rPh sb="63" eb="64">
      <t>シメ</t>
    </rPh>
    <phoneticPr fontId="2"/>
  </si>
  <si>
    <t>国保不納欠損事由別集計表</t>
    <phoneticPr fontId="2"/>
  </si>
  <si>
    <t>・「子ども」の不納欠損額を集計し、他内訳科目と同様に帳票作成可能とする。出力位置は、支援金退職の右側とする。
・子ども分の出力欄を確保するため、医療一般～支援退職までの桁数を19桁から14桁（RZstA22月報の桁数と合わせる）へ見直しを行う。
・帳票右横の合計欄（未納額）の桁数は19桁のままとする。
・帳票下の合計欄（各内訳項目の合計）の桁数は19桁のままとする。
・帳票のソート順は影響なし。
・帳票の改ページは影響なし。</t>
    <rPh sb="204" eb="205">
      <t>カイ</t>
    </rPh>
    <phoneticPr fontId="2"/>
  </si>
  <si>
    <t>ZstS_2100　</t>
    <phoneticPr fontId="2"/>
  </si>
  <si>
    <t>不納欠損調書作成</t>
    <phoneticPr fontId="2"/>
  </si>
  <si>
    <t>・処理パラメータについて、内訳に関する項目はないため変更なし
・帳票への隠し項目として内訳項目を保持しているため、内訳7～10の項目を追加
[処理結果]
・RZst4J0　不納欠損処分決議書
・RZstB50　不納欠損一覧
・RZstC55　不納欠損科目別集計表
・RZstC57　不納欠損事由別集計表
・RZstC58　国保不納欠損事由別集計表【内訳項目あり】</t>
    <phoneticPr fontId="2"/>
  </si>
  <si>
    <t>業務</t>
    <rPh sb="0" eb="2">
      <t>ギョウム</t>
    </rPh>
    <phoneticPr fontId="3"/>
  </si>
  <si>
    <t>参照
シート</t>
    <rPh sb="0" eb="2">
      <t>サンショウ</t>
    </rPh>
    <phoneticPr fontId="6"/>
  </si>
  <si>
    <t>収納</t>
    <rPh sb="0" eb="2">
      <t>シュウノウ</t>
    </rPh>
    <phoneticPr fontId="6"/>
  </si>
  <si>
    <t>備考</t>
    <rPh sb="0" eb="2">
      <t>ビコウ</t>
    </rPh>
    <phoneticPr fontId="6"/>
  </si>
  <si>
    <t>改修機能区分</t>
    <rPh sb="0" eb="2">
      <t>カイシュウ</t>
    </rPh>
    <rPh sb="2" eb="4">
      <t>キノウ</t>
    </rPh>
    <rPh sb="4" eb="6">
      <t>クブン</t>
    </rPh>
    <phoneticPr fontId="3"/>
  </si>
  <si>
    <t>計算処理１（按分計算）</t>
    <rPh sb="0" eb="4">
      <t>ケイサンショリ</t>
    </rPh>
    <rPh sb="6" eb="10">
      <t>アンブンケイサン</t>
    </rPh>
    <phoneticPr fontId="2"/>
  </si>
  <si>
    <t>計算処理２（按分方法）</t>
    <rPh sb="0" eb="4">
      <t>ケイサンショリ</t>
    </rPh>
    <rPh sb="6" eb="8">
      <t>アンブン</t>
    </rPh>
    <rPh sb="8" eb="10">
      <t>ホウホウ</t>
    </rPh>
    <phoneticPr fontId="2"/>
  </si>
  <si>
    <t>　【前提】</t>
    <rPh sb="1" eb="3">
      <t>ゼンテイ</t>
    </rPh>
    <rPh sb="4" eb="5">
      <t>チュウ</t>
    </rPh>
    <phoneticPr fontId="8"/>
  </si>
  <si>
    <t>収納システムにおける調定内訳ごとの保険料(税)収納額の按分計算仕様について</t>
    <rPh sb="27" eb="31">
      <t>アンブンケイサン</t>
    </rPh>
    <rPh sb="31" eb="33">
      <t>シヨウ</t>
    </rPh>
    <phoneticPr fontId="2"/>
  </si>
  <si>
    <t>収納システムにおける調定内訳ごとの保険料(税)収納額の按分方法について</t>
    <rPh sb="27" eb="31">
      <t>アンブンホウホウ</t>
    </rPh>
    <phoneticPr fontId="2"/>
  </si>
  <si>
    <t>修正</t>
    <rPh sb="0" eb="2">
      <t>シュウセイ</t>
    </rPh>
    <phoneticPr fontId="2"/>
  </si>
  <si>
    <t>-</t>
    <phoneticPr fontId="2"/>
  </si>
  <si>
    <t>・帳票出力や後続処理に使用するため、内訳金額項目を保持しているが画面表示項目はなし。
・画面レイアウトの見直しはしないが、保持している内訳項目について内訳7～10を保持できるように対応を行う。
（項目桁数、項目属性については他内訳項目と合わせる）</t>
    <rPh sb="1" eb="5">
      <t>チョウヒョウシュツリョク</t>
    </rPh>
    <rPh sb="6" eb="10">
      <t>コウゾクショリ</t>
    </rPh>
    <rPh sb="11" eb="13">
      <t>シヨウ</t>
    </rPh>
    <rPh sb="18" eb="20">
      <t>ウチワケ</t>
    </rPh>
    <rPh sb="20" eb="22">
      <t>キンガク</t>
    </rPh>
    <rPh sb="22" eb="24">
      <t>コウモク</t>
    </rPh>
    <rPh sb="25" eb="27">
      <t>ホジ</t>
    </rPh>
    <rPh sb="32" eb="36">
      <t>ガメンヒョウジ</t>
    </rPh>
    <rPh sb="36" eb="38">
      <t>コウモク</t>
    </rPh>
    <rPh sb="44" eb="46">
      <t>ガメン</t>
    </rPh>
    <rPh sb="52" eb="54">
      <t>ミナオ</t>
    </rPh>
    <rPh sb="61" eb="63">
      <t>ホジ</t>
    </rPh>
    <rPh sb="67" eb="71">
      <t>ウチワケコウモク</t>
    </rPh>
    <rPh sb="75" eb="77">
      <t>ウチワケ</t>
    </rPh>
    <rPh sb="82" eb="84">
      <t>ホジ</t>
    </rPh>
    <rPh sb="90" eb="92">
      <t>タイオウ</t>
    </rPh>
    <rPh sb="93" eb="94">
      <t>オコナ</t>
    </rPh>
    <rPh sb="98" eb="102">
      <t>コウモクケタスウ</t>
    </rPh>
    <rPh sb="103" eb="107">
      <t>コウモクゾクセイ</t>
    </rPh>
    <rPh sb="112" eb="117">
      <t>タウチワケコウモク</t>
    </rPh>
    <rPh sb="118" eb="119">
      <t>ア</t>
    </rPh>
    <phoneticPr fontId="2"/>
  </si>
  <si>
    <t>バッチ処理</t>
    <rPh sb="3" eb="5">
      <t>ショリ</t>
    </rPh>
    <phoneticPr fontId="6"/>
  </si>
  <si>
    <t>補足資料3-3　保険料(税)収納額の按分方法</t>
    <rPh sb="0" eb="2">
      <t>ホソク</t>
    </rPh>
    <rPh sb="2" eb="4">
      <t>シリョウ</t>
    </rPh>
    <rPh sb="8" eb="11">
      <t>ホケンリョウ</t>
    </rPh>
    <phoneticPr fontId="2"/>
  </si>
  <si>
    <t>補足資料3-2　保険料(税)収納額の按分計算方法</t>
    <rPh sb="0" eb="2">
      <t>ホソク</t>
    </rPh>
    <rPh sb="2" eb="4">
      <t>シリョウ</t>
    </rPh>
    <rPh sb="8" eb="11">
      <t>ホケンリョウ</t>
    </rPh>
    <rPh sb="12" eb="13">
      <t>ゼイ</t>
    </rPh>
    <rPh sb="14" eb="16">
      <t>シュウノウ</t>
    </rPh>
    <rPh sb="16" eb="17">
      <t>ガク</t>
    </rPh>
    <rPh sb="18" eb="20">
      <t>アンブン</t>
    </rPh>
    <rPh sb="20" eb="22">
      <t>ケイサン</t>
    </rPh>
    <rPh sb="22" eb="24">
      <t>ホウホウ</t>
    </rPh>
    <phoneticPr fontId="3"/>
  </si>
  <si>
    <t>補足資料3-2</t>
    <rPh sb="2" eb="4">
      <t>シリョウ</t>
    </rPh>
    <phoneticPr fontId="6"/>
  </si>
  <si>
    <t>補足資料3-3</t>
    <rPh sb="2" eb="4">
      <t>シリョウ</t>
    </rPh>
    <phoneticPr fontId="6"/>
  </si>
  <si>
    <t>補足資料3-4</t>
    <rPh sb="2" eb="4">
      <t>シリョウ</t>
    </rPh>
    <phoneticPr fontId="6"/>
  </si>
  <si>
    <t>補足資料3-5</t>
    <rPh sb="2" eb="4">
      <t>シリョウ</t>
    </rPh>
    <phoneticPr fontId="6"/>
  </si>
  <si>
    <t>補足資料3-6</t>
    <rPh sb="2" eb="4">
      <t>シリョウ</t>
    </rPh>
    <phoneticPr fontId="6"/>
  </si>
  <si>
    <t>補足資料3-7</t>
    <rPh sb="2" eb="4">
      <t>シリョウ</t>
    </rPh>
    <phoneticPr fontId="6"/>
  </si>
  <si>
    <t>補足資料3-8</t>
    <rPh sb="2" eb="4">
      <t>シリョウ</t>
    </rPh>
    <phoneticPr fontId="6"/>
  </si>
  <si>
    <t>改修区分（※）</t>
    <rPh sb="0" eb="4">
      <t>カイシュウクブン</t>
    </rPh>
    <phoneticPr fontId="2"/>
  </si>
  <si>
    <t>凡例）改修区分　新規：新たに機能追加　修正：既存機能への修正　-：テーブル構造等の変更はなく、データ追加のみ</t>
    <rPh sb="0" eb="2">
      <t>ハンレイ</t>
    </rPh>
    <rPh sb="3" eb="7">
      <t>カイシュウクブン</t>
    </rPh>
    <rPh sb="8" eb="10">
      <t>シンキ</t>
    </rPh>
    <rPh sb="11" eb="12">
      <t>アラ</t>
    </rPh>
    <rPh sb="14" eb="16">
      <t>キノウ</t>
    </rPh>
    <rPh sb="16" eb="18">
      <t>ツイカ</t>
    </rPh>
    <rPh sb="19" eb="21">
      <t>シュウセイ</t>
    </rPh>
    <rPh sb="22" eb="26">
      <t>キゾンキノウ</t>
    </rPh>
    <rPh sb="28" eb="30">
      <t>シュウセイ</t>
    </rPh>
    <rPh sb="37" eb="40">
      <t>コウゾウトウ</t>
    </rPh>
    <rPh sb="41" eb="43">
      <t>ヘンコウ</t>
    </rPh>
    <rPh sb="50" eb="52">
      <t>ツイカ</t>
    </rPh>
    <phoneticPr fontId="2"/>
  </si>
  <si>
    <t>凡例）改修区分　新規：新たに機能追加　修正：既存機能への修正</t>
    <rPh sb="0" eb="2">
      <t>ハンレイ</t>
    </rPh>
    <rPh sb="3" eb="7">
      <t>カイシュウクブン</t>
    </rPh>
    <rPh sb="8" eb="10">
      <t>シンキ</t>
    </rPh>
    <rPh sb="11" eb="12">
      <t>アラ</t>
    </rPh>
    <rPh sb="14" eb="16">
      <t>キノウ</t>
    </rPh>
    <rPh sb="16" eb="18">
      <t>ツイカ</t>
    </rPh>
    <rPh sb="19" eb="21">
      <t>シュウセイ</t>
    </rPh>
    <rPh sb="22" eb="26">
      <t>キゾンキノウ</t>
    </rPh>
    <rPh sb="28" eb="30">
      <t>シュウセイ</t>
    </rPh>
    <phoneticPr fontId="2"/>
  </si>
  <si>
    <t>改修区分(※)</t>
    <rPh sb="0" eb="4">
      <t>カイシュウクブン</t>
    </rPh>
    <phoneticPr fontId="2"/>
  </si>
  <si>
    <t>修正</t>
    <rPh sb="0" eb="2">
      <t>シュウセイ</t>
    </rPh>
    <phoneticPr fontId="2"/>
  </si>
  <si>
    <t>改修区分(※)</t>
    <phoneticPr fontId="2"/>
  </si>
  <si>
    <t>データベース（テーブル）</t>
    <phoneticPr fontId="6"/>
  </si>
  <si>
    <t>オンライン画面</t>
    <rPh sb="5" eb="7">
      <t>ガメン</t>
    </rPh>
    <phoneticPr fontId="6"/>
  </si>
  <si>
    <t>帳票レイアウト</t>
    <rPh sb="0" eb="2">
      <t>チョウヒョウ</t>
    </rPh>
    <phoneticPr fontId="6"/>
  </si>
  <si>
    <t>ファイル</t>
    <phoneticPr fontId="2"/>
  </si>
  <si>
    <t>改修する各テーブルの改修ポイントを示します。</t>
    <rPh sb="0" eb="2">
      <t>カイシュウ</t>
    </rPh>
    <rPh sb="4" eb="5">
      <t>カク</t>
    </rPh>
    <rPh sb="10" eb="12">
      <t>カイシュウ</t>
    </rPh>
    <rPh sb="17" eb="18">
      <t>シメ</t>
    </rPh>
    <phoneticPr fontId="2"/>
  </si>
  <si>
    <t>改修するオンライン画面の改修ポイントを示します。</t>
    <rPh sb="0" eb="2">
      <t>カイシュウ</t>
    </rPh>
    <rPh sb="9" eb="11">
      <t>ガメン</t>
    </rPh>
    <rPh sb="12" eb="14">
      <t>カイシュウ</t>
    </rPh>
    <rPh sb="19" eb="20">
      <t>シメ</t>
    </rPh>
    <phoneticPr fontId="2"/>
  </si>
  <si>
    <t>改修する帳票レイアウトの改修ポイントを示します。</t>
    <rPh sb="0" eb="2">
      <t>カイシュウ</t>
    </rPh>
    <rPh sb="4" eb="6">
      <t>チョウヒョウ</t>
    </rPh>
    <rPh sb="12" eb="14">
      <t>カイシュウ</t>
    </rPh>
    <rPh sb="19" eb="20">
      <t>シメ</t>
    </rPh>
    <phoneticPr fontId="2"/>
  </si>
  <si>
    <t>改修するバッチ処理の改修ポイントを示します。</t>
    <rPh sb="0" eb="2">
      <t>カイシュウ</t>
    </rPh>
    <rPh sb="7" eb="9">
      <t>ショリ</t>
    </rPh>
    <rPh sb="10" eb="12">
      <t>カイシュウ</t>
    </rPh>
    <rPh sb="17" eb="18">
      <t>シメ</t>
    </rPh>
    <phoneticPr fontId="2"/>
  </si>
  <si>
    <t>改修するファイルの改修ポイントを示します。</t>
    <rPh sb="0" eb="2">
      <t>カイシュウ</t>
    </rPh>
    <rPh sb="9" eb="11">
      <t>カイシュウ</t>
    </rPh>
    <rPh sb="16" eb="17">
      <t>シメ</t>
    </rPh>
    <phoneticPr fontId="2"/>
  </si>
  <si>
    <t>保険料（税）収納額の按分計算の仕様を示します。</t>
    <rPh sb="0" eb="3">
      <t>ホケンリョウ</t>
    </rPh>
    <rPh sb="4" eb="5">
      <t>ゼイ</t>
    </rPh>
    <rPh sb="6" eb="9">
      <t>シュウノウガク</t>
    </rPh>
    <rPh sb="10" eb="14">
      <t>アンブンケイサン</t>
    </rPh>
    <rPh sb="15" eb="17">
      <t>シヨウ</t>
    </rPh>
    <rPh sb="18" eb="19">
      <t>シメ</t>
    </rPh>
    <phoneticPr fontId="2"/>
  </si>
  <si>
    <t>保険料（税）収納額の按分計算の方法を示します。</t>
    <rPh sb="0" eb="3">
      <t>ホケンリョウ</t>
    </rPh>
    <rPh sb="4" eb="5">
      <t>ゼイ</t>
    </rPh>
    <rPh sb="6" eb="9">
      <t>シュウノウガク</t>
    </rPh>
    <rPh sb="10" eb="14">
      <t>アンブンケイサン</t>
    </rPh>
    <rPh sb="15" eb="17">
      <t>ホウホウ</t>
    </rPh>
    <rPh sb="18" eb="19">
      <t>シメ</t>
    </rPh>
    <phoneticPr fontId="2"/>
  </si>
  <si>
    <t>本別紙では、以下の改修機能区分ごとに計算方法および改修のポイントを示します。</t>
    <rPh sb="0" eb="3">
      <t>ホンベッシ</t>
    </rPh>
    <rPh sb="6" eb="8">
      <t>イカ</t>
    </rPh>
    <rPh sb="9" eb="15">
      <t>カイシュウキノウクブン</t>
    </rPh>
    <rPh sb="18" eb="22">
      <t>ケイサンホウホウ</t>
    </rPh>
    <rPh sb="25" eb="27">
      <t>カイシュウ</t>
    </rPh>
    <rPh sb="33" eb="34">
      <t>シメ</t>
    </rPh>
    <phoneticPr fontId="2"/>
  </si>
  <si>
    <t>補足資料3-1：標準システム（保険料（税）収納サブシステム）の子ども・子育て支援金対応における機能の修正一覧</t>
    <rPh sb="0" eb="4">
      <t>ホソクシリョウ</t>
    </rPh>
    <rPh sb="8" eb="10">
      <t>ヒョウジュンガメンイチラン</t>
    </rPh>
    <rPh sb="15" eb="18">
      <t>ホケンリョウ</t>
    </rPh>
    <rPh sb="19" eb="20">
      <t>ゼイ</t>
    </rPh>
    <rPh sb="21" eb="23">
      <t>シュウノウ</t>
    </rPh>
    <rPh sb="31" eb="32">
      <t>コ</t>
    </rPh>
    <rPh sb="35" eb="37">
      <t>コソダ</t>
    </rPh>
    <rPh sb="38" eb="41">
      <t>シエンキン</t>
    </rPh>
    <rPh sb="41" eb="43">
      <t>タイオウ</t>
    </rPh>
    <rPh sb="47" eb="49">
      <t>キノウ</t>
    </rPh>
    <phoneticPr fontId="6"/>
  </si>
  <si>
    <t>業務</t>
    <rPh sb="0" eb="2">
      <t>ギョウム</t>
    </rPh>
    <phoneticPr fontId="2"/>
  </si>
  <si>
    <t>ファイル種別</t>
    <rPh sb="4" eb="6">
      <t>シュベツ</t>
    </rPh>
    <phoneticPr fontId="2"/>
  </si>
  <si>
    <t>ファイル名</t>
    <rPh sb="4" eb="5">
      <t>メイ</t>
    </rPh>
    <phoneticPr fontId="2"/>
  </si>
  <si>
    <t>収納</t>
    <rPh sb="0" eb="2">
      <t>シュウノウ</t>
    </rPh>
    <phoneticPr fontId="2"/>
  </si>
  <si>
    <t>外部</t>
    <rPh sb="0" eb="2">
      <t>ガイブ</t>
    </rPh>
    <phoneticPr fontId="2"/>
  </si>
  <si>
    <t>滞納有無情報</t>
  </si>
  <si>
    <t>財務連動収入情報</t>
  </si>
  <si>
    <t>財務連動還付情報</t>
  </si>
  <si>
    <t>財務連動充当情報</t>
  </si>
  <si>
    <t>不納欠損登録ファイル</t>
  </si>
  <si>
    <t>執行停止登録ファイル</t>
  </si>
  <si>
    <t>納付書CSVファイル</t>
  </si>
  <si>
    <t>収納異動情報</t>
    <phoneticPr fontId="2"/>
  </si>
  <si>
    <t>・子ども支援金分の期別調定額内訳、期別収納額内訳の情報を出力する項目を追加する
[追加項目]
　期別調定額内訳7
　期別収納額内訳7
　繰越調定額内訳7
　繰越時調定額内訳7
　繰越時収納額内訳7</t>
    <rPh sb="14" eb="16">
      <t>ウチワケ</t>
    </rPh>
    <rPh sb="22" eb="24">
      <t>ウチワケ</t>
    </rPh>
    <rPh sb="41" eb="45">
      <t>ツイカコウモク</t>
    </rPh>
    <phoneticPr fontId="2"/>
  </si>
  <si>
    <t>消込データ(まとめ納付書)</t>
    <phoneticPr fontId="3"/>
  </si>
  <si>
    <t>消込データ(期別納付書（ＭＰＮ）)</t>
    <phoneticPr fontId="3"/>
  </si>
  <si>
    <t>消込データ(期別納付書)</t>
    <phoneticPr fontId="3"/>
  </si>
  <si>
    <t>消込データ(口座振替不能分納付書)</t>
    <phoneticPr fontId="3"/>
  </si>
  <si>
    <t>消込データ(国保本算振替不能分納付書)</t>
    <phoneticPr fontId="3"/>
  </si>
  <si>
    <t>消込データ(国保本算納付書)</t>
    <phoneticPr fontId="3"/>
  </si>
  <si>
    <t>消込データ(国保本算払込票)</t>
    <phoneticPr fontId="3"/>
  </si>
  <si>
    <t>消込データ(前納納付書)</t>
    <phoneticPr fontId="3"/>
  </si>
  <si>
    <t>消込データ(分納誓約納付書)</t>
    <phoneticPr fontId="3"/>
  </si>
  <si>
    <t>消込データ(郵便払込票（期別）)</t>
    <phoneticPr fontId="3"/>
  </si>
  <si>
    <t>消込データ(郵便払込票)</t>
    <phoneticPr fontId="3"/>
  </si>
  <si>
    <t>口座振替結果ファイル</t>
    <rPh sb="4" eb="6">
      <t>ケッカ</t>
    </rPh>
    <phoneticPr fontId="3"/>
  </si>
  <si>
    <t>口座振替依頼ファイル</t>
    <rPh sb="4" eb="6">
      <t>イライ</t>
    </rPh>
    <phoneticPr fontId="3"/>
  </si>
  <si>
    <t>還付振込依頼ファイル</t>
  </si>
  <si>
    <t>コンビニ収納結果データファイル(標準)</t>
    <phoneticPr fontId="3"/>
  </si>
  <si>
    <t>コンビニ収納結果データファイル(SMBC)</t>
    <phoneticPr fontId="3"/>
  </si>
  <si>
    <t>コンビニ収納結果データファイル(UFJニコス)</t>
    <phoneticPr fontId="3"/>
  </si>
  <si>
    <t>コンビニ収納結果データファイル(しんきん)</t>
    <phoneticPr fontId="3"/>
  </si>
  <si>
    <t>コンビニ収納結果データファイル(りそな)</t>
    <phoneticPr fontId="3"/>
  </si>
  <si>
    <t>コンビニ収納結果データファイル(地銀CNS)</t>
    <phoneticPr fontId="3"/>
  </si>
  <si>
    <t>コンビニ収納結果データファイル(電算)</t>
    <phoneticPr fontId="3"/>
  </si>
  <si>
    <t>クレジット収納結果データファイル</t>
  </si>
  <si>
    <t>クレジット収納依頼データファイル</t>
  </si>
  <si>
    <t>MPN収納結果データファイル</t>
  </si>
  <si>
    <t>MPN納付情報データファイル</t>
  </si>
  <si>
    <t>納付書情報登録ファイル</t>
    <phoneticPr fontId="3"/>
  </si>
  <si>
    <t>納付情報管理ファイル</t>
    <phoneticPr fontId="3"/>
  </si>
  <si>
    <t>納付情報ファイル</t>
    <phoneticPr fontId="3"/>
  </si>
  <si>
    <t>通知書情報ファイル_国民健康保険税_料</t>
    <phoneticPr fontId="2"/>
  </si>
  <si>
    <t>期別情報ファイル_国民健康保険税_料</t>
    <phoneticPr fontId="2"/>
  </si>
  <si>
    <t>・子ども支援金分の期別調定額内訳の情報を出力する項目を追加する
[追加項目]
　期別子ども分</t>
    <rPh sb="14" eb="16">
      <t>ウチワケ</t>
    </rPh>
    <phoneticPr fontId="2"/>
  </si>
  <si>
    <t>納付履歴情報ファイル_国民健康保険税_料</t>
    <phoneticPr fontId="2"/>
  </si>
  <si>
    <t>・子ども支援金分の期別収納額内訳の情報を出力する項目を追加する
[追加項目]
　収入子ども分</t>
    <rPh sb="14" eb="16">
      <t>ウチワケ</t>
    </rPh>
    <phoneticPr fontId="2"/>
  </si>
  <si>
    <t>調定履歴情報ファイル_国民健康保険税_料</t>
    <phoneticPr fontId="2"/>
  </si>
  <si>
    <t>・子ども支援金分の期別調定額の情報を出力する項目を追加する
[追加項目]
　期別子ども分</t>
    <phoneticPr fontId="2"/>
  </si>
  <si>
    <t>調定連携情報</t>
    <phoneticPr fontId="2"/>
  </si>
  <si>
    <t>・子ども支援金分の期別調定額内訳の情報を出力する項目を追加する
[追加項目]
　期別調定額内訳7</t>
    <phoneticPr fontId="2"/>
  </si>
  <si>
    <t>024o053_調定収納情報</t>
    <phoneticPr fontId="2"/>
  </si>
  <si>
    <t>・子ども支援金分の期別調定額内訳の情報を出力する項目を追加する
[追加項目]
　調定額_国民健康保険内訳_子ども分</t>
    <phoneticPr fontId="2"/>
  </si>
  <si>
    <t>036o005_調定収納情報</t>
    <phoneticPr fontId="2"/>
  </si>
  <si>
    <t>・子ども支援金分の期別調定額内訳の情報を入力する項目を追加する
[追加項目]
　調定額_国民健康保険内訳_子ども分</t>
    <rPh sb="20" eb="21">
      <t>ニュウ</t>
    </rPh>
    <phoneticPr fontId="2"/>
  </si>
  <si>
    <t>内部</t>
    <rPh sb="0" eb="2">
      <t>ナイブ</t>
    </rPh>
    <phoneticPr fontId="2"/>
  </si>
  <si>
    <t>還付決議対象データファイル</t>
  </si>
  <si>
    <t>滞納者抽出ファイル</t>
  </si>
  <si>
    <t>未使用口座CSVデータ</t>
  </si>
  <si>
    <t>納付書（一括）</t>
    <phoneticPr fontId="3"/>
  </si>
  <si>
    <t>還付通知書</t>
    <rPh sb="0" eb="2">
      <t>カンプ</t>
    </rPh>
    <rPh sb="2" eb="5">
      <t>ツウチショ</t>
    </rPh>
    <phoneticPr fontId="3"/>
  </si>
  <si>
    <t>小口払資金支出命令書</t>
    <rPh sb="0" eb="2">
      <t>コグチ</t>
    </rPh>
    <rPh sb="2" eb="3">
      <t>バライ</t>
    </rPh>
    <rPh sb="5" eb="7">
      <t>シシュツ</t>
    </rPh>
    <rPh sb="7" eb="10">
      <t>メイレイショ</t>
    </rPh>
    <phoneticPr fontId="3"/>
  </si>
  <si>
    <t>口座振替不能通知書</t>
    <rPh sb="0" eb="2">
      <t>コウザ</t>
    </rPh>
    <rPh sb="2" eb="4">
      <t>フリカエ</t>
    </rPh>
    <rPh sb="4" eb="6">
      <t>フノウ</t>
    </rPh>
    <rPh sb="6" eb="9">
      <t>ツウチショ</t>
    </rPh>
    <phoneticPr fontId="6"/>
  </si>
  <si>
    <t>振替不能分納付書</t>
    <rPh sb="0" eb="2">
      <t>フリカエ</t>
    </rPh>
    <rPh sb="2" eb="4">
      <t>フノウ</t>
    </rPh>
    <rPh sb="4" eb="5">
      <t>ブン</t>
    </rPh>
    <rPh sb="5" eb="8">
      <t>ノウフショ</t>
    </rPh>
    <phoneticPr fontId="6"/>
  </si>
  <si>
    <t>督促状</t>
    <rPh sb="0" eb="3">
      <t>トクソクジョウ</t>
    </rPh>
    <phoneticPr fontId="6"/>
  </si>
  <si>
    <t>督促状（コンビニ連帳）</t>
    <rPh sb="0" eb="3">
      <t>トクソクジョウ</t>
    </rPh>
    <rPh sb="8" eb="9">
      <t>レン</t>
    </rPh>
    <rPh sb="9" eb="10">
      <t>チョウ</t>
    </rPh>
    <phoneticPr fontId="6"/>
  </si>
  <si>
    <t>督促状（圧着葉書）</t>
    <rPh sb="0" eb="3">
      <t>トクソクジョウ</t>
    </rPh>
    <rPh sb="4" eb="6">
      <t>アッチャク</t>
    </rPh>
    <rPh sb="6" eb="8">
      <t>ハガキ</t>
    </rPh>
    <phoneticPr fontId="6"/>
  </si>
  <si>
    <t>催告書</t>
    <rPh sb="0" eb="3">
      <t>サイコクショ</t>
    </rPh>
    <phoneticPr fontId="3"/>
  </si>
  <si>
    <t>催告書兼領収書</t>
    <rPh sb="0" eb="4">
      <t>サイコクショケン</t>
    </rPh>
    <rPh sb="4" eb="7">
      <t>リョウシュウショ</t>
    </rPh>
    <phoneticPr fontId="6"/>
  </si>
  <si>
    <t>口座振替領収証書兼納付額証明書</t>
    <rPh sb="0" eb="2">
      <t>コウザ</t>
    </rPh>
    <rPh sb="2" eb="4">
      <t>フリカエ</t>
    </rPh>
    <rPh sb="4" eb="7">
      <t>リョウシュウショウ</t>
    </rPh>
    <rPh sb="7" eb="8">
      <t>ショ</t>
    </rPh>
    <rPh sb="8" eb="9">
      <t>ケン</t>
    </rPh>
    <rPh sb="9" eb="11">
      <t>ノウフ</t>
    </rPh>
    <rPh sb="11" eb="12">
      <t>ガク</t>
    </rPh>
    <rPh sb="12" eb="15">
      <t>ショウメイショ</t>
    </rPh>
    <phoneticPr fontId="6"/>
  </si>
  <si>
    <t>経過記録情報パンチデータファイル</t>
    <rPh sb="0" eb="4">
      <t>ケイカキロク</t>
    </rPh>
    <phoneticPr fontId="3"/>
  </si>
  <si>
    <t>経過記録情報パンチデータ取込エラーリスト</t>
    <rPh sb="0" eb="4">
      <t>ケイカキロク</t>
    </rPh>
    <phoneticPr fontId="3"/>
  </si>
  <si>
    <t>処分・時効情報パンチデータファイル</t>
    <rPh sb="0" eb="2">
      <t>ショブン</t>
    </rPh>
    <rPh sb="3" eb="5">
      <t>ジコウ</t>
    </rPh>
    <rPh sb="5" eb="7">
      <t>ジョウホウ</t>
    </rPh>
    <phoneticPr fontId="3"/>
  </si>
  <si>
    <t>処分・時効情報パンチデータ取込エラーリスト</t>
    <rPh sb="0" eb="2">
      <t>ショブン</t>
    </rPh>
    <rPh sb="3" eb="5">
      <t>ジコウ</t>
    </rPh>
    <rPh sb="5" eb="7">
      <t>ジョウホウ</t>
    </rPh>
    <phoneticPr fontId="3"/>
  </si>
  <si>
    <t>情報照会取込結果ファイル</t>
    <rPh sb="0" eb="2">
      <t>ジョウホウ</t>
    </rPh>
    <rPh sb="2" eb="4">
      <t>ショウカイ</t>
    </rPh>
    <rPh sb="4" eb="6">
      <t>トリコミ</t>
    </rPh>
    <rPh sb="6" eb="8">
      <t>ケッカ</t>
    </rPh>
    <phoneticPr fontId="3"/>
  </si>
  <si>
    <t>情報照会取込結果エラーファイル</t>
    <rPh sb="0" eb="2">
      <t>ジョウホウ</t>
    </rPh>
    <rPh sb="2" eb="4">
      <t>ショウカイ</t>
    </rPh>
    <rPh sb="4" eb="6">
      <t>トリコミ</t>
    </rPh>
    <rPh sb="6" eb="8">
      <t>ケッカ</t>
    </rPh>
    <phoneticPr fontId="3"/>
  </si>
  <si>
    <t>口座振替除外リスト</t>
    <rPh sb="0" eb="2">
      <t>コウザ</t>
    </rPh>
    <rPh sb="2" eb="4">
      <t>フリカエ</t>
    </rPh>
    <rPh sb="4" eb="6">
      <t>ジョガイ</t>
    </rPh>
    <phoneticPr fontId="30"/>
  </si>
  <si>
    <t>督促停止一括更新対象一覧</t>
    <phoneticPr fontId="3"/>
  </si>
  <si>
    <t>督促停止一括更新エラー一覧</t>
    <phoneticPr fontId="3"/>
  </si>
  <si>
    <t>督促停止一括更新警告一覧</t>
    <rPh sb="8" eb="10">
      <t>ケイコク</t>
    </rPh>
    <phoneticPr fontId="30"/>
  </si>
  <si>
    <t>更新不可データチェックリスト</t>
  </si>
  <si>
    <t>確定延滞金発生リスト</t>
    <rPh sb="0" eb="2">
      <t>カクテイ</t>
    </rPh>
    <rPh sb="2" eb="5">
      <t>エンタイキン</t>
    </rPh>
    <rPh sb="5" eb="7">
      <t>ハッセイ</t>
    </rPh>
    <phoneticPr fontId="31"/>
  </si>
  <si>
    <t>死亡者・連続振替不能口座CSVファイル</t>
  </si>
  <si>
    <t>補足資料3-4 データベース</t>
    <phoneticPr fontId="2"/>
  </si>
  <si>
    <t>補足資料3-5 オンライン画面</t>
    <phoneticPr fontId="2"/>
  </si>
  <si>
    <t>補足資料3-6 帳票レイアウト</t>
    <phoneticPr fontId="2"/>
  </si>
  <si>
    <t>補足資料3-7 バッチ処理</t>
    <phoneticPr fontId="2"/>
  </si>
  <si>
    <t>改修なし</t>
    <rPh sb="0" eb="2">
      <t>カイシュウ</t>
    </rPh>
    <phoneticPr fontId="2"/>
  </si>
  <si>
    <t>滞納</t>
    <rPh sb="0" eb="2">
      <t>タイノウ</t>
    </rPh>
    <phoneticPr fontId="2"/>
  </si>
  <si>
    <t>・処理パラメータについて、内訳に関する項目はない想定のため変更なし
・「調定額_国民健康保険_子ども分」が支援金退職分の下に追加されると想定
・内訳入力項目が存在するため、TZST_収納内訳の期別調定額内訳7（子ども支援金）の金額へセット</t>
    <rPh sb="24" eb="26">
      <t>ソウテイ</t>
    </rPh>
    <rPh sb="72" eb="74">
      <t>ウチワケ</t>
    </rPh>
    <rPh sb="74" eb="76">
      <t>ニュウリョク</t>
    </rPh>
    <rPh sb="76" eb="78">
      <t>コウモク</t>
    </rPh>
    <rPh sb="79" eb="81">
      <t>ソンザイ</t>
    </rPh>
    <phoneticPr fontId="2"/>
  </si>
  <si>
    <t>・処理パラメータについて、内訳に関する項目はない想定のため変更なし
・内訳出力項目が存在するため、TZST_収納内訳の期別調定額内訳7（子ども支援金）の金額をセット</t>
    <rPh sb="24" eb="26">
      <t>ソウテイ</t>
    </rPh>
    <phoneticPr fontId="2"/>
  </si>
  <si>
    <t>補足資料3-8　 ファイル</t>
    <phoneticPr fontId="2"/>
  </si>
  <si>
    <t>・帳票レイアウト内に、収納額の内訳金額として内訳１～６を出力しているため、子ども分として内訳６の右横に内訳７の金額を出力する。（内訳７～１０を保持）
※項目名称、属性、編集仕様はその他内訳項目に準じる。
・内訳７の金額表示に伴い、項目のスペースを狭める。
・収納額内訳金額については、調定額内訳の金額で按分計算した金額を出力する。
・帳票のソート順は影響なし。</t>
    <phoneticPr fontId="2"/>
  </si>
  <si>
    <t>・帳票レイアウト内に、収納額の内訳金額として内訳１～６を出力しているため、子ども分として内訳６の右横に内訳７の金額を出力する。（内訳７～１０を保持）
・各項目の桁数は出力欄の確保のため17桁→13桁へ見直し
※項目名称、属性、編集仕様はその他内訳項目に準じる。
・内訳７の項目追加に伴い、印字位置を確保する必要があることから各内訳項目の出力位置の見直しを行う。
・収納額内訳金額については、調定額内訳の金額で按分計算した金額を出力する。
・帳票のソート順は影響なし。</t>
    <phoneticPr fontId="2"/>
  </si>
  <si>
    <t>・処理パラメータについて、内訳に関する項目はないため変更なし
・介護分の内訳項目として保持しているが、その他内訳項目を保持していない場合は内訳7～10の項目をは追加しない
[処理結果]
・RZstC47　介護2号被保世帯調定収納額集計表（国保）【内訳項目あり】
※介護分のみを出力するための帳票であることから「子ども」の対応は実施しない</t>
    <rPh sb="32" eb="35">
      <t>カイゴブン</t>
    </rPh>
    <rPh sb="36" eb="38">
      <t>ウチワケ</t>
    </rPh>
    <rPh sb="53" eb="54">
      <t>タ</t>
    </rPh>
    <rPh sb="54" eb="56">
      <t>ウチワケ</t>
    </rPh>
    <rPh sb="56" eb="58">
      <t>コウモク</t>
    </rPh>
    <rPh sb="59" eb="61">
      <t>ホジ</t>
    </rPh>
    <rPh sb="66" eb="68">
      <t>バアイ</t>
    </rPh>
    <rPh sb="80" eb="82">
      <t>ツイカ</t>
    </rPh>
    <rPh sb="133" eb="136">
      <t>カイゴブン</t>
    </rPh>
    <rPh sb="139" eb="141">
      <t>シュツリョク</t>
    </rPh>
    <rPh sb="146" eb="148">
      <t>チョウヒョウ</t>
    </rPh>
    <rPh sb="156" eb="157">
      <t>コ</t>
    </rPh>
    <rPh sb="161" eb="163">
      <t>タイオウ</t>
    </rPh>
    <rPh sb="164" eb="166">
      <t>ジッシ</t>
    </rPh>
    <phoneticPr fontId="2"/>
  </si>
  <si>
    <t>・帳票レイアウト内に、収納額の内訳金額として内訳１～６を出力しているため、子ども分として内訳６の右横に内訳７の金額を出力する。（内訳７～１０を保持）
※項目名称、属性、編集仕様はその他内訳項目に準じる。
・内訳７の金額表示に伴い、項目のスペースを狭める。
・収納額内訳金額については、調定額内訳の金額で按分計算した金額を出力する。
・帳票のソート順は影響なし。</t>
    <rPh sb="1" eb="3">
      <t>チョウヒョウ</t>
    </rPh>
    <rPh sb="8" eb="9">
      <t>ナイ</t>
    </rPh>
    <rPh sb="11" eb="14">
      <t>シュウノウガク</t>
    </rPh>
    <rPh sb="15" eb="19">
      <t>ウチワケキンガク</t>
    </rPh>
    <rPh sb="22" eb="24">
      <t>ウチワケ</t>
    </rPh>
    <rPh sb="28" eb="30">
      <t>シュツリョク</t>
    </rPh>
    <rPh sb="37" eb="38">
      <t>コ</t>
    </rPh>
    <rPh sb="40" eb="41">
      <t>ブン</t>
    </rPh>
    <rPh sb="44" eb="46">
      <t>ウチワケ</t>
    </rPh>
    <rPh sb="48" eb="50">
      <t>ミギヨコ</t>
    </rPh>
    <rPh sb="51" eb="53">
      <t>ウチワケ</t>
    </rPh>
    <rPh sb="55" eb="57">
      <t>キンガク</t>
    </rPh>
    <rPh sb="58" eb="60">
      <t>シュツリョク</t>
    </rPh>
    <rPh sb="64" eb="66">
      <t>ウチワケ</t>
    </rPh>
    <rPh sb="71" eb="73">
      <t>ホジ</t>
    </rPh>
    <rPh sb="76" eb="80">
      <t>コウモクメイショウ</t>
    </rPh>
    <rPh sb="81" eb="83">
      <t>ゾクセイ</t>
    </rPh>
    <rPh sb="84" eb="88">
      <t>ヘンシュウシヨウ</t>
    </rPh>
    <rPh sb="91" eb="94">
      <t>タウチワケ</t>
    </rPh>
    <rPh sb="94" eb="96">
      <t>コウモク</t>
    </rPh>
    <rPh sb="97" eb="98">
      <t>ジュン</t>
    </rPh>
    <rPh sb="103" eb="105">
      <t>ウチワケ</t>
    </rPh>
    <rPh sb="107" eb="109">
      <t>キンガク</t>
    </rPh>
    <rPh sb="109" eb="111">
      <t>ヒョウジ</t>
    </rPh>
    <rPh sb="112" eb="113">
      <t>トモナ</t>
    </rPh>
    <rPh sb="115" eb="117">
      <t>コウモク</t>
    </rPh>
    <rPh sb="123" eb="124">
      <t>セバ</t>
    </rPh>
    <rPh sb="129" eb="132">
      <t>シュウノウガク</t>
    </rPh>
    <rPh sb="132" eb="134">
      <t>ウチワケ</t>
    </rPh>
    <rPh sb="134" eb="136">
      <t>キンガク</t>
    </rPh>
    <rPh sb="142" eb="145">
      <t>チョウテイガク</t>
    </rPh>
    <rPh sb="145" eb="147">
      <t>ウチワケ</t>
    </rPh>
    <rPh sb="148" eb="150">
      <t>キンガク</t>
    </rPh>
    <rPh sb="151" eb="153">
      <t>アンブン</t>
    </rPh>
    <rPh sb="153" eb="155">
      <t>ケイサン</t>
    </rPh>
    <rPh sb="157" eb="159">
      <t>キンガク</t>
    </rPh>
    <rPh sb="160" eb="162">
      <t>シュツリョク</t>
    </rPh>
    <rPh sb="167" eb="169">
      <t>チョウヒョウ</t>
    </rPh>
    <rPh sb="173" eb="174">
      <t>ジュン</t>
    </rPh>
    <rPh sb="175" eb="177">
      <t>エイキョウ</t>
    </rPh>
    <phoneticPr fontId="2"/>
  </si>
  <si>
    <t>・調定額内訳(医療一般、医療退職、介護一般、介護退職、支援金一般、支援金退職）、収納額内訳（医療一般、医療退職、介護一般、介護退職、支援金一般、支援金退職）が出力されていることから「子ども」の内訳額7の金額を表示可能となるよう項目の追加を行う。
・項目タイトルは「子ども」とする。
・支援金退職の右横に「子ども」の金額項目を追加する。
・出力位置確保のため、項目桁数の見直し
　項目タイトル　全角7桁(半角14桁)　→　全額5桁(半角10桁)
　金額　半角14桁　→　半角11桁</t>
    <rPh sb="171" eb="173">
      <t>イチ</t>
    </rPh>
    <phoneticPr fontId="2"/>
  </si>
  <si>
    <t>・調定額内訳(医療一般、医療退職、介護一般、介護退職、支援金一般、支援金退職）、収納額内訳（医療一般、医療退職、介護一般、介護退職、支援金一般、支援金退職）が出力されていることから「子ども」の内訳額7の金額を表示可能となるよう項目の追加を行う。
・項目タイトルは「子ども」とする。
・支援金退職の右横に「子ども」の金額項目を追加する。
・出力位置確保のため、項目桁数の見直し
　項目タイトル　全角7桁　→　全額5桁
　金額　半角14桁　→　半角11桁</t>
    <rPh sb="171" eb="173">
      <t>イチ</t>
    </rPh>
    <phoneticPr fontId="2"/>
  </si>
  <si>
    <t>・子ども分の「子ども分更正前期別調定額」「子ども分更正後期別調定額」「子ども分期別調定額異動額」を出力可能とする。
※項目名称、属性、編集仕様はその他内訳項目と同じとする。
・出力明細数（3明細）を確保するため、各項目の行間のスペースを詰める対応を行う。※3行出力からの変更なし。</t>
    <rPh sb="129" eb="130">
      <t>ギョウ</t>
    </rPh>
    <rPh sb="135" eb="137">
      <t>ヘンコウ</t>
    </rPh>
    <phoneticPr fontId="2"/>
  </si>
  <si>
    <t>・子ども分の「人数」「滞納者数」「調定額」「収納額」「還付未済額」「滞納額」を出力可能とする。
※項目名称、属性、編集仕様はその他内訳項目と同じとする。
・出力明細数について、各明細の「支援退職」の下に「子ども」欄を追加することから、4明細から3明細へ変更とする。</t>
    <phoneticPr fontId="2"/>
  </si>
  <si>
    <t>・子ども分の内訳額の出力欄を設け、内訳金額を出力可能とする。
　合計欄を下げ、合計欄上部に子ども分の内訳金額を出力する。
※項目名称、属性、編集仕様はその他内訳項目と同じとする。
・帳票レイアウト上、4明細出力可能としており、出力明細の幅を変更した場合、1ページあたりの出力明細件数が減少し、市町村での出力枚数が増大してしまう懸念もあることから、出力明細数の変更は行わない方針とする。
・帳票のソート順は影響なし。</t>
    <phoneticPr fontId="2"/>
  </si>
  <si>
    <t>・「子ども」の「調定額」「収納額」「還付未済額」「滞納額」を出力可能とする。
※項目名称、属性、編集仕様はその他内訳項目と同じとする。
・出力明細数について、各明細の「支援金退職」の下に「子ども」欄を追加することから、4明細から3明細へ変更とする。</t>
    <phoneticPr fontId="2"/>
  </si>
  <si>
    <t>・子ども分の内訳項目の追加に伴い、レイアウトの見直しを行う。
　・「（円）」の出力項目追加（その他項目と合わせてテキストボックス）
　・内訳項目のタイトルの間隔を詰める。
　　追加するタイトル項目は、支援金退職分の右側へ追加し、桁数はその他項目と合わせ18桁（半角）とする。
　・明細行の納期限出力位置を右側へ移動し、子ども分の内訳金額項目を出力可能とする。
　・合計欄（個人計、賦課年度計、対象年度計、科目計欄）に子ども分の合計額項目を支援退職欄の右側に追加。桁数はその他項目と合わせ15桁とする。
・帳票のソート順は影響なし。</t>
    <rPh sb="48" eb="51">
      <t>タコウモク</t>
    </rPh>
    <rPh sb="52" eb="53">
      <t>ア</t>
    </rPh>
    <rPh sb="231" eb="233">
      <t>ケタスウ</t>
    </rPh>
    <rPh sb="236" eb="239">
      <t>タコウモク</t>
    </rPh>
    <rPh sb="240" eb="241">
      <t>ア</t>
    </rPh>
    <rPh sb="245" eb="246">
      <t>ケタ</t>
    </rPh>
    <phoneticPr fontId="2"/>
  </si>
  <si>
    <t>・子ども分の内訳項目の追加に伴い、レイアウトの見直しを行う。
　・（円）の出力項目追加（テキストボックス）
　・子ども分として支援金退職分の右側へ追加し、桁数はその他項目と合わせ16桁（半角）とする。
　・合計欄（会計年度計、科目合計、総合計）に子ども分の合計額項目を支援退職欄の右側に追加する。桁数は他項目と合わせ16桁とする。
　・項目追加に伴い、出力明細行数を変更しないため、行間のスペースを詰める。
　・合計欄は行間スペース見直しと合わせて各項目も印字位置見直しを行う。
・帳票のソート順は影響なし。</t>
    <rPh sb="56" eb="57">
      <t>コ</t>
    </rPh>
    <rPh sb="59" eb="60">
      <t>ブン</t>
    </rPh>
    <rPh sb="148" eb="150">
      <t>ケタスウ</t>
    </rPh>
    <rPh sb="151" eb="154">
      <t>タコウモク</t>
    </rPh>
    <rPh sb="155" eb="156">
      <t>ア</t>
    </rPh>
    <rPh sb="160" eb="161">
      <t>ケタ</t>
    </rPh>
    <rPh sb="206" eb="209">
      <t>ゴウケイラン</t>
    </rPh>
    <rPh sb="210" eb="212">
      <t>ギョウカン</t>
    </rPh>
    <rPh sb="216" eb="218">
      <t>ミナオ</t>
    </rPh>
    <rPh sb="220" eb="221">
      <t>ア</t>
    </rPh>
    <phoneticPr fontId="2"/>
  </si>
  <si>
    <t>・子ども分の金額を出力可能とするため、支援金退職分の右に項目追加を行う。
　項目名ラベル：子ども分繰越時収納、子ども分繰越調定額
　金額項目桁数：11桁
・内訳項目の表示桁数を13桁から11桁へ見直し（収納マスタの繰越時収納、収納マスタ繰越調定額はそのまま13桁）
・金額項目の桁数見直しに伴い、タイトル行の印字位置の見直し
・項目タイトルラベルのフォントサイズ見直し（-2pt)
・帳票のソート順は影響なし。</t>
    <rPh sb="66" eb="68">
      <t>キンガク</t>
    </rPh>
    <rPh sb="68" eb="72">
      <t>コウモクケタスウ</t>
    </rPh>
    <rPh sb="75" eb="76">
      <t>ケタ</t>
    </rPh>
    <rPh sb="134" eb="136">
      <t>キンガク</t>
    </rPh>
    <rPh sb="152" eb="153">
      <t>ギョウ</t>
    </rPh>
    <rPh sb="164" eb="166">
      <t>コウモク</t>
    </rPh>
    <rPh sb="181" eb="183">
      <t>ミナオ</t>
    </rPh>
    <phoneticPr fontId="2"/>
  </si>
  <si>
    <t>No.1と同様（RZstA57と同様）</t>
    <rPh sb="5" eb="7">
      <t>ドウヨウ</t>
    </rPh>
    <rPh sb="16" eb="18">
      <t>ドウヨウ</t>
    </rPh>
    <phoneticPr fontId="2"/>
  </si>
  <si>
    <t>・画面上の虫眼鏡ボタン押下時に、調定額内訳金額入力画面が表示されるので、「医療一般」「医療退職」「介護一般」「介護退職」「支援金一般」「支援金退職」の入力項目に加え、「子ども支援金」の金額を入力可能とするよう入力欄追加する。
※項目の桁数、属性、編集仕様等はその他内訳項目と同様とする。
・項目名称は「子ども」とする。
・内訳金額の並び順を以下に見直し。
[並び順]
（変更前）
　　医療一般＞医療退職＞介護一般＞介護退職＞支援金一般＞支援金退職
（変更後）
　　医療一般＞支援金一般＞介護一般＞子ども＞医療退職＞支援金退職＞介護退職
・ポップアップ画面以外のレイアウトの見直しはしないが、保持している内訳項目について内訳7～10を保持できるように対応を行う。</t>
    <rPh sb="1" eb="4">
      <t>ガメンジョウ</t>
    </rPh>
    <rPh sb="5" eb="8">
      <t>ムシメガネ</t>
    </rPh>
    <rPh sb="11" eb="13">
      <t>オウカ</t>
    </rPh>
    <rPh sb="13" eb="14">
      <t>ジ</t>
    </rPh>
    <rPh sb="16" eb="23">
      <t>チョウテイガクウチワケキンガク</t>
    </rPh>
    <rPh sb="23" eb="25">
      <t>ニュウリョク</t>
    </rPh>
    <rPh sb="25" eb="27">
      <t>ガメン</t>
    </rPh>
    <rPh sb="28" eb="30">
      <t>ヒョウジ</t>
    </rPh>
    <rPh sb="277" eb="279">
      <t>イガイ</t>
    </rPh>
    <phoneticPr fontId="2"/>
  </si>
  <si>
    <t xml:space="preserve">
・画面上の虫眼鏡ボタン押下時に、調定額内訳金額入力画面が表示されるので、「医療一般」「医療退職」「介護一般」「介護退職」「支援金一般」「支援金退職」の入力項目に加え、「子ども支援金」の金額を入力可能とするよう入力欄を追加する。
※項目の桁数、属性、編集仕様等はその他内訳項目と同様とする。
・項目名称は「子ども」とする。
・内訳金額の並び順を以下に見直し。
[並び順]
（変更前）
　　医療一般＞医療退職＞介護一般＞介護退職＞支援金一般＞支援金退職
（変更後）
　　医療一般＞支援金一般＞介護一般＞子ども＞医療退職＞支援金退職＞介護退職
・ポップアップ画面以外のレイアウトの見直しはしないが、保持している内訳項目について内訳7～10を保持できるように対応を行う。
</t>
    <rPh sb="2" eb="5">
      <t>ガメンジョウ</t>
    </rPh>
    <rPh sb="6" eb="9">
      <t>ムシメガネ</t>
    </rPh>
    <rPh sb="12" eb="14">
      <t>オウカ</t>
    </rPh>
    <rPh sb="14" eb="15">
      <t>ジ</t>
    </rPh>
    <rPh sb="17" eb="24">
      <t>チョウテイガクウチワケキンガク</t>
    </rPh>
    <rPh sb="24" eb="26">
      <t>ニュウリョク</t>
    </rPh>
    <rPh sb="26" eb="28">
      <t>ガメン</t>
    </rPh>
    <rPh sb="29" eb="31">
      <t>ヒョウジ</t>
    </rPh>
    <rPh sb="181" eb="182">
      <t>ナラ</t>
    </rPh>
    <rPh sb="183" eb="184">
      <t>ジュン</t>
    </rPh>
    <rPh sb="187" eb="190">
      <t>ヘンコウマエ</t>
    </rPh>
    <rPh sb="199" eb="201">
      <t>イリョウ</t>
    </rPh>
    <rPh sb="201" eb="203">
      <t>タイショク</t>
    </rPh>
    <rPh sb="209" eb="211">
      <t>カイゴ</t>
    </rPh>
    <rPh sb="211" eb="213">
      <t>タイショク</t>
    </rPh>
    <rPh sb="214" eb="216">
      <t>シエン</t>
    </rPh>
    <rPh sb="216" eb="217">
      <t>キン</t>
    </rPh>
    <rPh sb="217" eb="219">
      <t>イッパン</t>
    </rPh>
    <rPh sb="227" eb="230">
      <t>ヘンコウゴ</t>
    </rPh>
    <phoneticPr fontId="2"/>
  </si>
  <si>
    <t>・画面上に「医療一般」「医療退職」「介護一般」「介護退職」「支援金一般」「支援金退職」の入力項目に加え、「子ども支援金」の金額を入力可能とするよう入力欄を追加する。
※項目の桁数、属性、編集仕様等はその他内訳項目と同様とする。
・項目名称は「子ども」とする。
・内訳金額の並び順を以下に見直し。
[並び順]
（変更前）
　　医療一般＞医療退職＞介護一般＞介護退職＞支援金一般＞支援金退職
（変更後）
　　医療一般＞支援金一般＞介護一般＞子ども＞医療退職＞支援金退職＞介護退職
・画面上の追加項目の入力桁数等については、その他内訳金額に合わせる。
・画面上で入力された金額項目のチェック機能（合計額と各項目の合計額が不一致の場合にメッセージ表示される）について、こども支援金分の金額も考慮する。</t>
    <rPh sb="1" eb="4">
      <t>ガメンジョウ</t>
    </rPh>
    <rPh sb="6" eb="8">
      <t>イリョウ</t>
    </rPh>
    <rPh sb="8" eb="10">
      <t>イッパン</t>
    </rPh>
    <rPh sb="12" eb="14">
      <t>イリョウ</t>
    </rPh>
    <rPh sb="14" eb="16">
      <t>タイショク</t>
    </rPh>
    <rPh sb="18" eb="20">
      <t>カイゴ</t>
    </rPh>
    <rPh sb="20" eb="22">
      <t>イッパン</t>
    </rPh>
    <rPh sb="24" eb="28">
      <t>カイゴタイショク</t>
    </rPh>
    <rPh sb="30" eb="33">
      <t>シエンキン</t>
    </rPh>
    <rPh sb="33" eb="35">
      <t>イッパン</t>
    </rPh>
    <rPh sb="37" eb="40">
      <t>シエンキン</t>
    </rPh>
    <rPh sb="40" eb="42">
      <t>タイショク</t>
    </rPh>
    <rPh sb="44" eb="48">
      <t>ニュウリョクコウモク</t>
    </rPh>
    <rPh sb="49" eb="50">
      <t>クワ</t>
    </rPh>
    <rPh sb="53" eb="54">
      <t>コ</t>
    </rPh>
    <rPh sb="56" eb="59">
      <t>シエンキン</t>
    </rPh>
    <rPh sb="61" eb="63">
      <t>キンガク</t>
    </rPh>
    <rPh sb="64" eb="68">
      <t>ニュウリョクカノウ</t>
    </rPh>
    <rPh sb="73" eb="75">
      <t>ニュウリョク</t>
    </rPh>
    <rPh sb="77" eb="79">
      <t>ツイカ</t>
    </rPh>
    <rPh sb="248" eb="250">
      <t>ニュウリョク</t>
    </rPh>
    <rPh sb="267" eb="268">
      <t>ア</t>
    </rPh>
    <rPh sb="274" eb="277">
      <t>ガメンジョウ</t>
    </rPh>
    <rPh sb="278" eb="280">
      <t>ニュウリョク</t>
    </rPh>
    <rPh sb="283" eb="287">
      <t>キンガクコウモク</t>
    </rPh>
    <rPh sb="292" eb="294">
      <t>キノウ</t>
    </rPh>
    <rPh sb="295" eb="298">
      <t>ゴウケイガク</t>
    </rPh>
    <rPh sb="299" eb="302">
      <t>カクコウモク</t>
    </rPh>
    <rPh sb="303" eb="305">
      <t>ゴウケイ</t>
    </rPh>
    <rPh sb="305" eb="306">
      <t>ガク</t>
    </rPh>
    <rPh sb="307" eb="310">
      <t>フイッチ</t>
    </rPh>
    <rPh sb="311" eb="313">
      <t>バアイ</t>
    </rPh>
    <rPh sb="319" eb="321">
      <t>ヒョウジ</t>
    </rPh>
    <rPh sb="333" eb="336">
      <t>シエンキン</t>
    </rPh>
    <rPh sb="336" eb="337">
      <t>ブン</t>
    </rPh>
    <rPh sb="338" eb="340">
      <t>キンガク</t>
    </rPh>
    <rPh sb="341" eb="343">
      <t>コウリョ</t>
    </rPh>
    <phoneticPr fontId="2"/>
  </si>
  <si>
    <t>・内訳タブに医療(一般・退職）、介護(一般・退職）、支援金（一般・退職）の期別調定額と期別収納額（※）の内訳を表示している。
・退職分は残したまま、一般分と退職分の表示順の入替を行い、一般分の最後に「子ども」の内訳調定額・内訳収納額を表示する。
[表示順]
　(変更前）
　　医療一般＞医療退職＞介護一般＞介護退職＞支援退職＞支援一般＞支援退職
　(変更後)
　　医療一般＞支援金一般＞介護一般＞子ども＞医療退職＞支援退職＞介護退職
・表示位置の確保に伴い、各項目の表示幅の見直しを行う。
※項目の桁数、属性、編集仕様等はその他内訳項目と同様とする。
※収納額内訳金額は、按分計算部品を呼び出し計算した結果を画面表示している。
（計算については「補足資料3-2」シート参照）</t>
    <rPh sb="0" eb="1">
      <t>テ</t>
    </rPh>
    <rPh sb="74" eb="77">
      <t>イッパンブン</t>
    </rPh>
    <rPh sb="78" eb="81">
      <t>タイショクブン</t>
    </rPh>
    <rPh sb="82" eb="85">
      <t>ヒョウジジュン</t>
    </rPh>
    <rPh sb="86" eb="88">
      <t>イレカエ</t>
    </rPh>
    <rPh sb="89" eb="90">
      <t>オコナ</t>
    </rPh>
    <rPh sb="92" eb="95">
      <t>イッパンブン</t>
    </rPh>
    <rPh sb="96" eb="98">
      <t>サイゴ</t>
    </rPh>
    <rPh sb="100" eb="101">
      <t>コ</t>
    </rPh>
    <rPh sb="124" eb="127">
      <t>ヒョウジジュン</t>
    </rPh>
    <rPh sb="131" eb="134">
      <t>ヘンコウマエ</t>
    </rPh>
    <rPh sb="143" eb="145">
      <t>イリョウ</t>
    </rPh>
    <rPh sb="145" eb="147">
      <t>タイショク</t>
    </rPh>
    <rPh sb="153" eb="155">
      <t>カイゴ</t>
    </rPh>
    <rPh sb="155" eb="157">
      <t>タイショク</t>
    </rPh>
    <rPh sb="165" eb="167">
      <t>イッパン</t>
    </rPh>
    <rPh sb="168" eb="170">
      <t>シエン</t>
    </rPh>
    <rPh sb="170" eb="172">
      <t>タイショク</t>
    </rPh>
    <rPh sb="175" eb="178">
      <t>ヘンコウゴ</t>
    </rPh>
    <rPh sb="182" eb="184">
      <t>イリョウ</t>
    </rPh>
    <rPh sb="184" eb="186">
      <t>イッパン</t>
    </rPh>
    <rPh sb="187" eb="189">
      <t>シエン</t>
    </rPh>
    <rPh sb="189" eb="190">
      <t>キン</t>
    </rPh>
    <rPh sb="190" eb="192">
      <t>イッパン</t>
    </rPh>
    <rPh sb="198" eb="199">
      <t>コ</t>
    </rPh>
    <rPh sb="202" eb="206">
      <t>イリョウタイショク</t>
    </rPh>
    <rPh sb="207" eb="209">
      <t>シエン</t>
    </rPh>
    <rPh sb="209" eb="211">
      <t>タイショク</t>
    </rPh>
    <rPh sb="315" eb="317">
      <t>ケイサン</t>
    </rPh>
    <rPh sb="334" eb="336">
      <t>サンショウ</t>
    </rPh>
    <phoneticPr fontId="2"/>
  </si>
  <si>
    <t>・子ども分の調定額、収納額等を集計し、内訳月報として出力する。
・帳票レイアウトの変更なし。
・帳票の出力順について、子ども分を内訳７として追加することから、以下のソート順とする。
（医療一般：１＞医療退職：２＞介護一般：３＞介護退職：４＞支援一般：５＞支援退職：６＞子ども分：７）
・滞納繰越分における「退職分出力有無」のパラメータを追加し、「出力なし」を指定した場合、退職分の帳票を出力しない。</t>
    <rPh sb="1" eb="2">
      <t>コ</t>
    </rPh>
    <rPh sb="4" eb="5">
      <t>ブン</t>
    </rPh>
    <rPh sb="6" eb="9">
      <t>チョウテイガク</t>
    </rPh>
    <rPh sb="10" eb="13">
      <t>シュウノウガク</t>
    </rPh>
    <rPh sb="13" eb="14">
      <t>トウ</t>
    </rPh>
    <rPh sb="15" eb="17">
      <t>シュウケイ</t>
    </rPh>
    <rPh sb="19" eb="23">
      <t>ウチワケゲッポウ</t>
    </rPh>
    <rPh sb="26" eb="28">
      <t>シュツリョク</t>
    </rPh>
    <rPh sb="33" eb="35">
      <t>チョウヒョウ</t>
    </rPh>
    <rPh sb="41" eb="43">
      <t>ヘンコウ</t>
    </rPh>
    <rPh sb="48" eb="50">
      <t>チョウヒョウ</t>
    </rPh>
    <rPh sb="51" eb="54">
      <t>シュツリョクジュン</t>
    </rPh>
    <rPh sb="59" eb="60">
      <t>コ</t>
    </rPh>
    <rPh sb="62" eb="63">
      <t>ブン</t>
    </rPh>
    <rPh sb="64" eb="66">
      <t>ウチワケ</t>
    </rPh>
    <rPh sb="70" eb="72">
      <t>ツイカ</t>
    </rPh>
    <rPh sb="79" eb="81">
      <t>イカ</t>
    </rPh>
    <rPh sb="85" eb="86">
      <t>ジュン</t>
    </rPh>
    <rPh sb="143" eb="148">
      <t>タイノウクリコシブン</t>
    </rPh>
    <rPh sb="153" eb="156">
      <t>タイショクブン</t>
    </rPh>
    <rPh sb="156" eb="158">
      <t>シュツリョク</t>
    </rPh>
    <rPh sb="158" eb="160">
      <t>ウム</t>
    </rPh>
    <rPh sb="168" eb="170">
      <t>ツイカ</t>
    </rPh>
    <rPh sb="173" eb="175">
      <t>シュツリョク</t>
    </rPh>
    <rPh sb="179" eb="181">
      <t>シテイ</t>
    </rPh>
    <rPh sb="183" eb="185">
      <t>バアイ</t>
    </rPh>
    <rPh sb="186" eb="189">
      <t>タイショクブン</t>
    </rPh>
    <rPh sb="190" eb="192">
      <t>チョウヒョウ</t>
    </rPh>
    <rPh sb="193" eb="195">
      <t>シュツリョク</t>
    </rPh>
    <phoneticPr fontId="2"/>
  </si>
  <si>
    <r>
      <rPr>
        <sz val="10"/>
        <color theme="1"/>
        <rFont val="Meiryo UI"/>
        <family val="3"/>
        <charset val="128"/>
      </rPr>
      <t xml:space="preserve">[明細欄]
・未納額内訳1～6、充当額内訳1～6が表示されるので「子ども」の未納額内訳7、充当額内訳7を出力可能となるよう、項目追加を行う。
・還付額内訳1～6が表示されるので、「子ども」の還付額内訳の金額を出力可能となるよう還付額内訳6の右横に還付額内訳7を追加する。
※その他非表示項目として内訳8～10についても帳票上へ項目追加を行う。
[個人合計欄]
・還付発生額内訳1、充当額内訳1～6、直接還付額内訳1～6が表示されるので、「子ども」の還付発生額内訳7、充当額内訳7、直接還付額内訳7を出力可能となるよう、項目追加を行う。
・複数頁に跨った際に枠線が不正に出力されているので、修正を行う。
・内訳8～10についての合計額項目は追加しない。
[総合計欄]
・還付発生額内訳1、充当額内訳1～6、直接還付額内訳1～6が表示されるので、「子ども」の還付発生額内訳7、充当額内訳7、直接還付額内訳7を出力可能となるよう、項目追加を行う。
・線が不正に出力されているので、見直し。
・内訳8～10についての合計額項目は追加しない。
【全体】
・項目桁数は、表示欄を確保するため16桁→13桁へ見直しを行う。
※内訳項目1～6の項目も併せて桁数見直し
</t>
    </r>
    <r>
      <rPr>
        <sz val="10"/>
        <rFont val="Meiryo UI"/>
        <family val="3"/>
        <charset val="128"/>
      </rPr>
      <t xml:space="preserve">
（参考）以下関連帳票には内訳項目（表示・非表示項目）なしのため改修対象外
・RZst711_還付対象者一覧（還付済以外）
・RZst713_還付対象者更正チェックリスト
・RZst721_還付処理中一覧
・RZst724_還付通知済チェックリスト
・RZst727_総合振込依頼書、還付振替ＦＤ対象者一覧
・RZst728_還付口座振込対象一覧</t>
    </r>
    <rPh sb="269" eb="271">
      <t>フクスウ</t>
    </rPh>
    <rPh sb="271" eb="272">
      <t>ページ</t>
    </rPh>
    <rPh sb="273" eb="274">
      <t>マタガ</t>
    </rPh>
    <rPh sb="276" eb="277">
      <t>サイ</t>
    </rPh>
    <rPh sb="278" eb="279">
      <t>ワク</t>
    </rPh>
    <rPh sb="294" eb="296">
      <t>シュウセイ</t>
    </rPh>
    <rPh sb="297" eb="298">
      <t>オコナ</t>
    </rPh>
    <rPh sb="528" eb="530">
      <t>サンコウ</t>
    </rPh>
    <rPh sb="558" eb="560">
      <t>カイシュウ</t>
    </rPh>
    <rPh sb="560" eb="563">
      <t>タイショウガイ</t>
    </rPh>
    <phoneticPr fontId="2"/>
  </si>
  <si>
    <t>・子ども分の調定額、収納額等を集計し、内訳月報として出力する。
・帳票レイアウトの変更なし。
・帳票の出力順について、子ども分を内訳７として追加することから、以下のソート順とする。（現年分に退職は不要であることから、「RZstA22」から退職分は除外）
[ソート順]
（変更前）
　　医療一般：１＞医療退職：２＞介護一般：３＞介護退職：４＞支援一般：５＞支援退職：６
（変更後）
　　医療一般：１＞介護一般：３＞支援一般：５＞子ども分：７
（参考）以下関連帳票には内訳項目（表示・非表示項目）なしのため対象外
・RZstD10_月報不正データ調査一覧</t>
    <rPh sb="1" eb="2">
      <t>コ</t>
    </rPh>
    <rPh sb="4" eb="5">
      <t>ブン</t>
    </rPh>
    <rPh sb="6" eb="9">
      <t>チョウテイガク</t>
    </rPh>
    <rPh sb="10" eb="13">
      <t>シュウノウガク</t>
    </rPh>
    <rPh sb="13" eb="14">
      <t>トウ</t>
    </rPh>
    <rPh sb="15" eb="17">
      <t>シュウケイ</t>
    </rPh>
    <rPh sb="19" eb="23">
      <t>ウチワケゲッポウ</t>
    </rPh>
    <rPh sb="26" eb="28">
      <t>シュツリョク</t>
    </rPh>
    <rPh sb="33" eb="35">
      <t>チョウヒョウ</t>
    </rPh>
    <rPh sb="41" eb="43">
      <t>ヘンコウ</t>
    </rPh>
    <rPh sb="48" eb="50">
      <t>チョウヒョウ</t>
    </rPh>
    <rPh sb="51" eb="54">
      <t>シュツリョクジュン</t>
    </rPh>
    <rPh sb="59" eb="60">
      <t>コ</t>
    </rPh>
    <rPh sb="62" eb="63">
      <t>ブン</t>
    </rPh>
    <rPh sb="64" eb="66">
      <t>ウチワケ</t>
    </rPh>
    <rPh sb="70" eb="72">
      <t>ツイカ</t>
    </rPh>
    <rPh sb="79" eb="81">
      <t>イカ</t>
    </rPh>
    <rPh sb="85" eb="86">
      <t>ジュン</t>
    </rPh>
    <rPh sb="91" eb="94">
      <t>ゲンネンブン</t>
    </rPh>
    <rPh sb="95" eb="97">
      <t>タイショク</t>
    </rPh>
    <rPh sb="98" eb="100">
      <t>フヨウ</t>
    </rPh>
    <rPh sb="119" eb="122">
      <t>タイショクブン</t>
    </rPh>
    <rPh sb="123" eb="125">
      <t>ジョガイ</t>
    </rPh>
    <rPh sb="132" eb="133">
      <t>ジュン</t>
    </rPh>
    <rPh sb="186" eb="189">
      <t>ヘンコウゴ</t>
    </rPh>
    <rPh sb="223" eb="225">
      <t>サンコウ</t>
    </rPh>
    <phoneticPr fontId="2"/>
  </si>
  <si>
    <r>
      <t>　２．２　均等按分計算について</t>
    </r>
    <r>
      <rPr>
        <b/>
        <u/>
        <sz val="11"/>
        <color theme="1"/>
        <rFont val="Meiryo UI"/>
        <family val="3"/>
        <charset val="128"/>
      </rPr>
      <t>（セットアップパラメータの設定値が「0000：年額按分」の場合）</t>
    </r>
    <rPh sb="5" eb="7">
      <t>キントウ</t>
    </rPh>
    <rPh sb="9" eb="11">
      <t>ケイサン</t>
    </rPh>
    <phoneticPr fontId="6"/>
  </si>
  <si>
    <r>
      <t>　　　　　　按分計算では</t>
    </r>
    <r>
      <rPr>
        <b/>
        <u/>
        <sz val="11"/>
        <color theme="1"/>
        <rFont val="Meiryo UI"/>
        <family val="3"/>
        <charset val="128"/>
      </rPr>
      <t>TZst_収納内訳は期別毎の合計値</t>
    </r>
    <r>
      <rPr>
        <sz val="11"/>
        <color theme="1"/>
        <rFont val="Meiryo UI"/>
        <family val="3"/>
        <charset val="128"/>
      </rPr>
      <t>が使用される。</t>
    </r>
    <rPh sb="6" eb="8">
      <t>アンブン</t>
    </rPh>
    <rPh sb="8" eb="10">
      <t>ケイサン</t>
    </rPh>
    <rPh sb="22" eb="23">
      <t>キ</t>
    </rPh>
    <rPh sb="23" eb="24">
      <t>ベツ</t>
    </rPh>
    <rPh sb="24" eb="25">
      <t>ゴト</t>
    </rPh>
    <rPh sb="26" eb="29">
      <t>ゴウケイチ</t>
    </rPh>
    <rPh sb="30" eb="32">
      <t>シヨウ</t>
    </rPh>
    <phoneticPr fontId="6"/>
  </si>
  <si>
    <r>
      <t>　　　　　　</t>
    </r>
    <r>
      <rPr>
        <b/>
        <u/>
        <sz val="11"/>
        <color theme="1"/>
        <rFont val="Meiryo UI"/>
        <family val="3"/>
        <charset val="128"/>
      </rPr>
      <t>按分計算の流れは期別按分と同様の仕様となる。</t>
    </r>
    <rPh sb="11" eb="12">
      <t>ナガ</t>
    </rPh>
    <rPh sb="14" eb="15">
      <t>キ</t>
    </rPh>
    <rPh sb="15" eb="16">
      <t>ベツ</t>
    </rPh>
    <rPh sb="16" eb="18">
      <t>アンブン</t>
    </rPh>
    <rPh sb="19" eb="21">
      <t>ドウヨウ</t>
    </rPh>
    <rPh sb="22" eb="24">
      <t>シヨウ</t>
    </rPh>
    <phoneticPr fontId="6"/>
  </si>
  <si>
    <r>
      <t>　２．３　按分計算について</t>
    </r>
    <r>
      <rPr>
        <b/>
        <u/>
        <sz val="11"/>
        <color theme="1"/>
        <rFont val="Meiryo UI"/>
        <family val="3"/>
        <charset val="128"/>
      </rPr>
      <t>（セットアップパラメータの設定値が「0001：期別按分」の場合）</t>
    </r>
    <rPh sb="7" eb="9">
      <t>ケイサン</t>
    </rPh>
    <phoneticPr fontId="6"/>
  </si>
  <si>
    <r>
      <t>　　　　　　</t>
    </r>
    <r>
      <rPr>
        <b/>
        <u/>
        <sz val="11"/>
        <color theme="1"/>
        <rFont val="Meiryo UI"/>
        <family val="3"/>
        <charset val="128"/>
      </rPr>
      <t>按分計算自体はオンライン画面（期別按分）の計算と同一の仕様となる。</t>
    </r>
    <rPh sb="10" eb="12">
      <t>ジタイ</t>
    </rPh>
    <rPh sb="18" eb="20">
      <t>ガメン</t>
    </rPh>
    <rPh sb="21" eb="25">
      <t>キベツアンブン</t>
    </rPh>
    <rPh sb="27" eb="29">
      <t>ケイサン</t>
    </rPh>
    <rPh sb="30" eb="32">
      <t>ドウイツ</t>
    </rPh>
    <rPh sb="33" eb="35">
      <t>シヨウ</t>
    </rPh>
    <phoneticPr fontId="6"/>
  </si>
  <si>
    <r>
      <t>　　今回の子ども・子育て支援金対応において内訳項目が追加されるが、</t>
    </r>
    <r>
      <rPr>
        <b/>
        <u/>
        <sz val="11"/>
        <color theme="1"/>
        <rFont val="Meiryo UI"/>
        <family val="3"/>
        <charset val="128"/>
      </rPr>
      <t>按分方法（期別按分、年間按分）の変更はない</t>
    </r>
    <r>
      <rPr>
        <b/>
        <sz val="11"/>
        <color theme="1"/>
        <rFont val="Meiryo UI"/>
        <family val="3"/>
        <charset val="128"/>
      </rPr>
      <t>想定としている。（※按分計算は「補足資料3-2」シートのとおり変更となる前提）</t>
    </r>
    <rPh sb="2" eb="4">
      <t>コンカイ</t>
    </rPh>
    <rPh sb="5" eb="6">
      <t>コ</t>
    </rPh>
    <rPh sb="9" eb="11">
      <t>コソダ</t>
    </rPh>
    <rPh sb="12" eb="17">
      <t>シエンキンタイオウ</t>
    </rPh>
    <rPh sb="21" eb="25">
      <t>ウチワケコウモク</t>
    </rPh>
    <rPh sb="26" eb="28">
      <t>ツイカ</t>
    </rPh>
    <rPh sb="33" eb="37">
      <t>アンブンホウホウ</t>
    </rPh>
    <rPh sb="38" eb="42">
      <t>キベツアンブン</t>
    </rPh>
    <rPh sb="43" eb="47">
      <t>ネンカンアンブン</t>
    </rPh>
    <rPh sb="49" eb="51">
      <t>ヘンコウ</t>
    </rPh>
    <rPh sb="54" eb="56">
      <t>ソウテイ</t>
    </rPh>
    <rPh sb="64" eb="68">
      <t>アンブンケイサン</t>
    </rPh>
    <rPh sb="70" eb="72">
      <t>ホソク</t>
    </rPh>
    <rPh sb="72" eb="74">
      <t>シリョウ</t>
    </rPh>
    <rPh sb="85" eb="87">
      <t>ヘンコウ</t>
    </rPh>
    <rPh sb="90" eb="92">
      <t>ゼンテイ</t>
    </rPh>
    <phoneticPr fontId="2"/>
  </si>
  <si>
    <t>　　　（下記参考帳票は「医療一般」であり、以降のページにそれぞれ「医療（退職）、介護（一般・退職）、支援金（一般・退職）」が出力されている）</t>
    <rPh sb="4" eb="6">
      <t>カキ</t>
    </rPh>
    <rPh sb="6" eb="8">
      <t>サンコウ</t>
    </rPh>
    <rPh sb="8" eb="10">
      <t>チョウヒョウ</t>
    </rPh>
    <rPh sb="12" eb="16">
      <t>イリョウイッパン</t>
    </rPh>
    <rPh sb="21" eb="23">
      <t>イコウ</t>
    </rPh>
    <rPh sb="62" eb="64">
      <t>シュツリョク</t>
    </rPh>
    <phoneticPr fontId="6"/>
  </si>
  <si>
    <t>　　詳細は、「２．３　その他　（２）」を参照</t>
    <rPh sb="2" eb="4">
      <t>ショウサイ</t>
    </rPh>
    <rPh sb="20" eb="22">
      <t>サンショウ</t>
    </rPh>
    <phoneticPr fontId="6"/>
  </si>
  <si>
    <t>※　当計算にて「介護」関係の金額を含めた計算を実施していますが、端数の関係で本仕様としている。</t>
    <rPh sb="2" eb="3">
      <t>トウ</t>
    </rPh>
    <rPh sb="3" eb="5">
      <t>ケイサン</t>
    </rPh>
    <rPh sb="11" eb="13">
      <t>カンケイ</t>
    </rPh>
    <rPh sb="14" eb="16">
      <t>キンガク</t>
    </rPh>
    <rPh sb="17" eb="18">
      <t>フク</t>
    </rPh>
    <rPh sb="20" eb="22">
      <t>ケイサン</t>
    </rPh>
    <rPh sb="23" eb="25">
      <t>ジッシ</t>
    </rPh>
    <rPh sb="32" eb="34">
      <t>ハスウ</t>
    </rPh>
    <rPh sb="35" eb="37">
      <t>カンケイ</t>
    </rPh>
    <rPh sb="38" eb="41">
      <t>ホンシヨウ</t>
    </rPh>
    <phoneticPr fontId="6"/>
  </si>
  <si>
    <t>市町村事務処理標準システムにおいては、下記の（「E.介護収納額、B.介護調定額」を含める場合）の計算仕様としている。</t>
    <rPh sb="0" eb="9">
      <t>シチョウソンジムショリヒョウジュン</t>
    </rPh>
    <rPh sb="19" eb="21">
      <t>カキ</t>
    </rPh>
    <rPh sb="48" eb="50">
      <t>ケイサン</t>
    </rPh>
    <rPh sb="50" eb="52">
      <t>シヨウ</t>
    </rPh>
    <phoneticPr fontId="2"/>
  </si>
  <si>
    <t>　　（２）上記「２．２　按分計算式について」の按分計算式「STEP2」にて「F.支援金収納額」の按分算出時、「E.介護収納額、B.介護調定額」を含めた計算を実施しており、均等按分時に端数が発生する関係で必要であると考える。</t>
    <rPh sb="48" eb="50">
      <t>アンブン</t>
    </rPh>
    <rPh sb="50" eb="53">
      <t>サンシュツジ</t>
    </rPh>
    <rPh sb="72" eb="73">
      <t>フク</t>
    </rPh>
    <rPh sb="75" eb="77">
      <t>ケイサン</t>
    </rPh>
    <rPh sb="78" eb="80">
      <t>ジッシ</t>
    </rPh>
    <rPh sb="85" eb="87">
      <t>キントウ</t>
    </rPh>
    <rPh sb="87" eb="90">
      <t>アンブンジ</t>
    </rPh>
    <rPh sb="91" eb="93">
      <t>ハスウ</t>
    </rPh>
    <rPh sb="94" eb="96">
      <t>ハッセイ</t>
    </rPh>
    <rPh sb="98" eb="100">
      <t>カンケイ</t>
    </rPh>
    <rPh sb="101" eb="103">
      <t>ヒツヨウ</t>
    </rPh>
    <rPh sb="107" eb="108">
      <t>カンガ</t>
    </rPh>
    <phoneticPr fontId="6"/>
  </si>
  <si>
    <t>　　　　　   下記に介護分を考慮するパターンと考慮しないパターンで按分計算を実施した例を記載する。</t>
    <rPh sb="8" eb="10">
      <t>カキ</t>
    </rPh>
    <rPh sb="11" eb="14">
      <t>カイゴブン</t>
    </rPh>
    <rPh sb="15" eb="17">
      <t>コウリョ</t>
    </rPh>
    <rPh sb="24" eb="26">
      <t>コウリョ</t>
    </rPh>
    <rPh sb="34" eb="36">
      <t>アンブン</t>
    </rPh>
    <rPh sb="36" eb="38">
      <t>ケイサン</t>
    </rPh>
    <rPh sb="39" eb="41">
      <t>ジッシ</t>
    </rPh>
    <rPh sb="43" eb="44">
      <t>レイ</t>
    </rPh>
    <rPh sb="44" eb="45">
      <t>ジツレイ</t>
    </rPh>
    <rPh sb="45" eb="47">
      <t>キサイ</t>
    </rPh>
    <phoneticPr fontId="6"/>
  </si>
  <si>
    <t>■STEP2(「E.介護収納額、B.介護調定額」を含める場合）</t>
    <rPh sb="25" eb="26">
      <t>フク</t>
    </rPh>
    <rPh sb="28" eb="30">
      <t>バアイ</t>
    </rPh>
    <phoneticPr fontId="6"/>
  </si>
  <si>
    <t>■STEP2(「E.介護収納額、B.介護調定額」を含めない場合）</t>
    <rPh sb="25" eb="26">
      <t>フク</t>
    </rPh>
    <rPh sb="29" eb="31">
      <t>バアイ</t>
    </rPh>
    <phoneticPr fontId="6"/>
  </si>
  <si>
    <r>
      <t>　なお、市町村事務処理標準システムでは、</t>
    </r>
    <r>
      <rPr>
        <b/>
        <u/>
        <sz val="11"/>
        <color theme="1"/>
        <rFont val="Meiryo UI"/>
        <family val="3"/>
        <charset val="128"/>
      </rPr>
      <t>制度施行順（介護→支援金）に調整を行う仕様</t>
    </r>
    <r>
      <rPr>
        <sz val="11"/>
        <color theme="1"/>
        <rFont val="Meiryo UI"/>
        <family val="3"/>
        <charset val="128"/>
      </rPr>
      <t>としている。</t>
    </r>
    <rPh sb="4" eb="11">
      <t>シチョウソンジムショリ</t>
    </rPh>
    <rPh sb="11" eb="13">
      <t>ヒョウジュン</t>
    </rPh>
    <rPh sb="20" eb="24">
      <t>セイドセコウ</t>
    </rPh>
    <rPh sb="24" eb="25">
      <t>ジュン</t>
    </rPh>
    <rPh sb="26" eb="28">
      <t>カイゴ</t>
    </rPh>
    <rPh sb="29" eb="32">
      <t>シエンキン</t>
    </rPh>
    <rPh sb="34" eb="36">
      <t>チョウセイ</t>
    </rPh>
    <rPh sb="37" eb="38">
      <t>オコナ</t>
    </rPh>
    <rPh sb="39" eb="41">
      <t>シヨウ</t>
    </rPh>
    <phoneticPr fontId="2"/>
  </si>
  <si>
    <r>
      <t>　よって、「1円」の調整が必要であり</t>
    </r>
    <r>
      <rPr>
        <b/>
        <u/>
        <sz val="11"/>
        <color theme="1"/>
        <rFont val="Meiryo UI"/>
        <family val="3"/>
        <charset val="128"/>
      </rPr>
      <t>「E.介護収納額、B.介護調定額」を考慮し按分を実施する必要があるため本仕様としている。</t>
    </r>
    <rPh sb="7" eb="8">
      <t>エン</t>
    </rPh>
    <rPh sb="10" eb="12">
      <t>チョウセイ</t>
    </rPh>
    <rPh sb="13" eb="15">
      <t>ヒツヨウ</t>
    </rPh>
    <rPh sb="36" eb="38">
      <t>コウリョ</t>
    </rPh>
    <rPh sb="39" eb="41">
      <t>アンブン</t>
    </rPh>
    <rPh sb="42" eb="44">
      <t>ジッシ</t>
    </rPh>
    <rPh sb="46" eb="48">
      <t>ヒツヨウ</t>
    </rPh>
    <rPh sb="53" eb="56">
      <t>ホンシヨウ</t>
    </rPh>
    <phoneticPr fontId="6"/>
  </si>
  <si>
    <r>
      <t>D.国保調定額 = A.医療調定額 ＋B.介護調定額 ＋ C.支援金調定額</t>
    </r>
    <r>
      <rPr>
        <b/>
        <sz val="11"/>
        <color theme="1"/>
        <rFont val="Meiryo UI"/>
        <family val="3"/>
        <charset val="128"/>
      </rPr>
      <t xml:space="preserve"> + ⑧子ども支援金調定額</t>
    </r>
    <phoneticPr fontId="6"/>
  </si>
  <si>
    <r>
      <t>「ⅰ.収納額内訳1（医療一般）～</t>
    </r>
    <r>
      <rPr>
        <sz val="11"/>
        <color theme="1"/>
        <rFont val="Meiryo UI"/>
        <family val="3"/>
        <charset val="128"/>
      </rPr>
      <t>ⅶ.収納額内訳7（子ども支援金）</t>
    </r>
    <r>
      <rPr>
        <sz val="10"/>
        <color theme="1"/>
        <rFont val="Meiryo UI"/>
        <family val="3"/>
        <charset val="128"/>
      </rPr>
      <t>」の合計値は下記となる。</t>
    </r>
    <rPh sb="25" eb="26">
      <t>コ</t>
    </rPh>
    <rPh sb="28" eb="31">
      <t>シエンキン</t>
    </rPh>
    <rPh sb="34" eb="37">
      <t>ゴウケイチ</t>
    </rPh>
    <rPh sb="38" eb="40">
      <t>カキ</t>
    </rPh>
    <phoneticPr fontId="6"/>
  </si>
  <si>
    <t>ZstS_2400</t>
    <phoneticPr fontId="2"/>
  </si>
  <si>
    <t>調定連携ﾃﾞｰﾀ作成</t>
    <phoneticPr fontId="2"/>
  </si>
  <si>
    <t>ZstS_2410</t>
    <phoneticPr fontId="2"/>
  </si>
  <si>
    <t>連携収滞納情報取込</t>
    <phoneticPr fontId="2"/>
  </si>
  <si>
    <t>・処理パラメータについて、内訳に関する項目はないため変更なし
・内訳出力項目が存在するので、TZST_収納内訳の期別調定額内訳7（子ども支援金）の金額をセット</t>
    <phoneticPr fontId="2"/>
  </si>
  <si>
    <t>・処理パラメータについて、内訳に関する項目はないため変更なし
・子ども支援金分の期別調定額内訳、期別収納額内訳の情報を入力する項目を追加する
　期別調定額内訳7
　期別収納額内訳7
　繰越調定額内訳7
　繰越時調定額内訳7
　繰越時収納額内訳7</t>
    <phoneticPr fontId="2"/>
  </si>
  <si>
    <t>・処理パラメータについて、内訳に関する項目はないため変更なし
・処理内で使用はしないがテーブルを参照しておりテーブル拡張への影響確認を行う。
（処理に修正はない想定ではあるが、確認を行うため、改修区分を「修正」としている）</t>
    <rPh sb="32" eb="35">
      <t>ショリナイ</t>
    </rPh>
    <rPh sb="36" eb="38">
      <t>シヨウ</t>
    </rPh>
    <rPh sb="48" eb="50">
      <t>サンショウ</t>
    </rPh>
    <rPh sb="58" eb="60">
      <t>カクチョウ</t>
    </rPh>
    <rPh sb="62" eb="66">
      <t>エイキョウカクニン</t>
    </rPh>
    <rPh sb="67" eb="68">
      <t>オコナ</t>
    </rPh>
    <rPh sb="72" eb="74">
      <t>ショリ</t>
    </rPh>
    <rPh sb="75" eb="77">
      <t>シュウセイ</t>
    </rPh>
    <rPh sb="80" eb="82">
      <t>ソウテイ</t>
    </rPh>
    <rPh sb="88" eb="90">
      <t>カクニン</t>
    </rPh>
    <rPh sb="91" eb="92">
      <t>オコナ</t>
    </rPh>
    <rPh sb="96" eb="100">
      <t>カイシュウクブン</t>
    </rPh>
    <rPh sb="102" eb="104">
      <t>シュウセイ</t>
    </rPh>
    <phoneticPr fontId="2"/>
  </si>
  <si>
    <t>改修ポイント</t>
    <phoneticPr fontId="2"/>
  </si>
  <si>
    <t>No.2と同様
・画面内の金額項目に虫眼鏡ボタンはあるが、押せないように制御がかかっており、ボタン押下時にポップアップ画面等の表示もないことから、虫眼鏡ボタンを非表示へ見直しを行う。</t>
    <rPh sb="9" eb="12">
      <t>ガメンナイ</t>
    </rPh>
    <rPh sb="13" eb="15">
      <t>キンガク</t>
    </rPh>
    <rPh sb="15" eb="17">
      <t>コウモク</t>
    </rPh>
    <rPh sb="18" eb="21">
      <t>ムシメガネ</t>
    </rPh>
    <rPh sb="29" eb="30">
      <t>オ</t>
    </rPh>
    <rPh sb="36" eb="38">
      <t>セイギョ</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</si>
</sst>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0_);\(#,##0\)"/>
    <numFmt numFmtId="177" formatCode="#,##0_);[Red]\(#,##0\)"/>
    <numFmt numFmtId="178" formatCode="#,##0_ "/>
  </numFmts>
  <fonts count="32" x14ac:knownFonts="1">
    <font>
      <sz val="11"/>
      <color theme="1"/>
      <name val="ＭＳ Ｐゴシック"/>
      <family val="2"/>
      <charset val="128"/>
    </font>
    <font>
      <sz val="10"/>
      <color theme="1"/>
      <name val="ＭＳ Ｐゴシック"/>
      <family val="2"/>
      <charset val="128"/>
    </font>
    <font>
      <sz val="6"/>
      <name val="ＭＳ Ｐゴシック"/>
      <family val="2"/>
      <charset val="128"/>
    </font>
    <font>
      <sz val="6"/>
      <name val="ＭＳ Ｐゴシック"/>
      <family val="3"/>
      <charset val="128"/>
    </font>
    <font>
      <sz val="11"/>
      <name val="ＭＳ Ｐゴシック"/>
      <family val="3"/>
      <charset val="128"/>
    </font>
    <font>
      <sz val="11"/>
      <color theme="1"/>
      <name val="游ゴシック"/>
      <family val="2"/>
      <scheme val="minor"/>
    </font>
    <font>
      <sz val="6"/>
      <name val="游ゴシック"/>
      <family val="2"/>
      <charset val="128"/>
      <scheme val="minor"/>
    </font>
    <font>
      <sz val="11"/>
      <color theme="1"/>
      <name val="游ゴシック"/>
      <family val="3"/>
      <charset val="128"/>
      <scheme val="minor"/>
    </font>
    <font>
      <sz val="6"/>
      <name val="Meiryo UI"/>
      <family val="2"/>
      <charset val="128"/>
    </font>
    <font>
      <sz val="11"/>
      <color theme="1"/>
      <name val="Meiryo UI"/>
      <family val="2"/>
      <charset val="128"/>
    </font>
    <font>
      <sz val="11"/>
      <name val="Meiryo UI"/>
      <family val="3"/>
    </font>
    <font>
      <sz val="11"/>
      <color theme="1"/>
      <name val="游ゴシック"/>
      <family val="2"/>
      <charset val="128"/>
      <scheme val="minor"/>
    </font>
    <font>
      <sz val="11"/>
      <color theme="1"/>
      <name val="Meiryo UI"/>
      <family val="3"/>
      <charset val="128"/>
    </font>
    <font>
      <b/>
      <sz val="11"/>
      <color rgb="FFFF0000"/>
      <name val="Meiryo UI"/>
      <family val="3"/>
      <charset val="128"/>
    </font>
    <font>
      <sz val="11"/>
      <name val="Meiryo UI"/>
      <family val="3"/>
      <charset val="128"/>
    </font>
    <font>
      <sz val="10"/>
      <color theme="1"/>
      <name val="Meiryo UI"/>
      <family val="3"/>
      <charset val="128"/>
    </font>
    <font>
      <sz val="8"/>
      <color theme="1"/>
      <name val="Meiryo UI"/>
      <family val="3"/>
      <charset val="128"/>
    </font>
    <font>
      <sz val="9"/>
      <color theme="1"/>
      <name val="Meiryo UI"/>
      <family val="3"/>
      <charset val="128"/>
    </font>
    <font>
      <sz val="11"/>
      <color rgb="FFFF0000"/>
      <name val="Meiryo UI"/>
      <family val="3"/>
      <charset val="128"/>
    </font>
    <font>
      <b/>
      <sz val="11"/>
      <color theme="1"/>
      <name val="Meiryo UI"/>
      <family val="3"/>
      <charset val="128"/>
    </font>
    <font>
      <sz val="11"/>
      <color rgb="FF0000FF"/>
      <name val="Meiryo UI"/>
      <family val="3"/>
      <charset val="128"/>
    </font>
    <font>
      <sz val="14"/>
      <name val="Meiryo UI"/>
      <family val="3"/>
    </font>
    <font>
      <sz val="11"/>
      <color theme="1"/>
      <name val="ＭＳ Ｐゴシック"/>
      <family val="3"/>
      <charset val="128"/>
    </font>
    <font>
      <b/>
      <u/>
      <sz val="11"/>
      <color theme="1"/>
      <name val="Meiryo UI"/>
      <family val="3"/>
      <charset val="128"/>
    </font>
    <font>
      <sz val="14"/>
      <color theme="1"/>
      <name val="Meiryo UI"/>
      <family val="3"/>
      <charset val="128"/>
    </font>
    <font>
      <sz val="9"/>
      <color theme="1"/>
      <name val="ＭＳ ゴシック"/>
      <family val="3"/>
      <charset val="128"/>
    </font>
    <font>
      <sz val="9"/>
      <name val="ＭＳ ゴシック"/>
      <family val="3"/>
      <charset val="128"/>
    </font>
    <font>
      <sz val="10"/>
      <name val="Meiryo UI"/>
      <family val="3"/>
      <charset val="128"/>
    </font>
    <font>
      <b/>
      <sz val="10"/>
      <color theme="1"/>
      <name val="Meiryo UI"/>
      <family val="3"/>
      <charset val="128"/>
    </font>
    <font>
      <sz val="9"/>
      <name val="Meiryo UI"/>
      <family val="3"/>
      <charset val="128"/>
    </font>
    <font>
      <sz val="11"/>
      <name val="ＭＳ ゴシック"/>
      <family val="3"/>
      <charset val="128"/>
    </font>
    <font>
      <sz val="10"/>
      <name val="ＭＳ ゴシック"/>
      <family val="3"/>
      <charset val="128"/>
    </font>
  </fonts>
  <fills count="13">
    <fill>
      <patternFill patternType="none"/>
    </fill>
    <fill>
      <patternFill patternType="gray125"/>
    </fill>
    <fill>
      <patternFill patternType="solid">
        <fgColor theme="9" tint="0.79998168889431442"/>
        <bgColor indexed="64"/>
      </patternFill>
    </fill>
    <fill>
      <patternFill patternType="solid">
        <fgColor rgb="FFFFFFFF"/>
        <bgColor indexed="64"/>
      </patternFill>
    </fill>
    <fill>
      <patternFill patternType="solid">
        <fgColor rgb="FFFFFF00"/>
        <bgColor indexed="64"/>
      </patternFill>
    </fill>
    <fill>
      <patternFill patternType="solid">
        <fgColor theme="5" tint="0.79998168889431442"/>
        <bgColor indexed="64"/>
      </patternFill>
    </fill>
    <fill>
      <patternFill patternType="solid">
        <fgColor theme="8" tint="0.79998168889431442"/>
        <bgColor indexed="64"/>
      </patternFill>
    </fill>
    <fill>
      <patternFill patternType="solid">
        <fgColor indexed="9"/>
        <bgColor indexed="64"/>
      </patternFill>
    </fill>
    <fill>
      <patternFill patternType="solid">
        <fgColor theme="4" tint="0.59999389629810485"/>
        <bgColor indexed="64"/>
      </patternFill>
    </fill>
    <fill>
      <patternFill patternType="solid">
        <fgColor theme="0" tint="-0.499984740745262"/>
        <bgColor indexed="64"/>
      </patternFill>
    </fill>
    <fill>
      <patternFill patternType="solid">
        <fgColor theme="0"/>
        <bgColor indexed="64"/>
      </patternFill>
    </fill>
    <fill>
      <patternFill patternType="solid">
        <fgColor theme="3" tint="0.89999084444715716"/>
        <bgColor indexed="64"/>
      </patternFill>
    </fill>
    <fill>
      <patternFill patternType="solid">
        <fgColor theme="4" tint="0.79998168889431442"/>
        <bgColor indexed="64"/>
      </patternFill>
    </fill>
  </fills>
  <borders count="51">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style="medium">
        <color indexed="64"/>
      </right>
      <top style="thin">
        <color indexed="64"/>
      </top>
      <bottom style="double">
        <color indexed="64"/>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thin">
        <color indexed="64"/>
      </top>
      <bottom/>
      <diagonal/>
    </border>
    <border>
      <left style="medium">
        <color indexed="64"/>
      </left>
      <right style="medium">
        <color indexed="64"/>
      </right>
      <top style="double">
        <color indexed="64"/>
      </top>
      <bottom style="medium">
        <color indexed="64"/>
      </bottom>
      <diagonal/>
    </border>
    <border>
      <left style="medium">
        <color auto="1"/>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style="double">
        <color auto="1"/>
      </top>
      <bottom style="medium">
        <color auto="1"/>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auto="1"/>
      </left>
      <right style="medium">
        <color auto="1"/>
      </right>
      <top style="double">
        <color auto="1"/>
      </top>
      <bottom style="medium">
        <color auto="1"/>
      </bottom>
      <diagonal/>
    </border>
    <border>
      <left style="thin">
        <color indexed="64"/>
      </left>
      <right/>
      <top style="thin">
        <color indexed="64"/>
      </top>
      <bottom style="double">
        <color indexed="64"/>
      </bottom>
      <diagonal/>
    </border>
    <border>
      <left style="medium">
        <color indexed="64"/>
      </left>
      <right style="thin">
        <color indexed="64"/>
      </right>
      <top style="thin">
        <color indexed="64"/>
      </top>
      <bottom style="double">
        <color indexed="64"/>
      </bottom>
      <diagonal/>
    </border>
    <border>
      <left/>
      <right/>
      <top/>
      <bottom style="medium">
        <color indexed="64"/>
      </bottom>
      <diagonal/>
    </border>
    <border>
      <left style="medium">
        <color auto="1"/>
      </left>
      <right style="thin">
        <color auto="1"/>
      </right>
      <top/>
      <bottom style="medium">
        <color auto="1"/>
      </bottom>
      <diagonal/>
    </border>
    <border>
      <left style="thin">
        <color auto="1"/>
      </left>
      <right style="medium">
        <color auto="1"/>
      </right>
      <top/>
      <bottom style="medium">
        <color auto="1"/>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medium">
        <color indexed="64"/>
      </right>
      <top style="double">
        <color indexed="64"/>
      </top>
      <bottom style="medium">
        <color indexed="64"/>
      </bottom>
      <diagonal/>
    </border>
    <border>
      <left/>
      <right/>
      <top/>
      <bottom style="thin">
        <color indexed="64"/>
      </bottom>
      <diagonal/>
    </border>
  </borders>
  <cellStyleXfs count="12">
    <xf numFmtId="0" fontId="0" fillId="0" borderId="0">
      <alignment vertical="center"/>
    </xf>
    <xf numFmtId="0" fontId="4" fillId="0" borderId="0"/>
    <xf numFmtId="0" fontId="5" fillId="0" borderId="0"/>
    <xf numFmtId="0" fontId="7" fillId="0" borderId="0">
      <alignment vertical="center"/>
    </xf>
    <xf numFmtId="0" fontId="4" fillId="0" borderId="0"/>
    <xf numFmtId="0" fontId="9" fillId="0" borderId="0">
      <alignment vertical="center"/>
    </xf>
    <xf numFmtId="0" fontId="11" fillId="0" borderId="0">
      <alignment vertical="center"/>
    </xf>
    <xf numFmtId="0" fontId="1" fillId="0" borderId="0">
      <alignment vertical="center"/>
    </xf>
    <xf numFmtId="0" fontId="5" fillId="0" borderId="0"/>
    <xf numFmtId="0" fontId="4" fillId="0" borderId="0"/>
    <xf numFmtId="0" fontId="11" fillId="0" borderId="0">
      <alignment vertical="center"/>
    </xf>
    <xf numFmtId="0" fontId="4" fillId="0" borderId="0"/>
  </cellStyleXfs>
  <cellXfs count="389">
    <xf numFmtId="0" fontId="0" fillId="0" borderId="0" xfId="0">
      <alignment vertical="center"/>
    </xf>
    <xf numFmtId="0" fontId="12" fillId="0" borderId="0" xfId="6" applyFont="1">
      <alignment vertical="center"/>
    </xf>
    <xf numFmtId="49" fontId="10" fillId="7" borderId="0" xfId="5" quotePrefix="1" applyNumberFormat="1" applyFont="1" applyFill="1" applyAlignment="1"/>
    <xf numFmtId="0" fontId="13" fillId="0" borderId="0" xfId="6" applyFont="1">
      <alignment vertical="center"/>
    </xf>
    <xf numFmtId="0" fontId="13" fillId="0" borderId="0" xfId="6" applyFont="1" applyAlignment="1">
      <alignment horizontal="center" vertical="center"/>
    </xf>
    <xf numFmtId="0" fontId="14" fillId="4" borderId="1" xfId="6" applyFont="1" applyFill="1" applyBorder="1" applyAlignment="1">
      <alignment vertical="top" wrapText="1"/>
    </xf>
    <xf numFmtId="0" fontId="14" fillId="4" borderId="8" xfId="6" applyFont="1" applyFill="1" applyBorder="1" applyAlignment="1">
      <alignment vertical="top" wrapText="1"/>
    </xf>
    <xf numFmtId="0" fontId="14" fillId="4" borderId="10" xfId="6" applyFont="1" applyFill="1" applyBorder="1" applyAlignment="1">
      <alignment vertical="top" wrapText="1"/>
    </xf>
    <xf numFmtId="0" fontId="14" fillId="4" borderId="7" xfId="6" applyFont="1" applyFill="1" applyBorder="1" applyAlignment="1">
      <alignment vertical="top" wrapText="1"/>
    </xf>
    <xf numFmtId="49" fontId="15" fillId="0" borderId="1" xfId="6" applyNumberFormat="1" applyFont="1" applyBorder="1">
      <alignment vertical="center"/>
    </xf>
    <xf numFmtId="49" fontId="16" fillId="0" borderId="1" xfId="6" applyNumberFormat="1" applyFont="1" applyBorder="1">
      <alignment vertical="center"/>
    </xf>
    <xf numFmtId="3" fontId="15" fillId="0" borderId="8" xfId="6" applyNumberFormat="1" applyFont="1" applyBorder="1">
      <alignment vertical="center"/>
    </xf>
    <xf numFmtId="3" fontId="15" fillId="0" borderId="11" xfId="6" applyNumberFormat="1" applyFont="1" applyBorder="1">
      <alignment vertical="center"/>
    </xf>
    <xf numFmtId="3" fontId="15" fillId="0" borderId="7" xfId="6" applyNumberFormat="1" applyFont="1" applyBorder="1">
      <alignment vertical="center"/>
    </xf>
    <xf numFmtId="3" fontId="15" fillId="0" borderId="1" xfId="6" applyNumberFormat="1" applyFont="1" applyBorder="1">
      <alignment vertical="center"/>
    </xf>
    <xf numFmtId="0" fontId="14" fillId="4" borderId="12" xfId="6" applyFont="1" applyFill="1" applyBorder="1" applyAlignment="1">
      <alignment vertical="top" wrapText="1"/>
    </xf>
    <xf numFmtId="0" fontId="14" fillId="4" borderId="13" xfId="6" applyFont="1" applyFill="1" applyBorder="1" applyAlignment="1">
      <alignment vertical="top" wrapText="1"/>
    </xf>
    <xf numFmtId="0" fontId="14" fillId="4" borderId="14" xfId="6" applyFont="1" applyFill="1" applyBorder="1" applyAlignment="1">
      <alignment vertical="top" wrapText="1"/>
    </xf>
    <xf numFmtId="49" fontId="12" fillId="0" borderId="1" xfId="6" applyNumberFormat="1" applyFont="1" applyBorder="1">
      <alignment vertical="center"/>
    </xf>
    <xf numFmtId="49" fontId="17" fillId="0" borderId="1" xfId="6" applyNumberFormat="1" applyFont="1" applyBorder="1">
      <alignment vertical="center"/>
    </xf>
    <xf numFmtId="49" fontId="12" fillId="0" borderId="8" xfId="6" applyNumberFormat="1" applyFont="1" applyBorder="1">
      <alignment vertical="center"/>
    </xf>
    <xf numFmtId="176" fontId="12" fillId="0" borderId="15" xfId="6" applyNumberFormat="1" applyFont="1" applyBorder="1">
      <alignment vertical="center"/>
    </xf>
    <xf numFmtId="176" fontId="12" fillId="0" borderId="16" xfId="6" applyNumberFormat="1" applyFont="1" applyBorder="1">
      <alignment vertical="center"/>
    </xf>
    <xf numFmtId="176" fontId="12" fillId="0" borderId="17" xfId="6" applyNumberFormat="1" applyFont="1" applyBorder="1">
      <alignment vertical="center"/>
    </xf>
    <xf numFmtId="176" fontId="12" fillId="0" borderId="7" xfId="6" applyNumberFormat="1" applyFont="1" applyBorder="1">
      <alignment vertical="center"/>
    </xf>
    <xf numFmtId="176" fontId="12" fillId="0" borderId="1" xfId="6" applyNumberFormat="1" applyFont="1" applyBorder="1">
      <alignment vertical="center"/>
    </xf>
    <xf numFmtId="0" fontId="18" fillId="0" borderId="0" xfId="6" applyFont="1">
      <alignment vertical="center"/>
    </xf>
    <xf numFmtId="177" fontId="12" fillId="0" borderId="0" xfId="6" applyNumberFormat="1" applyFont="1" applyAlignment="1">
      <alignment horizontal="center" vertical="center"/>
    </xf>
    <xf numFmtId="178" fontId="12" fillId="0" borderId="0" xfId="6" applyNumberFormat="1" applyFont="1" applyAlignment="1">
      <alignment horizontal="center" vertical="center"/>
    </xf>
    <xf numFmtId="178" fontId="12" fillId="0" borderId="0" xfId="6" applyNumberFormat="1" applyFont="1">
      <alignment vertical="center"/>
    </xf>
    <xf numFmtId="178" fontId="19" fillId="0" borderId="0" xfId="6" applyNumberFormat="1" applyFont="1" applyAlignment="1">
      <alignment horizontal="center" vertical="center"/>
    </xf>
    <xf numFmtId="0" fontId="12" fillId="0" borderId="0" xfId="6" applyFont="1" applyAlignment="1">
      <alignment horizontal="center" vertical="center"/>
    </xf>
    <xf numFmtId="177" fontId="12" fillId="0" borderId="0" xfId="6" applyNumberFormat="1" applyFont="1">
      <alignment vertical="center"/>
    </xf>
    <xf numFmtId="0" fontId="19" fillId="4" borderId="10" xfId="6" applyFont="1" applyFill="1" applyBorder="1">
      <alignment vertical="center"/>
    </xf>
    <xf numFmtId="178" fontId="19" fillId="0" borderId="11" xfId="6" applyNumberFormat="1" applyFont="1" applyBorder="1">
      <alignment vertical="center"/>
    </xf>
    <xf numFmtId="178" fontId="19" fillId="0" borderId="11" xfId="6" applyNumberFormat="1" applyFont="1" applyBorder="1" applyAlignment="1">
      <alignment horizontal="right" vertical="center"/>
    </xf>
    <xf numFmtId="177" fontId="19" fillId="0" borderId="0" xfId="6" applyNumberFormat="1" applyFont="1" applyAlignment="1">
      <alignment horizontal="center" vertical="center"/>
    </xf>
    <xf numFmtId="178" fontId="18" fillId="0" borderId="0" xfId="6" applyNumberFormat="1" applyFont="1" applyAlignment="1">
      <alignment horizontal="center" vertical="center"/>
    </xf>
    <xf numFmtId="0" fontId="18" fillId="0" borderId="0" xfId="6" applyFont="1" applyAlignment="1">
      <alignment horizontal="center" vertical="center"/>
    </xf>
    <xf numFmtId="0" fontId="15" fillId="0" borderId="0" xfId="7" applyFont="1">
      <alignment vertical="center"/>
    </xf>
    <xf numFmtId="0" fontId="13" fillId="0" borderId="0" xfId="7" applyFont="1">
      <alignment vertical="center"/>
    </xf>
    <xf numFmtId="0" fontId="13" fillId="0" borderId="0" xfId="7" applyFont="1" applyAlignment="1">
      <alignment horizontal="center" vertical="center"/>
    </xf>
    <xf numFmtId="0" fontId="14" fillId="4" borderId="1" xfId="7" applyFont="1" applyFill="1" applyBorder="1" applyAlignment="1">
      <alignment vertical="top" wrapText="1"/>
    </xf>
    <xf numFmtId="0" fontId="14" fillId="4" borderId="8" xfId="7" applyFont="1" applyFill="1" applyBorder="1" applyAlignment="1">
      <alignment vertical="top" wrapText="1"/>
    </xf>
    <xf numFmtId="0" fontId="14" fillId="4" borderId="10" xfId="7" applyFont="1" applyFill="1" applyBorder="1" applyAlignment="1">
      <alignment vertical="top" wrapText="1"/>
    </xf>
    <xf numFmtId="0" fontId="14" fillId="4" borderId="7" xfId="7" applyFont="1" applyFill="1" applyBorder="1" applyAlignment="1">
      <alignment vertical="top" wrapText="1"/>
    </xf>
    <xf numFmtId="49" fontId="15" fillId="0" borderId="1" xfId="7" applyNumberFormat="1" applyFont="1" applyBorder="1">
      <alignment vertical="center"/>
    </xf>
    <xf numFmtId="49" fontId="17" fillId="0" borderId="1" xfId="7" applyNumberFormat="1" applyFont="1" applyBorder="1">
      <alignment vertical="center"/>
    </xf>
    <xf numFmtId="178" fontId="15" fillId="0" borderId="8" xfId="7" applyNumberFormat="1" applyFont="1" applyBorder="1" applyAlignment="1">
      <alignment horizontal="left" vertical="center"/>
    </xf>
    <xf numFmtId="49" fontId="15" fillId="0" borderId="7" xfId="7" applyNumberFormat="1" applyFont="1" applyBorder="1">
      <alignment vertical="center"/>
    </xf>
    <xf numFmtId="49" fontId="15" fillId="0" borderId="0" xfId="7" applyNumberFormat="1" applyFont="1">
      <alignment vertical="center"/>
    </xf>
    <xf numFmtId="177" fontId="13" fillId="0" borderId="18" xfId="7" applyNumberFormat="1" applyFont="1" applyBorder="1" applyAlignment="1">
      <alignment horizontal="right" vertical="center"/>
    </xf>
    <xf numFmtId="177" fontId="13" fillId="0" borderId="0" xfId="7" applyNumberFormat="1" applyFont="1">
      <alignment vertical="center"/>
    </xf>
    <xf numFmtId="0" fontId="15" fillId="0" borderId="4" xfId="7" applyFont="1" applyBorder="1">
      <alignment vertical="center"/>
    </xf>
    <xf numFmtId="0" fontId="14" fillId="4" borderId="12" xfId="7" applyFont="1" applyFill="1" applyBorder="1" applyAlignment="1">
      <alignment vertical="top" wrapText="1"/>
    </xf>
    <xf numFmtId="0" fontId="14" fillId="4" borderId="13" xfId="7" applyFont="1" applyFill="1" applyBorder="1" applyAlignment="1">
      <alignment vertical="top" wrapText="1"/>
    </xf>
    <xf numFmtId="176" fontId="15" fillId="0" borderId="15" xfId="7" applyNumberFormat="1" applyFont="1" applyBorder="1">
      <alignment vertical="center"/>
    </xf>
    <xf numFmtId="176" fontId="15" fillId="0" borderId="16" xfId="7" applyNumberFormat="1" applyFont="1" applyBorder="1">
      <alignment vertical="center"/>
    </xf>
    <xf numFmtId="49" fontId="14" fillId="0" borderId="1" xfId="7" applyNumberFormat="1" applyFont="1" applyBorder="1">
      <alignment vertical="center"/>
    </xf>
    <xf numFmtId="177" fontId="15" fillId="0" borderId="0" xfId="7" applyNumberFormat="1" applyFont="1" applyAlignment="1">
      <alignment horizontal="center" vertical="center"/>
    </xf>
    <xf numFmtId="178" fontId="15" fillId="0" borderId="0" xfId="7" applyNumberFormat="1" applyFont="1" applyAlignment="1">
      <alignment horizontal="center" vertical="center"/>
    </xf>
    <xf numFmtId="177" fontId="15" fillId="0" borderId="0" xfId="7" applyNumberFormat="1" applyFont="1">
      <alignment vertical="center"/>
    </xf>
    <xf numFmtId="0" fontId="18" fillId="0" borderId="0" xfId="7" applyFont="1">
      <alignment vertical="center"/>
    </xf>
    <xf numFmtId="178" fontId="18" fillId="0" borderId="0" xfId="7" applyNumberFormat="1" applyFont="1">
      <alignment vertical="center"/>
    </xf>
    <xf numFmtId="0" fontId="19" fillId="4" borderId="10" xfId="7" applyFont="1" applyFill="1" applyBorder="1">
      <alignment vertical="center"/>
    </xf>
    <xf numFmtId="178" fontId="19" fillId="0" borderId="11" xfId="7" applyNumberFormat="1" applyFont="1" applyBorder="1">
      <alignment vertical="center"/>
    </xf>
    <xf numFmtId="0" fontId="15" fillId="0" borderId="0" xfId="7" applyFont="1" applyAlignment="1">
      <alignment horizontal="center" vertical="center"/>
    </xf>
    <xf numFmtId="178" fontId="19" fillId="0" borderId="11" xfId="7" applyNumberFormat="1" applyFont="1" applyBorder="1" applyAlignment="1">
      <alignment horizontal="right" vertical="center"/>
    </xf>
    <xf numFmtId="49" fontId="21" fillId="7" borderId="0" xfId="5" applyNumberFormat="1" applyFont="1" applyFill="1" applyAlignment="1"/>
    <xf numFmtId="0" fontId="19" fillId="0" borderId="0" xfId="6" applyFont="1">
      <alignment vertical="center"/>
    </xf>
    <xf numFmtId="0" fontId="12" fillId="0" borderId="0" xfId="0" applyFont="1">
      <alignment vertical="center"/>
    </xf>
    <xf numFmtId="0" fontId="13" fillId="0" borderId="0" xfId="0" applyFont="1">
      <alignment vertical="center"/>
    </xf>
    <xf numFmtId="0" fontId="12" fillId="4" borderId="1" xfId="0" applyFont="1" applyFill="1" applyBorder="1" applyAlignment="1">
      <alignment horizontal="left" vertical="top" wrapText="1"/>
    </xf>
    <xf numFmtId="0" fontId="12" fillId="0" borderId="1" xfId="0" applyFont="1" applyBorder="1" applyAlignment="1">
      <alignment horizontal="left" vertical="top" wrapText="1"/>
    </xf>
    <xf numFmtId="0" fontId="12" fillId="0" borderId="0" xfId="0" applyFont="1" applyAlignment="1">
      <alignment horizontal="left" vertical="top" wrapText="1"/>
    </xf>
    <xf numFmtId="0" fontId="13" fillId="0" borderId="0" xfId="0" applyFont="1" applyAlignment="1">
      <alignment horizontal="center" vertical="center"/>
    </xf>
    <xf numFmtId="0" fontId="14" fillId="4" borderId="1" xfId="0" applyFont="1" applyFill="1" applyBorder="1" applyAlignment="1">
      <alignment vertical="top" wrapText="1"/>
    </xf>
    <xf numFmtId="0" fontId="14" fillId="4" borderId="8" xfId="0" applyFont="1" applyFill="1" applyBorder="1" applyAlignment="1">
      <alignment vertical="top" wrapText="1"/>
    </xf>
    <xf numFmtId="0" fontId="14" fillId="4" borderId="10" xfId="0" applyFont="1" applyFill="1" applyBorder="1" applyAlignment="1">
      <alignment vertical="top" wrapText="1"/>
    </xf>
    <xf numFmtId="0" fontId="14" fillId="4" borderId="7" xfId="0" applyFont="1" applyFill="1" applyBorder="1" applyAlignment="1">
      <alignment vertical="top" wrapText="1"/>
    </xf>
    <xf numFmtId="49" fontId="12" fillId="0" borderId="0" xfId="0" applyNumberFormat="1" applyFont="1">
      <alignment vertical="center"/>
    </xf>
    <xf numFmtId="49" fontId="12" fillId="0" borderId="0" xfId="0" quotePrefix="1" applyNumberFormat="1" applyFont="1">
      <alignment vertical="center"/>
    </xf>
    <xf numFmtId="178" fontId="12" fillId="0" borderId="28" xfId="0" applyNumberFormat="1" applyFont="1" applyBorder="1" applyAlignment="1">
      <alignment horizontal="right" vertical="center"/>
    </xf>
    <xf numFmtId="0" fontId="14" fillId="4" borderId="19" xfId="0" applyFont="1" applyFill="1" applyBorder="1" applyAlignment="1">
      <alignment vertical="top" wrapText="1"/>
    </xf>
    <xf numFmtId="0" fontId="14" fillId="4" borderId="24" xfId="0" applyFont="1" applyFill="1" applyBorder="1" applyAlignment="1">
      <alignment vertical="top" wrapText="1"/>
    </xf>
    <xf numFmtId="0" fontId="14" fillId="4" borderId="29" xfId="0" applyFont="1" applyFill="1" applyBorder="1" applyAlignment="1">
      <alignment vertical="top" wrapText="1"/>
    </xf>
    <xf numFmtId="0" fontId="14" fillId="4" borderId="30" xfId="0" applyFont="1" applyFill="1" applyBorder="1" applyAlignment="1">
      <alignment vertical="top" wrapText="1"/>
    </xf>
    <xf numFmtId="0" fontId="14" fillId="4" borderId="31" xfId="0" applyFont="1" applyFill="1" applyBorder="1" applyAlignment="1">
      <alignment vertical="top" wrapText="1"/>
    </xf>
    <xf numFmtId="0" fontId="14" fillId="4" borderId="32" xfId="0" applyFont="1" applyFill="1" applyBorder="1" applyAlignment="1">
      <alignment vertical="top" wrapText="1"/>
    </xf>
    <xf numFmtId="0" fontId="12" fillId="0" borderId="18" xfId="0" applyFont="1" applyBorder="1">
      <alignment vertical="center"/>
    </xf>
    <xf numFmtId="49" fontId="17" fillId="0" borderId="0" xfId="0" applyNumberFormat="1" applyFont="1">
      <alignment vertical="center"/>
    </xf>
    <xf numFmtId="176" fontId="12" fillId="0" borderId="0" xfId="0" applyNumberFormat="1" applyFont="1">
      <alignment vertical="center"/>
    </xf>
    <xf numFmtId="177" fontId="12" fillId="0" borderId="0" xfId="0" applyNumberFormat="1" applyFont="1" applyAlignment="1">
      <alignment horizontal="center" vertical="center"/>
    </xf>
    <xf numFmtId="178" fontId="12" fillId="0" borderId="0" xfId="0" applyNumberFormat="1" applyFont="1" applyAlignment="1">
      <alignment horizontal="center" vertical="center"/>
    </xf>
    <xf numFmtId="178" fontId="12" fillId="0" borderId="0" xfId="0" applyNumberFormat="1" applyFont="1">
      <alignment vertical="center"/>
    </xf>
    <xf numFmtId="177" fontId="12" fillId="0" borderId="0" xfId="0" applyNumberFormat="1" applyFont="1">
      <alignment vertical="center"/>
    </xf>
    <xf numFmtId="0" fontId="12" fillId="0" borderId="0" xfId="0" applyFont="1" applyAlignment="1">
      <alignment horizontal="center" vertical="center"/>
    </xf>
    <xf numFmtId="3" fontId="12" fillId="0" borderId="0" xfId="0" applyNumberFormat="1" applyFont="1">
      <alignment vertical="center"/>
    </xf>
    <xf numFmtId="0" fontId="19" fillId="4" borderId="10" xfId="0" applyFont="1" applyFill="1" applyBorder="1">
      <alignment vertical="center"/>
    </xf>
    <xf numFmtId="178" fontId="19" fillId="0" borderId="11" xfId="0" applyNumberFormat="1" applyFont="1" applyBorder="1">
      <alignment vertical="center"/>
    </xf>
    <xf numFmtId="178" fontId="19" fillId="0" borderId="11" xfId="0" applyNumberFormat="1" applyFont="1" applyBorder="1" applyAlignment="1">
      <alignment horizontal="right" vertical="center"/>
    </xf>
    <xf numFmtId="49" fontId="12" fillId="0" borderId="34" xfId="0" applyNumberFormat="1" applyFont="1" applyBorder="1" applyAlignment="1">
      <alignment horizontal="right" vertical="center"/>
    </xf>
    <xf numFmtId="178" fontId="12" fillId="0" borderId="0" xfId="0" applyNumberFormat="1" applyFont="1" applyAlignment="1">
      <alignment horizontal="right" vertical="center"/>
    </xf>
    <xf numFmtId="0" fontId="15" fillId="0" borderId="0" xfId="0" applyFont="1">
      <alignment vertical="center"/>
    </xf>
    <xf numFmtId="0" fontId="15" fillId="0" borderId="0" xfId="0" applyFont="1" applyAlignment="1">
      <alignment horizontal="right" vertical="center"/>
    </xf>
    <xf numFmtId="178" fontId="19" fillId="0" borderId="0" xfId="0" applyNumberFormat="1" applyFont="1" applyAlignment="1">
      <alignment horizontal="center" vertical="center"/>
    </xf>
    <xf numFmtId="49" fontId="19" fillId="0" borderId="0" xfId="0" applyNumberFormat="1" applyFont="1">
      <alignment vertical="center"/>
    </xf>
    <xf numFmtId="0" fontId="12" fillId="2" borderId="1" xfId="0" applyFont="1" applyFill="1" applyBorder="1">
      <alignment vertical="center"/>
    </xf>
    <xf numFmtId="49" fontId="12" fillId="2" borderId="1" xfId="0" applyNumberFormat="1" applyFont="1" applyFill="1" applyBorder="1">
      <alignment vertical="center"/>
    </xf>
    <xf numFmtId="49" fontId="16" fillId="2" borderId="1" xfId="0" applyNumberFormat="1" applyFont="1" applyFill="1" applyBorder="1">
      <alignment vertical="center"/>
    </xf>
    <xf numFmtId="49" fontId="16" fillId="2" borderId="1" xfId="0" quotePrefix="1" applyNumberFormat="1" applyFont="1" applyFill="1" applyBorder="1">
      <alignment vertical="center"/>
    </xf>
    <xf numFmtId="178" fontId="12" fillId="2" borderId="8" xfId="0" applyNumberFormat="1" applyFont="1" applyFill="1" applyBorder="1">
      <alignment vertical="center"/>
    </xf>
    <xf numFmtId="178" fontId="12" fillId="2" borderId="6" xfId="0" applyNumberFormat="1" applyFont="1" applyFill="1" applyBorder="1">
      <alignment vertical="center"/>
    </xf>
    <xf numFmtId="49" fontId="12" fillId="2" borderId="7" xfId="0" applyNumberFormat="1" applyFont="1" applyFill="1" applyBorder="1">
      <alignment vertical="center"/>
    </xf>
    <xf numFmtId="0" fontId="12" fillId="5" borderId="1" xfId="0" applyFont="1" applyFill="1" applyBorder="1">
      <alignment vertical="center"/>
    </xf>
    <xf numFmtId="49" fontId="12" fillId="5" borderId="1" xfId="0" applyNumberFormat="1" applyFont="1" applyFill="1" applyBorder="1">
      <alignment vertical="center"/>
    </xf>
    <xf numFmtId="49" fontId="16" fillId="5" borderId="1" xfId="0" applyNumberFormat="1" applyFont="1" applyFill="1" applyBorder="1">
      <alignment vertical="center"/>
    </xf>
    <xf numFmtId="49" fontId="16" fillId="5" borderId="1" xfId="0" quotePrefix="1" applyNumberFormat="1" applyFont="1" applyFill="1" applyBorder="1">
      <alignment vertical="center"/>
    </xf>
    <xf numFmtId="178" fontId="12" fillId="5" borderId="21" xfId="0" applyNumberFormat="1" applyFont="1" applyFill="1" applyBorder="1">
      <alignment vertical="center"/>
    </xf>
    <xf numFmtId="178" fontId="12" fillId="5" borderId="6" xfId="0" applyNumberFormat="1" applyFont="1" applyFill="1" applyBorder="1">
      <alignment vertical="center"/>
    </xf>
    <xf numFmtId="49" fontId="12" fillId="5" borderId="7" xfId="0" applyNumberFormat="1" applyFont="1" applyFill="1" applyBorder="1">
      <alignment vertical="center"/>
    </xf>
    <xf numFmtId="0" fontId="12" fillId="11" borderId="1" xfId="0" applyFont="1" applyFill="1" applyBorder="1">
      <alignment vertical="center"/>
    </xf>
    <xf numFmtId="49" fontId="12" fillId="11" borderId="1" xfId="0" applyNumberFormat="1" applyFont="1" applyFill="1" applyBorder="1">
      <alignment vertical="center"/>
    </xf>
    <xf numFmtId="49" fontId="16" fillId="11" borderId="1" xfId="0" applyNumberFormat="1" applyFont="1" applyFill="1" applyBorder="1">
      <alignment vertical="center"/>
    </xf>
    <xf numFmtId="49" fontId="16" fillId="11" borderId="1" xfId="0" quotePrefix="1" applyNumberFormat="1" applyFont="1" applyFill="1" applyBorder="1">
      <alignment vertical="center"/>
    </xf>
    <xf numFmtId="49" fontId="12" fillId="11" borderId="25" xfId="0" applyNumberFormat="1" applyFont="1" applyFill="1" applyBorder="1">
      <alignment vertical="center"/>
    </xf>
    <xf numFmtId="178" fontId="12" fillId="11" borderId="26" xfId="0" applyNumberFormat="1" applyFont="1" applyFill="1" applyBorder="1">
      <alignment vertical="center"/>
    </xf>
    <xf numFmtId="178" fontId="12" fillId="11" borderId="27" xfId="0" applyNumberFormat="1" applyFont="1" applyFill="1" applyBorder="1">
      <alignment vertical="center"/>
    </xf>
    <xf numFmtId="49" fontId="12" fillId="11" borderId="7" xfId="0" applyNumberFormat="1" applyFont="1" applyFill="1" applyBorder="1">
      <alignment vertical="center"/>
    </xf>
    <xf numFmtId="177" fontId="12" fillId="2" borderId="20" xfId="0" applyNumberFormat="1" applyFont="1" applyFill="1" applyBorder="1">
      <alignment vertical="center"/>
    </xf>
    <xf numFmtId="177" fontId="12" fillId="2" borderId="1" xfId="0" applyNumberFormat="1" applyFont="1" applyFill="1" applyBorder="1">
      <alignment vertical="center"/>
    </xf>
    <xf numFmtId="177" fontId="12" fillId="2" borderId="21" xfId="0" applyNumberFormat="1" applyFont="1" applyFill="1" applyBorder="1">
      <alignment vertical="center"/>
    </xf>
    <xf numFmtId="177" fontId="12" fillId="2" borderId="22" xfId="0" applyNumberFormat="1" applyFont="1" applyFill="1" applyBorder="1">
      <alignment vertical="center"/>
    </xf>
    <xf numFmtId="177" fontId="12" fillId="2" borderId="19" xfId="0" applyNumberFormat="1" applyFont="1" applyFill="1" applyBorder="1">
      <alignment vertical="center"/>
    </xf>
    <xf numFmtId="177" fontId="12" fillId="2" borderId="23" xfId="0" applyNumberFormat="1" applyFont="1" applyFill="1" applyBorder="1">
      <alignment vertical="center"/>
    </xf>
    <xf numFmtId="177" fontId="12" fillId="5" borderId="37" xfId="0" applyNumberFormat="1" applyFont="1" applyFill="1" applyBorder="1">
      <alignment vertical="center"/>
    </xf>
    <xf numFmtId="177" fontId="12" fillId="5" borderId="4" xfId="0" applyNumberFormat="1" applyFont="1" applyFill="1" applyBorder="1">
      <alignment vertical="center"/>
    </xf>
    <xf numFmtId="177" fontId="12" fillId="5" borderId="38" xfId="0" applyNumberFormat="1" applyFont="1" applyFill="1" applyBorder="1">
      <alignment vertical="center"/>
    </xf>
    <xf numFmtId="177" fontId="12" fillId="5" borderId="20" xfId="0" applyNumberFormat="1" applyFont="1" applyFill="1" applyBorder="1">
      <alignment vertical="center"/>
    </xf>
    <xf numFmtId="177" fontId="12" fillId="5" borderId="1" xfId="0" applyNumberFormat="1" applyFont="1" applyFill="1" applyBorder="1">
      <alignment vertical="center"/>
    </xf>
    <xf numFmtId="177" fontId="12" fillId="5" borderId="21" xfId="0" applyNumberFormat="1" applyFont="1" applyFill="1" applyBorder="1">
      <alignment vertical="center"/>
    </xf>
    <xf numFmtId="49" fontId="12" fillId="12" borderId="7" xfId="0" applyNumberFormat="1" applyFont="1" applyFill="1" applyBorder="1">
      <alignment vertical="center"/>
    </xf>
    <xf numFmtId="49" fontId="16" fillId="12" borderId="1" xfId="0" applyNumberFormat="1" applyFont="1" applyFill="1" applyBorder="1">
      <alignment vertical="center"/>
    </xf>
    <xf numFmtId="49" fontId="12" fillId="12" borderId="1" xfId="0" applyNumberFormat="1" applyFont="1" applyFill="1" applyBorder="1">
      <alignment vertical="center"/>
    </xf>
    <xf numFmtId="177" fontId="12" fillId="12" borderId="20" xfId="0" applyNumberFormat="1" applyFont="1" applyFill="1" applyBorder="1">
      <alignment vertical="center"/>
    </xf>
    <xf numFmtId="177" fontId="12" fillId="12" borderId="1" xfId="0" applyNumberFormat="1" applyFont="1" applyFill="1" applyBorder="1">
      <alignment vertical="center"/>
    </xf>
    <xf numFmtId="177" fontId="12" fillId="12" borderId="21" xfId="0" applyNumberFormat="1" applyFont="1" applyFill="1" applyBorder="1">
      <alignment vertical="center"/>
    </xf>
    <xf numFmtId="177" fontId="12" fillId="12" borderId="41" xfId="0" applyNumberFormat="1" applyFont="1" applyFill="1" applyBorder="1">
      <alignment vertical="center"/>
    </xf>
    <xf numFmtId="177" fontId="12" fillId="12" borderId="25" xfId="0" applyNumberFormat="1" applyFont="1" applyFill="1" applyBorder="1">
      <alignment vertical="center"/>
    </xf>
    <xf numFmtId="177" fontId="12" fillId="12" borderId="26" xfId="0" applyNumberFormat="1" applyFont="1" applyFill="1" applyBorder="1">
      <alignment vertical="center"/>
    </xf>
    <xf numFmtId="49" fontId="12" fillId="2" borderId="8" xfId="0" applyNumberFormat="1" applyFont="1" applyFill="1" applyBorder="1">
      <alignment vertical="center"/>
    </xf>
    <xf numFmtId="178" fontId="12" fillId="2" borderId="20" xfId="0" applyNumberFormat="1" applyFont="1" applyFill="1" applyBorder="1">
      <alignment vertical="center"/>
    </xf>
    <xf numFmtId="178" fontId="12" fillId="2" borderId="1" xfId="0" applyNumberFormat="1" applyFont="1" applyFill="1" applyBorder="1">
      <alignment vertical="center"/>
    </xf>
    <xf numFmtId="178" fontId="12" fillId="2" borderId="21" xfId="0" applyNumberFormat="1" applyFont="1" applyFill="1" applyBorder="1">
      <alignment vertical="center"/>
    </xf>
    <xf numFmtId="49" fontId="12" fillId="5" borderId="24" xfId="0" applyNumberFormat="1" applyFont="1" applyFill="1" applyBorder="1">
      <alignment vertical="center"/>
    </xf>
    <xf numFmtId="178" fontId="12" fillId="5" borderId="22" xfId="0" applyNumberFormat="1" applyFont="1" applyFill="1" applyBorder="1">
      <alignment vertical="center"/>
    </xf>
    <xf numFmtId="178" fontId="12" fillId="5" borderId="19" xfId="0" applyNumberFormat="1" applyFont="1" applyFill="1" applyBorder="1">
      <alignment vertical="center"/>
    </xf>
    <xf numFmtId="178" fontId="12" fillId="5" borderId="23" xfId="0" applyNumberFormat="1" applyFont="1" applyFill="1" applyBorder="1">
      <alignment vertical="center"/>
    </xf>
    <xf numFmtId="49" fontId="16" fillId="12" borderId="1" xfId="0" quotePrefix="1" applyNumberFormat="1" applyFont="1" applyFill="1" applyBorder="1">
      <alignment vertical="center"/>
    </xf>
    <xf numFmtId="49" fontId="12" fillId="12" borderId="25" xfId="0" applyNumberFormat="1" applyFont="1" applyFill="1" applyBorder="1">
      <alignment vertical="center"/>
    </xf>
    <xf numFmtId="178" fontId="12" fillId="12" borderId="26" xfId="0" applyNumberFormat="1" applyFont="1" applyFill="1" applyBorder="1">
      <alignment vertical="center"/>
    </xf>
    <xf numFmtId="178" fontId="12" fillId="12" borderId="27" xfId="0" applyNumberFormat="1" applyFont="1" applyFill="1" applyBorder="1">
      <alignment vertical="center"/>
    </xf>
    <xf numFmtId="49" fontId="12" fillId="12" borderId="24" xfId="0" applyNumberFormat="1" applyFont="1" applyFill="1" applyBorder="1">
      <alignment vertical="center"/>
    </xf>
    <xf numFmtId="178" fontId="12" fillId="12" borderId="22" xfId="0" applyNumberFormat="1" applyFont="1" applyFill="1" applyBorder="1">
      <alignment vertical="center"/>
    </xf>
    <xf numFmtId="178" fontId="12" fillId="12" borderId="19" xfId="0" applyNumberFormat="1" applyFont="1" applyFill="1" applyBorder="1">
      <alignment vertical="center"/>
    </xf>
    <xf numFmtId="178" fontId="12" fillId="12" borderId="23" xfId="0" applyNumberFormat="1" applyFont="1" applyFill="1" applyBorder="1">
      <alignment vertical="center"/>
    </xf>
    <xf numFmtId="0" fontId="24" fillId="0" borderId="0" xfId="0" applyFont="1">
      <alignment vertical="center"/>
    </xf>
    <xf numFmtId="0" fontId="12" fillId="0" borderId="1" xfId="0" applyFont="1" applyBorder="1" applyAlignment="1">
      <alignment horizontal="center" vertical="center"/>
    </xf>
    <xf numFmtId="0" fontId="12" fillId="0" borderId="1" xfId="0" applyFont="1" applyBorder="1">
      <alignment vertical="center"/>
    </xf>
    <xf numFmtId="0" fontId="12" fillId="0" borderId="1" xfId="6" applyFont="1" applyBorder="1" applyAlignment="1">
      <alignment horizontal="center" vertical="center"/>
    </xf>
    <xf numFmtId="0" fontId="4" fillId="0" borderId="0" xfId="9"/>
    <xf numFmtId="0" fontId="25" fillId="0" borderId="0" xfId="10" applyFont="1">
      <alignment vertical="center"/>
    </xf>
    <xf numFmtId="0" fontId="25" fillId="0" borderId="50" xfId="10" applyFont="1" applyBorder="1" applyAlignment="1">
      <alignment horizontal="center" vertical="center"/>
    </xf>
    <xf numFmtId="0" fontId="26" fillId="6" borderId="1" xfId="11" applyFont="1" applyFill="1" applyBorder="1" applyAlignment="1">
      <alignment horizontal="center" vertical="center"/>
    </xf>
    <xf numFmtId="0" fontId="25" fillId="6" borderId="1" xfId="10" applyFont="1" applyFill="1" applyBorder="1" applyAlignment="1">
      <alignment horizontal="center" vertical="center" wrapText="1"/>
    </xf>
    <xf numFmtId="0" fontId="25" fillId="0" borderId="1" xfId="10" applyFont="1" applyBorder="1">
      <alignment vertical="center"/>
    </xf>
    <xf numFmtId="0" fontId="0" fillId="0" borderId="0" xfId="0" applyAlignment="1">
      <alignment horizontal="center" vertical="center"/>
    </xf>
    <xf numFmtId="0" fontId="15" fillId="2" borderId="1" xfId="0" applyFont="1" applyFill="1" applyBorder="1" applyAlignment="1">
      <alignment horizontal="center" vertical="center"/>
    </xf>
    <xf numFmtId="0" fontId="27" fillId="2" borderId="1" xfId="0" applyFont="1" applyFill="1" applyBorder="1" applyAlignment="1">
      <alignment horizontal="center" vertical="center"/>
    </xf>
    <xf numFmtId="0" fontId="12" fillId="0" borderId="1" xfId="0" applyFont="1" applyBorder="1" applyAlignment="1">
      <alignment horizontal="left" vertical="center" wrapText="1"/>
    </xf>
    <xf numFmtId="0" fontId="12" fillId="3" borderId="1" xfId="0" applyFont="1" applyFill="1" applyBorder="1">
      <alignment vertical="center"/>
    </xf>
    <xf numFmtId="0" fontId="12" fillId="3" borderId="1" xfId="0" applyFont="1" applyFill="1" applyBorder="1" applyAlignment="1">
      <alignment horizontal="center" vertical="center"/>
    </xf>
    <xf numFmtId="0" fontId="15" fillId="0" borderId="1" xfId="0" applyFont="1" applyBorder="1" applyAlignment="1">
      <alignment vertical="center" wrapText="1"/>
    </xf>
    <xf numFmtId="0" fontId="14" fillId="0" borderId="1" xfId="0" applyFont="1" applyBorder="1" applyAlignment="1">
      <alignment horizontal="left" vertical="center" wrapText="1"/>
    </xf>
    <xf numFmtId="0" fontId="14" fillId="0" borderId="1" xfId="0" applyFont="1" applyBorder="1" applyAlignment="1">
      <alignment horizontal="left" vertical="center" wrapText="1" shrinkToFit="1"/>
    </xf>
    <xf numFmtId="0" fontId="12" fillId="0" borderId="1" xfId="6" applyFont="1" applyBorder="1">
      <alignment vertical="center"/>
    </xf>
    <xf numFmtId="0" fontId="14" fillId="0" borderId="1" xfId="0" applyFont="1" applyBorder="1" applyAlignment="1">
      <alignment horizontal="center" vertical="center" wrapText="1" shrinkToFit="1"/>
    </xf>
    <xf numFmtId="0" fontId="15" fillId="0" borderId="1" xfId="0" applyFont="1" applyBorder="1">
      <alignment vertical="center"/>
    </xf>
    <xf numFmtId="0" fontId="15" fillId="0" borderId="0" xfId="0" applyFont="1" applyAlignment="1">
      <alignment horizontal="center" vertical="center"/>
    </xf>
    <xf numFmtId="0" fontId="20" fillId="0" borderId="0" xfId="0" applyFont="1" applyAlignment="1">
      <alignment vertical="center" wrapText="1"/>
    </xf>
    <xf numFmtId="0" fontId="12" fillId="0" borderId="0" xfId="0" applyFont="1" applyAlignment="1">
      <alignment vertical="center" wrapText="1"/>
    </xf>
    <xf numFmtId="0" fontId="27" fillId="2" borderId="1" xfId="1" applyFont="1" applyFill="1" applyBorder="1" applyAlignment="1">
      <alignment horizontal="center" vertical="center"/>
    </xf>
    <xf numFmtId="0" fontId="27" fillId="0" borderId="0" xfId="1" applyFont="1" applyAlignment="1">
      <alignment vertical="center"/>
    </xf>
    <xf numFmtId="0" fontId="27" fillId="0" borderId="0" xfId="1" applyFont="1" applyAlignment="1">
      <alignment horizontal="center" vertical="center"/>
    </xf>
    <xf numFmtId="0" fontId="27" fillId="0" borderId="1" xfId="1" applyFont="1" applyBorder="1" applyAlignment="1">
      <alignment vertical="center"/>
    </xf>
    <xf numFmtId="0" fontId="14" fillId="0" borderId="1" xfId="1" applyFont="1" applyBorder="1" applyAlignment="1">
      <alignment vertical="center" wrapText="1"/>
    </xf>
    <xf numFmtId="0" fontId="12" fillId="0" borderId="1" xfId="0" applyFont="1" applyBorder="1" applyAlignment="1">
      <alignment vertical="center" wrapText="1"/>
    </xf>
    <xf numFmtId="0" fontId="27" fillId="0" borderId="1" xfId="1" applyFont="1" applyBorder="1" applyAlignment="1">
      <alignment vertical="center" wrapText="1"/>
    </xf>
    <xf numFmtId="0" fontId="14" fillId="0" borderId="1" xfId="1" applyFont="1" applyBorder="1" applyAlignment="1">
      <alignment vertical="center"/>
    </xf>
    <xf numFmtId="0" fontId="15" fillId="0" borderId="1" xfId="1" applyFont="1" applyBorder="1" applyAlignment="1">
      <alignment vertical="center" wrapText="1"/>
    </xf>
    <xf numFmtId="0" fontId="12" fillId="0" borderId="1" xfId="1" applyFont="1" applyBorder="1" applyAlignment="1">
      <alignment vertical="center" wrapText="1"/>
    </xf>
    <xf numFmtId="0" fontId="15" fillId="0" borderId="1" xfId="1" applyFont="1" applyBorder="1" applyAlignment="1">
      <alignment vertical="center"/>
    </xf>
    <xf numFmtId="0" fontId="12" fillId="0" borderId="1" xfId="1" applyFont="1" applyBorder="1" applyAlignment="1">
      <alignment vertical="center"/>
    </xf>
    <xf numFmtId="0" fontId="25" fillId="0" borderId="1" xfId="10" applyFont="1" applyBorder="1" applyAlignment="1">
      <alignment horizontal="center" vertical="center"/>
    </xf>
    <xf numFmtId="0" fontId="15" fillId="0" borderId="0" xfId="10" applyFont="1" applyAlignment="1">
      <alignment horizontal="center" vertical="center"/>
    </xf>
    <xf numFmtId="0" fontId="26" fillId="0" borderId="1" xfId="10" applyFont="1" applyBorder="1" applyAlignment="1">
      <alignment vertical="center" wrapText="1"/>
    </xf>
    <xf numFmtId="0" fontId="26" fillId="0" borderId="1" xfId="10" applyFont="1" applyBorder="1">
      <alignment vertical="center"/>
    </xf>
    <xf numFmtId="0" fontId="12" fillId="2" borderId="1" xfId="0" applyFont="1" applyFill="1" applyBorder="1" applyAlignment="1">
      <alignment horizontal="center" vertical="center"/>
    </xf>
    <xf numFmtId="0" fontId="15" fillId="0" borderId="0" xfId="10" applyFont="1" applyAlignment="1">
      <alignment horizontal="left" vertical="center"/>
    </xf>
    <xf numFmtId="49" fontId="29" fillId="0" borderId="0" xfId="5" applyNumberFormat="1" applyFont="1" applyAlignment="1"/>
    <xf numFmtId="0" fontId="14" fillId="0" borderId="8" xfId="0" applyFont="1" applyBorder="1" applyAlignment="1">
      <alignment horizontal="left" vertical="top" wrapText="1"/>
    </xf>
    <xf numFmtId="0" fontId="12" fillId="0" borderId="24" xfId="0" applyFont="1" applyBorder="1" applyAlignment="1">
      <alignment horizontal="center" vertical="center"/>
    </xf>
    <xf numFmtId="0" fontId="14" fillId="0" borderId="24" xfId="0" applyFont="1" applyBorder="1" applyAlignment="1">
      <alignment horizontal="left" vertical="top" wrapText="1"/>
    </xf>
    <xf numFmtId="0" fontId="18" fillId="0" borderId="1" xfId="0" applyFont="1" applyBorder="1">
      <alignment vertical="center"/>
    </xf>
    <xf numFmtId="0" fontId="14" fillId="0" borderId="1" xfId="0" applyFont="1" applyBorder="1" applyAlignment="1">
      <alignment horizontal="left" vertical="top" wrapText="1"/>
    </xf>
    <xf numFmtId="0" fontId="18" fillId="0" borderId="1" xfId="0" applyFont="1" applyBorder="1" applyAlignment="1">
      <alignment vertical="center" wrapText="1"/>
    </xf>
    <xf numFmtId="0" fontId="14" fillId="0" borderId="19" xfId="0" applyFont="1" applyBorder="1" applyAlignment="1">
      <alignment horizontal="left" vertical="top" wrapText="1"/>
    </xf>
    <xf numFmtId="0" fontId="15" fillId="0" borderId="1" xfId="0" applyFont="1" applyBorder="1" applyAlignment="1">
      <alignment horizontal="center" vertical="center"/>
    </xf>
    <xf numFmtId="0" fontId="14" fillId="0" borderId="24" xfId="0" applyFont="1" applyBorder="1" applyAlignment="1">
      <alignment horizontal="left" vertical="center" wrapText="1"/>
    </xf>
    <xf numFmtId="49" fontId="12" fillId="2" borderId="24" xfId="0" applyNumberFormat="1" applyFont="1" applyFill="1" applyBorder="1">
      <alignment vertical="center"/>
    </xf>
    <xf numFmtId="49" fontId="12" fillId="5" borderId="5" xfId="0" applyNumberFormat="1" applyFont="1" applyFill="1" applyBorder="1">
      <alignment vertical="center"/>
    </xf>
    <xf numFmtId="49" fontId="12" fillId="5" borderId="8" xfId="0" applyNumberFormat="1" applyFont="1" applyFill="1" applyBorder="1">
      <alignment vertical="center"/>
    </xf>
    <xf numFmtId="49" fontId="12" fillId="12" borderId="8" xfId="0" applyNumberFormat="1" applyFont="1" applyFill="1" applyBorder="1">
      <alignment vertical="center"/>
    </xf>
    <xf numFmtId="49" fontId="12" fillId="12" borderId="40" xfId="0" applyNumberFormat="1" applyFont="1" applyFill="1" applyBorder="1">
      <alignment vertical="center"/>
    </xf>
    <xf numFmtId="49" fontId="19" fillId="0" borderId="33" xfId="0" applyNumberFormat="1" applyFont="1" applyBorder="1" applyAlignment="1">
      <alignment horizontal="right" vertical="center"/>
    </xf>
    <xf numFmtId="177" fontId="19" fillId="0" borderId="34" xfId="0" applyNumberFormat="1" applyFont="1" applyBorder="1" applyAlignment="1">
      <alignment horizontal="right" vertical="center"/>
    </xf>
    <xf numFmtId="177" fontId="19" fillId="0" borderId="35" xfId="0" applyNumberFormat="1" applyFont="1" applyBorder="1" applyAlignment="1">
      <alignment horizontal="right" vertical="center"/>
    </xf>
    <xf numFmtId="177" fontId="19" fillId="0" borderId="36" xfId="0" applyNumberFormat="1" applyFont="1" applyBorder="1" applyAlignment="1">
      <alignment horizontal="right" vertical="center"/>
    </xf>
    <xf numFmtId="49" fontId="19" fillId="10" borderId="33" xfId="0" applyNumberFormat="1" applyFont="1" applyFill="1" applyBorder="1" applyAlignment="1">
      <alignment horizontal="right" vertical="center"/>
    </xf>
    <xf numFmtId="177" fontId="19" fillId="10" borderId="34" xfId="0" applyNumberFormat="1" applyFont="1" applyFill="1" applyBorder="1">
      <alignment vertical="center"/>
    </xf>
    <xf numFmtId="177" fontId="19" fillId="10" borderId="35" xfId="0" applyNumberFormat="1" applyFont="1" applyFill="1" applyBorder="1">
      <alignment vertical="center"/>
    </xf>
    <xf numFmtId="177" fontId="19" fillId="10" borderId="39" xfId="0" applyNumberFormat="1" applyFont="1" applyFill="1" applyBorder="1">
      <alignment vertical="center"/>
    </xf>
    <xf numFmtId="49" fontId="19" fillId="0" borderId="42" xfId="0" applyNumberFormat="1" applyFont="1" applyBorder="1" applyAlignment="1">
      <alignment horizontal="right" vertical="center"/>
    </xf>
    <xf numFmtId="177" fontId="19" fillId="0" borderId="43" xfId="0" applyNumberFormat="1" applyFont="1" applyBorder="1">
      <alignment vertical="center"/>
    </xf>
    <xf numFmtId="177" fontId="19" fillId="0" borderId="3" xfId="0" applyNumberFormat="1" applyFont="1" applyBorder="1">
      <alignment vertical="center"/>
    </xf>
    <xf numFmtId="177" fontId="19" fillId="0" borderId="44" xfId="0" applyNumberFormat="1" applyFont="1" applyBorder="1">
      <alignment vertical="center"/>
    </xf>
    <xf numFmtId="178" fontId="19" fillId="0" borderId="28" xfId="0" applyNumberFormat="1" applyFont="1" applyBorder="1" applyAlignment="1">
      <alignment horizontal="right" vertical="center"/>
    </xf>
    <xf numFmtId="178" fontId="19" fillId="0" borderId="2" xfId="0" applyNumberFormat="1" applyFont="1" applyBorder="1">
      <alignment vertical="center"/>
    </xf>
    <xf numFmtId="176" fontId="19" fillId="0" borderId="35" xfId="0" applyNumberFormat="1" applyFont="1" applyBorder="1">
      <alignment vertical="center"/>
    </xf>
    <xf numFmtId="176" fontId="19" fillId="0" borderId="39" xfId="0" applyNumberFormat="1" applyFont="1" applyBorder="1">
      <alignment vertical="center"/>
    </xf>
    <xf numFmtId="178" fontId="12" fillId="0" borderId="0" xfId="6" applyNumberFormat="1" applyFont="1" applyAlignment="1">
      <alignment horizontal="left" vertical="center"/>
    </xf>
    <xf numFmtId="0" fontId="23" fillId="0" borderId="0" xfId="6" applyFont="1">
      <alignment vertical="center"/>
    </xf>
    <xf numFmtId="0" fontId="19" fillId="4" borderId="12" xfId="6" applyFont="1" applyFill="1" applyBorder="1" applyAlignment="1">
      <alignment vertical="top" wrapText="1"/>
    </xf>
    <xf numFmtId="0" fontId="19" fillId="4" borderId="14" xfId="6" applyFont="1" applyFill="1" applyBorder="1" applyAlignment="1">
      <alignment vertical="top" wrapText="1"/>
    </xf>
    <xf numFmtId="176" fontId="19" fillId="0" borderId="15" xfId="6" applyNumberFormat="1" applyFont="1" applyBorder="1">
      <alignment vertical="center"/>
    </xf>
    <xf numFmtId="176" fontId="19" fillId="0" borderId="17" xfId="6" applyNumberFormat="1" applyFont="1" applyBorder="1">
      <alignment vertical="center"/>
    </xf>
    <xf numFmtId="0" fontId="19" fillId="4" borderId="13" xfId="6" applyFont="1" applyFill="1" applyBorder="1" applyAlignment="1">
      <alignment vertical="top" wrapText="1"/>
    </xf>
    <xf numFmtId="176" fontId="19" fillId="0" borderId="16" xfId="6" applyNumberFormat="1" applyFont="1" applyBorder="1">
      <alignment vertical="center"/>
    </xf>
    <xf numFmtId="0" fontId="19" fillId="0" borderId="0" xfId="6" applyFont="1" applyAlignment="1">
      <alignment horizontal="center" vertical="center"/>
    </xf>
    <xf numFmtId="178" fontId="28" fillId="0" borderId="11" xfId="7" applyNumberFormat="1" applyFont="1" applyBorder="1" applyAlignment="1">
      <alignment horizontal="left" vertical="center"/>
    </xf>
    <xf numFmtId="0" fontId="19" fillId="0" borderId="0" xfId="7" applyFont="1">
      <alignment vertical="center"/>
    </xf>
    <xf numFmtId="0" fontId="19" fillId="8" borderId="1" xfId="7" applyFont="1" applyFill="1" applyBorder="1" applyAlignment="1">
      <alignment horizontal="center" vertical="center"/>
    </xf>
    <xf numFmtId="0" fontId="19" fillId="0" borderId="19" xfId="7" applyFont="1" applyBorder="1">
      <alignment vertical="center"/>
    </xf>
    <xf numFmtId="178" fontId="19" fillId="0" borderId="1" xfId="7" applyNumberFormat="1" applyFont="1" applyBorder="1" applyAlignment="1">
      <alignment horizontal="right" vertical="center"/>
    </xf>
    <xf numFmtId="178" fontId="19" fillId="0" borderId="1" xfId="7" applyNumberFormat="1" applyFont="1" applyBorder="1">
      <alignment vertical="center"/>
    </xf>
    <xf numFmtId="0" fontId="19" fillId="4" borderId="14" xfId="7" applyFont="1" applyFill="1" applyBorder="1" applyAlignment="1">
      <alignment vertical="top" wrapText="1"/>
    </xf>
    <xf numFmtId="178" fontId="28" fillId="0" borderId="17" xfId="7" applyNumberFormat="1" applyFont="1" applyBorder="1" applyAlignment="1">
      <alignment horizontal="left" vertical="center"/>
    </xf>
    <xf numFmtId="0" fontId="12" fillId="4" borderId="7" xfId="7" applyFont="1" applyFill="1" applyBorder="1" applyAlignment="1">
      <alignment vertical="top" wrapText="1"/>
    </xf>
    <xf numFmtId="0" fontId="12" fillId="4" borderId="1" xfId="7" applyFont="1" applyFill="1" applyBorder="1" applyAlignment="1">
      <alignment vertical="top" wrapText="1"/>
    </xf>
    <xf numFmtId="0" fontId="19" fillId="4" borderId="1" xfId="7" applyFont="1" applyFill="1" applyBorder="1" applyAlignment="1">
      <alignment vertical="top" wrapText="1"/>
    </xf>
    <xf numFmtId="49" fontId="19" fillId="0" borderId="1" xfId="7" applyNumberFormat="1" applyFont="1" applyBorder="1">
      <alignment vertical="center"/>
    </xf>
    <xf numFmtId="49" fontId="12" fillId="0" borderId="1" xfId="7" applyNumberFormat="1" applyFont="1" applyBorder="1">
      <alignment vertical="center"/>
    </xf>
    <xf numFmtId="0" fontId="12" fillId="2" borderId="7" xfId="0" applyFont="1" applyFill="1" applyBorder="1" applyAlignment="1">
      <alignment horizontal="center" vertical="center"/>
    </xf>
    <xf numFmtId="0" fontId="15" fillId="0" borderId="0" xfId="10" applyFont="1" applyAlignment="1">
      <alignment horizontal="center" vertical="center"/>
    </xf>
    <xf numFmtId="0" fontId="19" fillId="4" borderId="12" xfId="6" applyFont="1" applyFill="1" applyBorder="1" applyAlignment="1">
      <alignment horizontal="left" vertical="center"/>
    </xf>
    <xf numFmtId="0" fontId="19" fillId="4" borderId="14" xfId="6" applyFont="1" applyFill="1" applyBorder="1" applyAlignment="1">
      <alignment horizontal="left" vertical="center"/>
    </xf>
    <xf numFmtId="0" fontId="12" fillId="4" borderId="7" xfId="6" applyFont="1" applyFill="1" applyBorder="1" applyAlignment="1">
      <alignment horizontal="left" vertical="center"/>
    </xf>
    <xf numFmtId="0" fontId="12" fillId="4" borderId="1" xfId="6" applyFont="1" applyFill="1" applyBorder="1" applyAlignment="1">
      <alignment horizontal="left" vertical="center"/>
    </xf>
    <xf numFmtId="177" fontId="19" fillId="0" borderId="15" xfId="6" applyNumberFormat="1" applyFont="1" applyBorder="1" applyAlignment="1">
      <alignment horizontal="center" vertical="center"/>
    </xf>
    <xf numFmtId="177" fontId="19" fillId="0" borderId="17" xfId="6" applyNumberFormat="1" applyFont="1" applyBorder="1" applyAlignment="1">
      <alignment horizontal="center" vertical="center"/>
    </xf>
    <xf numFmtId="178" fontId="12" fillId="0" borderId="7" xfId="6" applyNumberFormat="1" applyFont="1" applyBorder="1" applyAlignment="1">
      <alignment horizontal="center" vertical="center"/>
    </xf>
    <xf numFmtId="178" fontId="12" fillId="0" borderId="1" xfId="6" applyNumberFormat="1" applyFont="1" applyBorder="1" applyAlignment="1">
      <alignment horizontal="center" vertical="center"/>
    </xf>
    <xf numFmtId="177" fontId="12" fillId="0" borderId="1" xfId="6" applyNumberFormat="1" applyFont="1" applyBorder="1" applyAlignment="1">
      <alignment horizontal="center" vertical="center"/>
    </xf>
    <xf numFmtId="0" fontId="12" fillId="0" borderId="1" xfId="6" applyFont="1" applyBorder="1" applyAlignment="1">
      <alignment horizontal="center" vertical="center"/>
    </xf>
    <xf numFmtId="0" fontId="19" fillId="4" borderId="12" xfId="6" applyFont="1" applyFill="1" applyBorder="1">
      <alignment vertical="center"/>
    </xf>
    <xf numFmtId="0" fontId="19" fillId="4" borderId="14" xfId="6" applyFont="1" applyFill="1" applyBorder="1">
      <alignment vertical="center"/>
    </xf>
    <xf numFmtId="0" fontId="12" fillId="4" borderId="7" xfId="6" applyFont="1" applyFill="1" applyBorder="1">
      <alignment vertical="center"/>
    </xf>
    <xf numFmtId="0" fontId="12" fillId="4" borderId="1" xfId="6" applyFont="1" applyFill="1" applyBorder="1">
      <alignment vertical="center"/>
    </xf>
    <xf numFmtId="178" fontId="19" fillId="0" borderId="15" xfId="6" applyNumberFormat="1" applyFont="1" applyBorder="1" applyAlignment="1">
      <alignment horizontal="center" vertical="center"/>
    </xf>
    <xf numFmtId="178" fontId="19" fillId="0" borderId="17" xfId="6" applyNumberFormat="1" applyFont="1" applyBorder="1" applyAlignment="1">
      <alignment horizontal="center" vertical="center"/>
    </xf>
    <xf numFmtId="0" fontId="19" fillId="4" borderId="13" xfId="6" applyFont="1" applyFill="1" applyBorder="1">
      <alignment vertical="center"/>
    </xf>
    <xf numFmtId="0" fontId="12" fillId="4" borderId="1" xfId="6" applyFont="1" applyFill="1" applyBorder="1" applyAlignment="1">
      <alignment horizontal="center" vertical="center"/>
    </xf>
    <xf numFmtId="0" fontId="19" fillId="0" borderId="16" xfId="6" applyFont="1" applyBorder="1" applyAlignment="1">
      <alignment horizontal="center" vertical="center"/>
    </xf>
    <xf numFmtId="0" fontId="19" fillId="0" borderId="17" xfId="6" applyFont="1" applyBorder="1" applyAlignment="1">
      <alignment horizontal="center" vertical="center"/>
    </xf>
    <xf numFmtId="178" fontId="19" fillId="0" borderId="16" xfId="6" applyNumberFormat="1" applyFont="1" applyBorder="1" applyAlignment="1">
      <alignment horizontal="center" vertical="center"/>
    </xf>
    <xf numFmtId="178" fontId="12" fillId="0" borderId="15" xfId="6" applyNumberFormat="1" applyFont="1" applyBorder="1" applyAlignment="1">
      <alignment horizontal="center" vertical="center"/>
    </xf>
    <xf numFmtId="178" fontId="12" fillId="0" borderId="17" xfId="6" applyNumberFormat="1" applyFont="1" applyBorder="1" applyAlignment="1">
      <alignment horizontal="center" vertical="center"/>
    </xf>
    <xf numFmtId="178" fontId="19" fillId="5" borderId="15" xfId="6" applyNumberFormat="1" applyFont="1" applyFill="1" applyBorder="1" applyAlignment="1">
      <alignment horizontal="center" vertical="center"/>
    </xf>
    <xf numFmtId="178" fontId="19" fillId="5" borderId="17" xfId="6" applyNumberFormat="1" applyFont="1" applyFill="1" applyBorder="1" applyAlignment="1">
      <alignment horizontal="center" vertical="center"/>
    </xf>
    <xf numFmtId="0" fontId="19" fillId="4" borderId="12" xfId="7" applyFont="1" applyFill="1" applyBorder="1" applyAlignment="1">
      <alignment horizontal="left" vertical="center"/>
    </xf>
    <xf numFmtId="0" fontId="19" fillId="4" borderId="14" xfId="7" applyFont="1" applyFill="1" applyBorder="1" applyAlignment="1">
      <alignment horizontal="left" vertical="center"/>
    </xf>
    <xf numFmtId="0" fontId="15" fillId="4" borderId="7" xfId="7" applyFont="1" applyFill="1" applyBorder="1" applyAlignment="1">
      <alignment horizontal="left" vertical="center"/>
    </xf>
    <xf numFmtId="0" fontId="15" fillId="4" borderId="1" xfId="7" applyFont="1" applyFill="1" applyBorder="1" applyAlignment="1">
      <alignment horizontal="left" vertical="center"/>
    </xf>
    <xf numFmtId="177" fontId="19" fillId="0" borderId="15" xfId="7" applyNumberFormat="1" applyFont="1" applyBorder="1" applyAlignment="1">
      <alignment horizontal="center" vertical="center"/>
    </xf>
    <xf numFmtId="177" fontId="19" fillId="0" borderId="17" xfId="7" applyNumberFormat="1" applyFont="1" applyBorder="1" applyAlignment="1">
      <alignment horizontal="center" vertical="center"/>
    </xf>
    <xf numFmtId="178" fontId="15" fillId="0" borderId="7" xfId="7" applyNumberFormat="1" applyFont="1" applyBorder="1" applyAlignment="1">
      <alignment horizontal="center" vertical="center"/>
    </xf>
    <xf numFmtId="178" fontId="15" fillId="0" borderId="1" xfId="7" applyNumberFormat="1" applyFont="1" applyBorder="1" applyAlignment="1">
      <alignment horizontal="center" vertical="center"/>
    </xf>
    <xf numFmtId="0" fontId="19" fillId="4" borderId="1" xfId="7" applyFont="1" applyFill="1" applyBorder="1" applyAlignment="1">
      <alignment horizontal="left" vertical="center"/>
    </xf>
    <xf numFmtId="177" fontId="15" fillId="0" borderId="1" xfId="7" applyNumberFormat="1" applyFont="1" applyBorder="1" applyAlignment="1">
      <alignment horizontal="center" vertical="center"/>
    </xf>
    <xf numFmtId="0" fontId="15" fillId="0" borderId="8" xfId="7" applyFont="1" applyBorder="1" applyAlignment="1">
      <alignment horizontal="center" vertical="center"/>
    </xf>
    <xf numFmtId="177" fontId="19" fillId="0" borderId="1" xfId="7" applyNumberFormat="1" applyFont="1" applyBorder="1" applyAlignment="1">
      <alignment horizontal="center" vertical="center"/>
    </xf>
    <xf numFmtId="0" fontId="19" fillId="4" borderId="12" xfId="7" applyFont="1" applyFill="1" applyBorder="1">
      <alignment vertical="center"/>
    </xf>
    <xf numFmtId="0" fontId="19" fillId="4" borderId="14" xfId="7" applyFont="1" applyFill="1" applyBorder="1">
      <alignment vertical="center"/>
    </xf>
    <xf numFmtId="0" fontId="15" fillId="4" borderId="7" xfId="7" applyFont="1" applyFill="1" applyBorder="1">
      <alignment vertical="center"/>
    </xf>
    <xf numFmtId="0" fontId="15" fillId="4" borderId="1" xfId="7" applyFont="1" applyFill="1" applyBorder="1">
      <alignment vertical="center"/>
    </xf>
    <xf numFmtId="178" fontId="19" fillId="0" borderId="15" xfId="7" applyNumberFormat="1" applyFont="1" applyBorder="1" applyAlignment="1">
      <alignment horizontal="center" vertical="center"/>
    </xf>
    <xf numFmtId="178" fontId="19" fillId="0" borderId="17" xfId="7" applyNumberFormat="1" applyFont="1" applyBorder="1" applyAlignment="1">
      <alignment horizontal="center" vertical="center"/>
    </xf>
    <xf numFmtId="0" fontId="15" fillId="0" borderId="1" xfId="7" applyFont="1" applyBorder="1" applyAlignment="1">
      <alignment horizontal="center" vertical="center"/>
    </xf>
    <xf numFmtId="0" fontId="15" fillId="4" borderId="8" xfId="7" applyFont="1" applyFill="1" applyBorder="1" applyAlignment="1">
      <alignment horizontal="left" vertical="center"/>
    </xf>
    <xf numFmtId="178" fontId="19" fillId="0" borderId="7" xfId="7" applyNumberFormat="1" applyFont="1" applyBorder="1" applyAlignment="1">
      <alignment horizontal="center" vertical="center"/>
    </xf>
    <xf numFmtId="178" fontId="19" fillId="0" borderId="1" xfId="7" applyNumberFormat="1" applyFont="1" applyBorder="1" applyAlignment="1">
      <alignment horizontal="center" vertical="center"/>
    </xf>
    <xf numFmtId="0" fontId="19" fillId="0" borderId="1" xfId="7" applyFont="1" applyBorder="1" applyAlignment="1">
      <alignment horizontal="center" vertical="center"/>
    </xf>
    <xf numFmtId="0" fontId="19" fillId="4" borderId="7" xfId="7" applyFont="1" applyFill="1" applyBorder="1">
      <alignment vertical="center"/>
    </xf>
    <xf numFmtId="0" fontId="19" fillId="4" borderId="1" xfId="7" applyFont="1" applyFill="1" applyBorder="1">
      <alignment vertical="center"/>
    </xf>
    <xf numFmtId="178" fontId="15" fillId="0" borderId="8" xfId="7" applyNumberFormat="1" applyFont="1" applyBorder="1" applyAlignment="1">
      <alignment horizontal="center" vertical="center"/>
    </xf>
    <xf numFmtId="0" fontId="19" fillId="4" borderId="13" xfId="7" applyFont="1" applyFill="1" applyBorder="1">
      <alignment vertical="center"/>
    </xf>
    <xf numFmtId="0" fontId="15" fillId="4" borderId="1" xfId="7" applyFont="1" applyFill="1" applyBorder="1" applyAlignment="1">
      <alignment horizontal="center" vertical="center"/>
    </xf>
    <xf numFmtId="0" fontId="19" fillId="0" borderId="16" xfId="7" applyFont="1" applyBorder="1" applyAlignment="1">
      <alignment horizontal="center" vertical="center"/>
    </xf>
    <xf numFmtId="0" fontId="19" fillId="0" borderId="17" xfId="7" applyFont="1" applyBorder="1" applyAlignment="1">
      <alignment horizontal="center" vertical="center"/>
    </xf>
    <xf numFmtId="178" fontId="19" fillId="0" borderId="16" xfId="7" applyNumberFormat="1" applyFont="1" applyBorder="1" applyAlignment="1">
      <alignment horizontal="center" vertical="center"/>
    </xf>
    <xf numFmtId="0" fontId="0" fillId="0" borderId="0" xfId="0" applyAlignment="1">
      <alignment horizontal="center" vertical="center"/>
    </xf>
    <xf numFmtId="0" fontId="0" fillId="0" borderId="0" xfId="0">
      <alignment vertical="center"/>
    </xf>
    <xf numFmtId="0" fontId="22" fillId="0" borderId="0" xfId="6" applyFont="1" applyAlignment="1">
      <alignment horizontal="center" vertical="center"/>
    </xf>
    <xf numFmtId="0" fontId="22" fillId="0" borderId="0" xfId="0" applyFont="1" applyAlignment="1">
      <alignment horizontal="center" vertical="center"/>
    </xf>
    <xf numFmtId="0" fontId="12" fillId="0" borderId="0" xfId="6" applyFont="1">
      <alignment vertical="center"/>
    </xf>
    <xf numFmtId="0" fontId="12" fillId="2" borderId="1" xfId="0" applyFont="1" applyFill="1" applyBorder="1" applyAlignment="1">
      <alignment horizontal="center" vertical="center" wrapText="1"/>
    </xf>
    <xf numFmtId="49" fontId="12" fillId="9" borderId="8" xfId="0" applyNumberFormat="1" applyFont="1" applyFill="1" applyBorder="1" applyAlignment="1">
      <alignment horizontal="center" vertical="center"/>
    </xf>
    <xf numFmtId="49" fontId="12" fillId="9" borderId="9" xfId="0" applyNumberFormat="1" applyFont="1" applyFill="1" applyBorder="1" applyAlignment="1">
      <alignment horizontal="center" vertical="center"/>
    </xf>
    <xf numFmtId="49" fontId="12" fillId="9" borderId="7" xfId="0" applyNumberFormat="1" applyFont="1" applyFill="1" applyBorder="1" applyAlignment="1">
      <alignment horizontal="center" vertical="center"/>
    </xf>
    <xf numFmtId="49" fontId="12" fillId="9" borderId="1" xfId="0" applyNumberFormat="1" applyFont="1" applyFill="1" applyBorder="1" applyAlignment="1">
      <alignment horizontal="center" vertical="center"/>
    </xf>
    <xf numFmtId="0" fontId="12" fillId="5" borderId="1" xfId="0" applyFont="1" applyFill="1" applyBorder="1" applyAlignment="1">
      <alignment horizontal="center" vertical="center" wrapText="1"/>
    </xf>
    <xf numFmtId="0" fontId="12" fillId="4" borderId="1" xfId="0" applyFont="1" applyFill="1" applyBorder="1" applyAlignment="1">
      <alignment horizontal="left" vertical="top"/>
    </xf>
    <xf numFmtId="0" fontId="12" fillId="0" borderId="1" xfId="0" applyFont="1" applyBorder="1" applyAlignment="1">
      <alignment horizontal="left" vertical="top"/>
    </xf>
    <xf numFmtId="177" fontId="19" fillId="2" borderId="20" xfId="0" applyNumberFormat="1" applyFont="1" applyFill="1" applyBorder="1" applyAlignment="1">
      <alignment horizontal="center" vertical="center"/>
    </xf>
    <xf numFmtId="177" fontId="19" fillId="2" borderId="8" xfId="0" applyNumberFormat="1" applyFont="1" applyFill="1" applyBorder="1" applyAlignment="1">
      <alignment horizontal="center" vertical="center"/>
    </xf>
    <xf numFmtId="178" fontId="12" fillId="2" borderId="1" xfId="0" applyNumberFormat="1" applyFont="1" applyFill="1" applyBorder="1" applyAlignment="1">
      <alignment horizontal="center" vertical="center"/>
    </xf>
    <xf numFmtId="177" fontId="19" fillId="5" borderId="20" xfId="0" applyNumberFormat="1" applyFont="1" applyFill="1" applyBorder="1" applyAlignment="1">
      <alignment horizontal="center" vertical="center"/>
    </xf>
    <xf numFmtId="177" fontId="19" fillId="5" borderId="8" xfId="0" applyNumberFormat="1" applyFont="1" applyFill="1" applyBorder="1" applyAlignment="1">
      <alignment horizontal="center" vertical="center"/>
    </xf>
    <xf numFmtId="178" fontId="12" fillId="5" borderId="1" xfId="0" applyNumberFormat="1" applyFont="1" applyFill="1" applyBorder="1" applyAlignment="1">
      <alignment horizontal="center" vertical="center"/>
    </xf>
    <xf numFmtId="0" fontId="12" fillId="12" borderId="1" xfId="0" applyFont="1" applyFill="1" applyBorder="1" applyAlignment="1">
      <alignment horizontal="center" vertical="center" wrapText="1"/>
    </xf>
    <xf numFmtId="0" fontId="19" fillId="4" borderId="12" xfId="0" applyFont="1" applyFill="1" applyBorder="1" applyAlignment="1">
      <alignment horizontal="left" vertical="center"/>
    </xf>
    <xf numFmtId="0" fontId="19" fillId="4" borderId="45" xfId="0" applyFont="1" applyFill="1" applyBorder="1" applyAlignment="1">
      <alignment horizontal="left" vertical="center"/>
    </xf>
    <xf numFmtId="0" fontId="12" fillId="4" borderId="1" xfId="0" applyFont="1" applyFill="1" applyBorder="1" applyAlignment="1">
      <alignment horizontal="center" vertical="center"/>
    </xf>
    <xf numFmtId="177" fontId="19" fillId="2" borderId="21" xfId="0" applyNumberFormat="1" applyFont="1" applyFill="1" applyBorder="1" applyAlignment="1">
      <alignment horizontal="center" vertical="center"/>
    </xf>
    <xf numFmtId="177" fontId="19" fillId="5" borderId="21" xfId="0" applyNumberFormat="1" applyFont="1" applyFill="1" applyBorder="1" applyAlignment="1">
      <alignment horizontal="center" vertical="center"/>
    </xf>
    <xf numFmtId="177" fontId="19" fillId="12" borderId="15" xfId="0" applyNumberFormat="1" applyFont="1" applyFill="1" applyBorder="1" applyAlignment="1">
      <alignment horizontal="center" vertical="center"/>
    </xf>
    <xf numFmtId="177" fontId="19" fillId="12" borderId="46" xfId="0" applyNumberFormat="1" applyFont="1" applyFill="1" applyBorder="1" applyAlignment="1">
      <alignment horizontal="center" vertical="center"/>
    </xf>
    <xf numFmtId="178" fontId="12" fillId="12" borderId="1" xfId="0" applyNumberFormat="1" applyFont="1" applyFill="1" applyBorder="1" applyAlignment="1">
      <alignment horizontal="center" vertical="center"/>
    </xf>
    <xf numFmtId="0" fontId="19" fillId="4" borderId="14" xfId="0" applyFont="1" applyFill="1" applyBorder="1" applyAlignment="1">
      <alignment horizontal="left" vertical="center"/>
    </xf>
    <xf numFmtId="177" fontId="19" fillId="12" borderId="17" xfId="0" applyNumberFormat="1" applyFont="1" applyFill="1" applyBorder="1" applyAlignment="1">
      <alignment horizontal="center" vertical="center"/>
    </xf>
    <xf numFmtId="0" fontId="19" fillId="4" borderId="20" xfId="0" applyFont="1" applyFill="1" applyBorder="1" applyAlignment="1">
      <alignment horizontal="left" vertical="center"/>
    </xf>
    <xf numFmtId="0" fontId="19" fillId="4" borderId="21" xfId="0" applyFont="1" applyFill="1" applyBorder="1" applyAlignment="1">
      <alignment horizontal="left" vertical="center"/>
    </xf>
    <xf numFmtId="178" fontId="12" fillId="2" borderId="7" xfId="0" applyNumberFormat="1" applyFont="1" applyFill="1" applyBorder="1" applyAlignment="1">
      <alignment horizontal="center" vertical="center"/>
    </xf>
    <xf numFmtId="177" fontId="12" fillId="2" borderId="1" xfId="0" applyNumberFormat="1" applyFont="1" applyFill="1" applyBorder="1" applyAlignment="1">
      <alignment horizontal="center" vertical="center"/>
    </xf>
    <xf numFmtId="0" fontId="12" fillId="2" borderId="1" xfId="0" applyFont="1" applyFill="1" applyBorder="1" applyAlignment="1">
      <alignment horizontal="center" vertical="center"/>
    </xf>
    <xf numFmtId="178" fontId="12" fillId="5" borderId="7" xfId="0" applyNumberFormat="1" applyFont="1" applyFill="1" applyBorder="1" applyAlignment="1">
      <alignment horizontal="center" vertical="center"/>
    </xf>
    <xf numFmtId="177" fontId="12" fillId="5" borderId="1" xfId="0" applyNumberFormat="1" applyFont="1" applyFill="1" applyBorder="1" applyAlignment="1">
      <alignment horizontal="center" vertical="center"/>
    </xf>
    <xf numFmtId="0" fontId="12" fillId="5" borderId="1" xfId="0" applyFont="1" applyFill="1" applyBorder="1" applyAlignment="1">
      <alignment horizontal="center" vertical="center"/>
    </xf>
    <xf numFmtId="0" fontId="12" fillId="4" borderId="7" xfId="0" applyFont="1" applyFill="1" applyBorder="1" applyAlignment="1">
      <alignment horizontal="left" vertical="center"/>
    </xf>
    <xf numFmtId="0" fontId="12" fillId="4" borderId="1" xfId="0" applyFont="1" applyFill="1" applyBorder="1" applyAlignment="1">
      <alignment horizontal="left" vertical="center"/>
    </xf>
    <xf numFmtId="178" fontId="19" fillId="2" borderId="20" xfId="0" applyNumberFormat="1" applyFont="1" applyFill="1" applyBorder="1" applyAlignment="1">
      <alignment horizontal="center" vertical="center"/>
    </xf>
    <xf numFmtId="178" fontId="19" fillId="2" borderId="21" xfId="0" applyNumberFormat="1" applyFont="1" applyFill="1" applyBorder="1" applyAlignment="1">
      <alignment horizontal="center" vertical="center"/>
    </xf>
    <xf numFmtId="178" fontId="19" fillId="5" borderId="20" xfId="0" applyNumberFormat="1" applyFont="1" applyFill="1" applyBorder="1" applyAlignment="1">
      <alignment horizontal="center" vertical="center"/>
    </xf>
    <xf numFmtId="178" fontId="19" fillId="5" borderId="21" xfId="0" applyNumberFormat="1" applyFont="1" applyFill="1" applyBorder="1" applyAlignment="1">
      <alignment horizontal="center" vertical="center"/>
    </xf>
    <xf numFmtId="178" fontId="12" fillId="12" borderId="7" xfId="0" applyNumberFormat="1" applyFont="1" applyFill="1" applyBorder="1" applyAlignment="1">
      <alignment horizontal="center" vertical="center"/>
    </xf>
    <xf numFmtId="177" fontId="12" fillId="12" borderId="1" xfId="0" applyNumberFormat="1" applyFont="1" applyFill="1" applyBorder="1" applyAlignment="1">
      <alignment horizontal="center" vertical="center"/>
    </xf>
    <xf numFmtId="0" fontId="12" fillId="12" borderId="1" xfId="0" applyFont="1" applyFill="1" applyBorder="1" applyAlignment="1">
      <alignment horizontal="center" vertical="center"/>
    </xf>
    <xf numFmtId="0" fontId="19" fillId="4" borderId="12" xfId="0" applyFont="1" applyFill="1" applyBorder="1">
      <alignment vertical="center"/>
    </xf>
    <xf numFmtId="0" fontId="19" fillId="4" borderId="14" xfId="0" applyFont="1" applyFill="1" applyBorder="1">
      <alignment vertical="center"/>
    </xf>
    <xf numFmtId="0" fontId="12" fillId="4" borderId="7" xfId="0" applyFont="1" applyFill="1" applyBorder="1">
      <alignment vertical="center"/>
    </xf>
    <xf numFmtId="0" fontId="12" fillId="4" borderId="1" xfId="0" applyFont="1" applyFill="1" applyBorder="1">
      <alignment vertical="center"/>
    </xf>
    <xf numFmtId="178" fontId="19" fillId="12" borderId="15" xfId="0" applyNumberFormat="1" applyFont="1" applyFill="1" applyBorder="1" applyAlignment="1">
      <alignment horizontal="center" vertical="center"/>
    </xf>
    <xf numFmtId="178" fontId="19" fillId="12" borderId="17" xfId="0" applyNumberFormat="1" applyFont="1" applyFill="1" applyBorder="1" applyAlignment="1">
      <alignment horizontal="center" vertical="center"/>
    </xf>
    <xf numFmtId="178" fontId="19" fillId="5" borderId="1" xfId="0" applyNumberFormat="1" applyFont="1" applyFill="1" applyBorder="1" applyAlignment="1">
      <alignment horizontal="center" vertical="center"/>
    </xf>
    <xf numFmtId="178" fontId="19" fillId="12" borderId="41" xfId="0" applyNumberFormat="1" applyFont="1" applyFill="1" applyBorder="1" applyAlignment="1">
      <alignment horizontal="center" vertical="center"/>
    </xf>
    <xf numFmtId="178" fontId="19" fillId="12" borderId="25" xfId="0" applyNumberFormat="1" applyFont="1" applyFill="1" applyBorder="1" applyAlignment="1">
      <alignment horizontal="center" vertical="center"/>
    </xf>
    <xf numFmtId="178" fontId="19" fillId="12" borderId="26" xfId="0" applyNumberFormat="1" applyFont="1" applyFill="1" applyBorder="1" applyAlignment="1">
      <alignment horizontal="center" vertical="center"/>
    </xf>
    <xf numFmtId="0" fontId="19" fillId="4" borderId="13" xfId="0" applyFont="1" applyFill="1" applyBorder="1">
      <alignment vertical="center"/>
    </xf>
    <xf numFmtId="178" fontId="19" fillId="2" borderId="1" xfId="0" applyNumberFormat="1" applyFont="1" applyFill="1" applyBorder="1" applyAlignment="1">
      <alignment horizontal="center" vertical="center"/>
    </xf>
    <xf numFmtId="0" fontId="19" fillId="5" borderId="1" xfId="0" applyFont="1" applyFill="1" applyBorder="1" applyAlignment="1">
      <alignment horizontal="center" vertical="center"/>
    </xf>
    <xf numFmtId="0" fontId="19" fillId="5" borderId="21" xfId="0" applyFont="1" applyFill="1" applyBorder="1" applyAlignment="1">
      <alignment horizontal="center" vertical="center"/>
    </xf>
    <xf numFmtId="0" fontId="19" fillId="12" borderId="25" xfId="0" applyFont="1" applyFill="1" applyBorder="1" applyAlignment="1">
      <alignment horizontal="center" vertical="center"/>
    </xf>
    <xf numFmtId="0" fontId="19" fillId="12" borderId="26" xfId="0" applyFont="1" applyFill="1" applyBorder="1" applyAlignment="1">
      <alignment horizontal="center" vertical="center"/>
    </xf>
    <xf numFmtId="178" fontId="19" fillId="0" borderId="47" xfId="0" applyNumberFormat="1" applyFont="1" applyBorder="1" applyAlignment="1">
      <alignment horizontal="center" vertical="center"/>
    </xf>
    <xf numFmtId="178" fontId="19" fillId="0" borderId="48" xfId="0" applyNumberFormat="1" applyFont="1" applyBorder="1" applyAlignment="1">
      <alignment horizontal="center" vertical="center"/>
    </xf>
    <xf numFmtId="178" fontId="19" fillId="0" borderId="49" xfId="0" applyNumberFormat="1" applyFont="1" applyBorder="1" applyAlignment="1">
      <alignment horizontal="center" vertical="center"/>
    </xf>
    <xf numFmtId="0" fontId="19" fillId="2" borderId="1" xfId="0" applyFont="1" applyFill="1" applyBorder="1" applyAlignment="1">
      <alignment horizontal="center" vertical="center"/>
    </xf>
    <xf numFmtId="0" fontId="19" fillId="2" borderId="21" xfId="0" applyFont="1" applyFill="1" applyBorder="1" applyAlignment="1">
      <alignment horizontal="center" vertical="center"/>
    </xf>
    <xf numFmtId="0" fontId="27" fillId="2" borderId="1" xfId="1" applyFont="1" applyFill="1" applyBorder="1" applyAlignment="1">
      <alignment horizontal="center" vertical="center"/>
    </xf>
  </cellXfs>
  <cellStyles count="12">
    <cellStyle name="標準" xfId="0" builtinId="0"/>
    <cellStyle name="標準 18" xfId="4" xr:uid="{540FAF44-026B-48E2-B40E-B1102AD358FF}"/>
    <cellStyle name="標準 2" xfId="1" xr:uid="{248F664A-4C29-4BDF-93B3-09016F53C9BA}"/>
    <cellStyle name="標準 2 2" xfId="3" xr:uid="{0484D110-4E0E-4D61-BD7D-70EA0D5ECDB6}"/>
    <cellStyle name="標準 2 3" xfId="8" xr:uid="{8CBA7013-EE91-420E-9DD0-D28A78057E52}"/>
    <cellStyle name="標準 2 4" xfId="11" xr:uid="{62CE063C-292E-44CF-8CB9-3FA37A73F3A9}"/>
    <cellStyle name="標準 3" xfId="2" xr:uid="{3236A1EC-7599-40D3-888D-C940C02B99DC}"/>
    <cellStyle name="標準 3 2" xfId="9" xr:uid="{E889F8B1-30EE-428D-9FB7-D95DB31C279A}"/>
    <cellStyle name="標準 4" xfId="7" xr:uid="{DD2DF984-5EA8-4A36-A97A-1664B13C85A6}"/>
    <cellStyle name="標準 4 3" xfId="10" xr:uid="{2D4558C5-4038-4BA4-9913-96167C7B252A}"/>
    <cellStyle name="標準 5" xfId="6" xr:uid="{1CB53492-01E2-4257-AE84-A2A4B80F5064}"/>
    <cellStyle name="標準 8" xfId="5" xr:uid="{CA6AC6A8-7921-43FC-A8C0-7A0A1248FA2D}"/>
  </cellStyles>
  <dxfs count="0"/>
  <tableStyles count="0" defaultTableStyle="TableStyleMedium2" defaultPivotStyle="PivotStyleLight16"/>
  <colors>
    <mruColors>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12.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5" Type="http://schemas.openxmlformats.org/officeDocument/2006/relationships/externalLink" Target="externalLinks/externalLink16.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externalLink" Target="externalLinks/externalLink11.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24" Type="http://schemas.openxmlformats.org/officeDocument/2006/relationships/externalLink" Target="externalLinks/externalLink15.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externalLink" Target="externalLinks/externalLink14.xml"/><Relationship Id="rId28" Type="http://schemas.openxmlformats.org/officeDocument/2006/relationships/sharedStrings" Target="sharedStrings.xml"/><Relationship Id="rId10" Type="http://schemas.openxmlformats.org/officeDocument/2006/relationships/externalLink" Target="externalLinks/externalLink1.xml"/><Relationship Id="rId19" Type="http://schemas.openxmlformats.org/officeDocument/2006/relationships/externalLink" Target="externalLinks/externalLink10.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externalLink" Target="externalLinks/externalLink13.xml"/><Relationship Id="rId27" Type="http://schemas.openxmlformats.org/officeDocument/2006/relationships/styles" Target="styles.xml"/><Relationship Id="rId30"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7.png"/><Relationship Id="rId13" Type="http://schemas.openxmlformats.org/officeDocument/2006/relationships/image" Target="../media/image22.png"/><Relationship Id="rId3" Type="http://schemas.openxmlformats.org/officeDocument/2006/relationships/image" Target="../media/image12.png"/><Relationship Id="rId7" Type="http://schemas.openxmlformats.org/officeDocument/2006/relationships/image" Target="../media/image16.png"/><Relationship Id="rId12" Type="http://schemas.openxmlformats.org/officeDocument/2006/relationships/image" Target="../media/image21.png"/><Relationship Id="rId2" Type="http://schemas.openxmlformats.org/officeDocument/2006/relationships/image" Target="../media/image11.png"/><Relationship Id="rId1" Type="http://schemas.openxmlformats.org/officeDocument/2006/relationships/image" Target="../media/image10.png"/><Relationship Id="rId6" Type="http://schemas.openxmlformats.org/officeDocument/2006/relationships/image" Target="../media/image15.png"/><Relationship Id="rId11" Type="http://schemas.openxmlformats.org/officeDocument/2006/relationships/image" Target="../media/image20.png"/><Relationship Id="rId5" Type="http://schemas.openxmlformats.org/officeDocument/2006/relationships/image" Target="../media/image14.png"/><Relationship Id="rId10" Type="http://schemas.openxmlformats.org/officeDocument/2006/relationships/image" Target="../media/image19.png"/><Relationship Id="rId4" Type="http://schemas.openxmlformats.org/officeDocument/2006/relationships/image" Target="../media/image13.png"/><Relationship Id="rId9" Type="http://schemas.openxmlformats.org/officeDocument/2006/relationships/image" Target="../media/image18.png"/></Relationships>
</file>

<file path=xl/drawings/drawing1.xml><?xml version="1.0" encoding="utf-8"?>
<xdr:wsDr xmlns:xdr="http://schemas.openxmlformats.org/drawingml/2006/spreadsheetDrawing" xmlns:a="http://schemas.openxmlformats.org/drawingml/2006/main">
  <xdr:twoCellAnchor editAs="oneCell">
    <xdr:from>
      <xdr:col>7</xdr:col>
      <xdr:colOff>220979</xdr:colOff>
      <xdr:row>0</xdr:row>
      <xdr:rowOff>30480</xdr:rowOff>
    </xdr:from>
    <xdr:to>
      <xdr:col>19</xdr:col>
      <xdr:colOff>274320</xdr:colOff>
      <xdr:row>7</xdr:row>
      <xdr:rowOff>15240</xdr:rowOff>
    </xdr:to>
    <xdr:pic>
      <xdr:nvPicPr>
        <xdr:cNvPr id="6" name="図 5">
          <a:extLst>
            <a:ext uri="{FF2B5EF4-FFF2-40B4-BE49-F238E27FC236}">
              <a16:creationId xmlns:a16="http://schemas.microsoft.com/office/drawing/2014/main" id="{6F53782F-CFCA-A866-DC30-57149227FCF8}"/>
            </a:ext>
          </a:extLst>
        </xdr:cNvPr>
        <xdr:cNvPicPr>
          <a:picLocks noChangeAspect="1"/>
        </xdr:cNvPicPr>
      </xdr:nvPicPr>
      <xdr:blipFill rotWithShape="1">
        <a:blip xmlns:r="http://schemas.openxmlformats.org/officeDocument/2006/relationships" r:embed="rId1"/>
        <a:srcRect l="6391" t="48778" r="74395" b="39727"/>
        <a:stretch/>
      </xdr:blipFill>
      <xdr:spPr>
        <a:xfrm>
          <a:off x="2247899" y="30480"/>
          <a:ext cx="3528061" cy="1158240"/>
        </a:xfrm>
        <a:prstGeom prst="rect">
          <a:avLst/>
        </a:prstGeom>
      </xdr:spPr>
    </xdr:pic>
    <xdr:clientData/>
  </xdr:twoCellAnchor>
  <xdr:twoCellAnchor>
    <xdr:from>
      <xdr:col>1</xdr:col>
      <xdr:colOff>0</xdr:colOff>
      <xdr:row>64</xdr:row>
      <xdr:rowOff>111125</xdr:rowOff>
    </xdr:from>
    <xdr:to>
      <xdr:col>19</xdr:col>
      <xdr:colOff>0</xdr:colOff>
      <xdr:row>71</xdr:row>
      <xdr:rowOff>31750</xdr:rowOff>
    </xdr:to>
    <xdr:sp macro="" textlink="">
      <xdr:nvSpPr>
        <xdr:cNvPr id="2" name="タイトル 3">
          <a:extLst>
            <a:ext uri="{FF2B5EF4-FFF2-40B4-BE49-F238E27FC236}">
              <a16:creationId xmlns:a16="http://schemas.microsoft.com/office/drawing/2014/main" id="{377085DB-B5C7-4444-B0BA-4B01EC00D45C}"/>
            </a:ext>
          </a:extLst>
        </xdr:cNvPr>
        <xdr:cNvSpPr>
          <a:spLocks noGrp="1"/>
        </xdr:cNvSpPr>
      </xdr:nvSpPr>
      <xdr:spPr>
        <a:xfrm>
          <a:off x="323850" y="11083925"/>
          <a:ext cx="5829300" cy="1120775"/>
        </a:xfrm>
        <a:prstGeom prst="rect">
          <a:avLst/>
        </a:prstGeom>
      </xdr:spPr>
      <xdr:txBody>
        <a:bodyPr vert="horz" wrap="square" rtlCol="0" anchor="ctr">
          <a:normAutofit/>
          <a:scene3d>
            <a:camera prst="orthographicFront"/>
            <a:lightRig rig="soft" dir="t"/>
          </a:scene3d>
          <a:sp3d prstMaterial="softEdge">
            <a:bevelT w="25400" h="25400"/>
          </a:sp3d>
        </a:bodyPr>
        <a:lstStyle>
          <a:lvl1pPr algn="l" rtl="0" eaLnBrk="1" latinLnBrk="0" hangingPunct="1">
            <a:spcBef>
              <a:spcPct val="0"/>
            </a:spcBef>
            <a:buNone/>
            <a:defRPr kumimoji="1" sz="4100" b="1" kern="1200">
              <a:solidFill>
                <a:schemeClr val="tx2"/>
              </a:solidFill>
              <a:effectLst>
                <a:outerShdw blurRad="31750" dist="25400" dir="5400000" algn="tl" rotWithShape="0">
                  <a:srgbClr val="000000">
                    <a:alpha val="25000"/>
                  </a:srgbClr>
                </a:outerShdw>
              </a:effectLst>
              <a:latin typeface="+mj-lt"/>
              <a:ea typeface="+mj-ea"/>
              <a:cs typeface="+mj-cs"/>
            </a:defRPr>
          </a:lvl1pPr>
          <a:extLst/>
        </a:lstStyle>
        <a:p>
          <a:pPr algn="ctr"/>
          <a:r>
            <a:rPr lang="en-US" altLang="ja-JP" sz="1000"/>
            <a:t>【</a:t>
          </a:r>
          <a:r>
            <a:rPr lang="ja-JP" altLang="en-US" sz="1000"/>
            <a:t>このページは空白です</a:t>
          </a:r>
          <a:r>
            <a:rPr lang="en-US" altLang="ja-JP" sz="1000"/>
            <a:t>】</a:t>
          </a:r>
          <a:endParaRPr kumimoji="1" lang="ja-JP" altLang="en-US" sz="1000"/>
        </a:p>
      </xdr:txBody>
    </xdr:sp>
    <xdr:clientData/>
  </xdr:twoCellAnchor>
  <xdr:oneCellAnchor>
    <xdr:from>
      <xdr:col>27</xdr:col>
      <xdr:colOff>0</xdr:colOff>
      <xdr:row>10</xdr:row>
      <xdr:rowOff>0</xdr:rowOff>
    </xdr:from>
    <xdr:ext cx="184731" cy="264560"/>
    <xdr:sp macro="" textlink="">
      <xdr:nvSpPr>
        <xdr:cNvPr id="3" name="テキスト ボックス 2">
          <a:extLst>
            <a:ext uri="{FF2B5EF4-FFF2-40B4-BE49-F238E27FC236}">
              <a16:creationId xmlns:a16="http://schemas.microsoft.com/office/drawing/2014/main" id="{A1799D3A-69FC-43E2-A475-D0F1311298F3}"/>
            </a:ext>
          </a:extLst>
        </xdr:cNvPr>
        <xdr:cNvSpPr txBox="1"/>
      </xdr:nvSpPr>
      <xdr:spPr>
        <a:xfrm>
          <a:off x="8743950" y="1714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kumimoji="1" lang="ja-JP" altLang="en-US" sz="1100"/>
        </a:p>
      </xdr:txBody>
    </xdr:sp>
    <xdr:clientData/>
  </xdr:oneCellAnchor>
  <xdr:twoCellAnchor>
    <xdr:from>
      <xdr:col>0</xdr:col>
      <xdr:colOff>0</xdr:colOff>
      <xdr:row>9</xdr:row>
      <xdr:rowOff>0</xdr:rowOff>
    </xdr:from>
    <xdr:to>
      <xdr:col>19</xdr:col>
      <xdr:colOff>293543</xdr:colOff>
      <xdr:row>36</xdr:row>
      <xdr:rowOff>19050</xdr:rowOff>
    </xdr:to>
    <xdr:sp macro="" textlink="">
      <xdr:nvSpPr>
        <xdr:cNvPr id="4" name="タイトル 1">
          <a:extLst>
            <a:ext uri="{FF2B5EF4-FFF2-40B4-BE49-F238E27FC236}">
              <a16:creationId xmlns:a16="http://schemas.microsoft.com/office/drawing/2014/main" id="{712E93F3-65D5-4846-9EE5-F1C0353CF32C}"/>
            </a:ext>
          </a:extLst>
        </xdr:cNvPr>
        <xdr:cNvSpPr>
          <a:spLocks noGrp="1"/>
        </xdr:cNvSpPr>
      </xdr:nvSpPr>
      <xdr:spPr>
        <a:xfrm>
          <a:off x="0" y="1543050"/>
          <a:ext cx="6446693" cy="4648200"/>
        </a:xfrm>
        <a:prstGeom prst="rect">
          <a:avLst/>
        </a:prstGeom>
      </xdr:spPr>
      <xdr:txBody>
        <a:bodyPr vert="horz" wrap="square" lIns="0" rIns="0" anchor="ctr">
          <a:noAutofit/>
          <a:scene3d>
            <a:camera prst="orthographicFront"/>
            <a:lightRig rig="soft" dir="t"/>
          </a:scene3d>
          <a:sp3d prstMaterial="softEdge">
            <a:bevelT w="25400" h="25400"/>
          </a:sp3d>
        </a:bodyPr>
        <a:lstStyle>
          <a:lvl1pPr algn="r" rtl="0" eaLnBrk="1" latinLnBrk="0" hangingPunct="1">
            <a:spcBef>
              <a:spcPct val="0"/>
            </a:spcBef>
            <a:buNone/>
            <a:defRPr kumimoji="1" sz="4800" b="1" kern="1200">
              <a:solidFill>
                <a:schemeClr val="tx2"/>
              </a:solidFill>
              <a:effectLst>
                <a:outerShdw blurRad="31750" dist="25400" dir="5400000" algn="tl" rotWithShape="0">
                  <a:srgbClr val="000000">
                    <a:alpha val="25000"/>
                  </a:srgbClr>
                </a:outerShdw>
              </a:effectLst>
              <a:latin typeface="+mj-lt"/>
              <a:ea typeface="+mj-ea"/>
              <a:cs typeface="+mj-cs"/>
            </a:defRPr>
          </a:lvl1pPr>
          <a:extLst/>
        </a:lstStyle>
        <a:p>
          <a:pPr algn="ctr"/>
          <a:r>
            <a:rPr lang="ja-JP" altLang="en-US" sz="2800">
              <a:solidFill>
                <a:sysClr val="windowText" lastClr="000000"/>
              </a:solidFill>
              <a:latin typeface="ＭＳ ゴシック" panose="020B0609070205080204" pitchFamily="49" charset="-128"/>
              <a:ea typeface="ＭＳ ゴシック" panose="020B0609070205080204" pitchFamily="49" charset="-128"/>
            </a:rPr>
            <a:t>基本設計の観点及び方針について</a:t>
          </a:r>
        </a:p>
        <a:p>
          <a:pPr algn="ctr"/>
          <a:r>
            <a:rPr lang="ja-JP" altLang="en-US" sz="2800">
              <a:solidFill>
                <a:sysClr val="windowText" lastClr="000000"/>
              </a:solidFill>
              <a:latin typeface="ＭＳ ゴシック" panose="020B0609070205080204" pitchFamily="49" charset="-128"/>
              <a:ea typeface="ＭＳ ゴシック" panose="020B0609070205080204" pitchFamily="49" charset="-128"/>
            </a:rPr>
            <a:t>補足資料</a:t>
          </a:r>
          <a:r>
            <a:rPr lang="en-US" altLang="ja-JP" sz="2800">
              <a:solidFill>
                <a:sysClr val="windowText" lastClr="000000"/>
              </a:solidFill>
              <a:latin typeface="ＭＳ ゴシック" panose="020B0609070205080204" pitchFamily="49" charset="-128"/>
              <a:ea typeface="ＭＳ ゴシック" panose="020B0609070205080204" pitchFamily="49" charset="-128"/>
            </a:rPr>
            <a:t>3</a:t>
          </a:r>
        </a:p>
        <a:p>
          <a:pPr algn="ctr"/>
          <a:endParaRPr lang="en-US" altLang="ja-JP" sz="2800">
            <a:solidFill>
              <a:sysClr val="windowText" lastClr="000000"/>
            </a:solidFill>
            <a:latin typeface="ＭＳ ゴシック" panose="020B0609070205080204" pitchFamily="49" charset="-128"/>
            <a:ea typeface="ＭＳ ゴシック" panose="020B0609070205080204" pitchFamily="49" charset="-128"/>
          </a:endParaRPr>
        </a:p>
        <a:p>
          <a:pPr algn="ctr"/>
          <a:r>
            <a:rPr lang="ja-JP" altLang="en-US" sz="2400">
              <a:solidFill>
                <a:sysClr val="windowText" lastClr="000000"/>
              </a:solidFill>
              <a:latin typeface="ＭＳ ゴシック" panose="020B0609070205080204" pitchFamily="49" charset="-128"/>
              <a:ea typeface="ＭＳ ゴシック" panose="020B0609070205080204" pitchFamily="49" charset="-128"/>
            </a:rPr>
            <a:t>（子ども・子育て支援金の対応）</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13607</xdr:colOff>
      <xdr:row>362</xdr:row>
      <xdr:rowOff>136072</xdr:rowOff>
    </xdr:from>
    <xdr:to>
      <xdr:col>15</xdr:col>
      <xdr:colOff>597512</xdr:colOff>
      <xdr:row>399</xdr:row>
      <xdr:rowOff>40021</xdr:rowOff>
    </xdr:to>
    <xdr:grpSp>
      <xdr:nvGrpSpPr>
        <xdr:cNvPr id="2" name="グループ化 1">
          <a:extLst>
            <a:ext uri="{FF2B5EF4-FFF2-40B4-BE49-F238E27FC236}">
              <a16:creationId xmlns:a16="http://schemas.microsoft.com/office/drawing/2014/main" id="{2F871797-629B-45E0-BCC8-63E8D2B9D30A}"/>
            </a:ext>
          </a:extLst>
        </xdr:cNvPr>
        <xdr:cNvGrpSpPr/>
      </xdr:nvGrpSpPr>
      <xdr:grpSpPr>
        <a:xfrm>
          <a:off x="1248047" y="70400092"/>
          <a:ext cx="9042105" cy="6769569"/>
          <a:chOff x="1360714" y="18192750"/>
          <a:chExt cx="9619048" cy="6828571"/>
        </a:xfrm>
      </xdr:grpSpPr>
      <xdr:pic>
        <xdr:nvPicPr>
          <xdr:cNvPr id="3" name="図 2">
            <a:extLst>
              <a:ext uri="{FF2B5EF4-FFF2-40B4-BE49-F238E27FC236}">
                <a16:creationId xmlns:a16="http://schemas.microsoft.com/office/drawing/2014/main" id="{7DA0CED8-DC78-90D3-F57B-A558B53B9605}"/>
              </a:ext>
            </a:extLst>
          </xdr:cNvPr>
          <xdr:cNvPicPr>
            <a:picLocks noChangeAspect="1"/>
          </xdr:cNvPicPr>
        </xdr:nvPicPr>
        <xdr:blipFill>
          <a:blip xmlns:r="http://schemas.openxmlformats.org/officeDocument/2006/relationships" r:embed="rId1"/>
          <a:stretch>
            <a:fillRect/>
          </a:stretch>
        </xdr:blipFill>
        <xdr:spPr>
          <a:xfrm>
            <a:off x="1360714" y="18192750"/>
            <a:ext cx="9619048" cy="6828571"/>
          </a:xfrm>
          <a:prstGeom prst="rect">
            <a:avLst/>
          </a:prstGeom>
        </xdr:spPr>
      </xdr:pic>
      <xdr:sp macro="" textlink="">
        <xdr:nvSpPr>
          <xdr:cNvPr id="4" name="テキスト ボックス 3">
            <a:extLst>
              <a:ext uri="{FF2B5EF4-FFF2-40B4-BE49-F238E27FC236}">
                <a16:creationId xmlns:a16="http://schemas.microsoft.com/office/drawing/2014/main" id="{B29188C0-2779-07EB-884E-21FC522D6F26}"/>
              </a:ext>
            </a:extLst>
          </xdr:cNvPr>
          <xdr:cNvSpPr txBox="1"/>
        </xdr:nvSpPr>
        <xdr:spPr>
          <a:xfrm>
            <a:off x="4897974" y="22422752"/>
            <a:ext cx="448236" cy="4129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solidFill>
                  <a:srgbClr val="FF0000"/>
                </a:solidFill>
              </a:rPr>
              <a:t>②</a:t>
            </a:r>
          </a:p>
        </xdr:txBody>
      </xdr:sp>
      <xdr:sp macro="" textlink="">
        <xdr:nvSpPr>
          <xdr:cNvPr id="5" name="テキスト ボックス 4">
            <a:extLst>
              <a:ext uri="{FF2B5EF4-FFF2-40B4-BE49-F238E27FC236}">
                <a16:creationId xmlns:a16="http://schemas.microsoft.com/office/drawing/2014/main" id="{F26A8A54-A251-6924-7182-CF1A5A585F04}"/>
              </a:ext>
            </a:extLst>
          </xdr:cNvPr>
          <xdr:cNvSpPr txBox="1"/>
        </xdr:nvSpPr>
        <xdr:spPr>
          <a:xfrm>
            <a:off x="5951327" y="22422752"/>
            <a:ext cx="448236" cy="4129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solidFill>
                  <a:srgbClr val="FF0000"/>
                </a:solidFill>
              </a:rPr>
              <a:t>③</a:t>
            </a:r>
          </a:p>
        </xdr:txBody>
      </xdr:sp>
      <xdr:sp macro="" textlink="">
        <xdr:nvSpPr>
          <xdr:cNvPr id="6" name="テキスト ボックス 5">
            <a:extLst>
              <a:ext uri="{FF2B5EF4-FFF2-40B4-BE49-F238E27FC236}">
                <a16:creationId xmlns:a16="http://schemas.microsoft.com/office/drawing/2014/main" id="{B5077410-19F2-FCE5-E58F-E9C05B211D48}"/>
              </a:ext>
            </a:extLst>
          </xdr:cNvPr>
          <xdr:cNvSpPr txBox="1"/>
        </xdr:nvSpPr>
        <xdr:spPr>
          <a:xfrm>
            <a:off x="6959857" y="22421071"/>
            <a:ext cx="448236" cy="4034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solidFill>
                  <a:srgbClr val="FF0000"/>
                </a:solidFill>
              </a:rPr>
              <a:t>④</a:t>
            </a:r>
          </a:p>
        </xdr:txBody>
      </xdr:sp>
      <xdr:sp macro="" textlink="">
        <xdr:nvSpPr>
          <xdr:cNvPr id="7" name="テキスト ボックス 6">
            <a:extLst>
              <a:ext uri="{FF2B5EF4-FFF2-40B4-BE49-F238E27FC236}">
                <a16:creationId xmlns:a16="http://schemas.microsoft.com/office/drawing/2014/main" id="{D49D287C-E125-411F-596C-918EE14A66B6}"/>
              </a:ext>
            </a:extLst>
          </xdr:cNvPr>
          <xdr:cNvSpPr txBox="1"/>
        </xdr:nvSpPr>
        <xdr:spPr>
          <a:xfrm>
            <a:off x="8002004" y="22398658"/>
            <a:ext cx="448236" cy="4034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solidFill>
                  <a:srgbClr val="FF0000"/>
                </a:solidFill>
              </a:rPr>
              <a:t>⑤</a:t>
            </a:r>
          </a:p>
        </xdr:txBody>
      </xdr:sp>
      <xdr:sp macro="" textlink="">
        <xdr:nvSpPr>
          <xdr:cNvPr id="8" name="テキスト ボックス 7">
            <a:extLst>
              <a:ext uri="{FF2B5EF4-FFF2-40B4-BE49-F238E27FC236}">
                <a16:creationId xmlns:a16="http://schemas.microsoft.com/office/drawing/2014/main" id="{C0C67C7B-97FD-8B45-203F-80593FCB6623}"/>
              </a:ext>
            </a:extLst>
          </xdr:cNvPr>
          <xdr:cNvSpPr txBox="1"/>
        </xdr:nvSpPr>
        <xdr:spPr>
          <a:xfrm>
            <a:off x="8976915" y="22409864"/>
            <a:ext cx="448236" cy="3843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solidFill>
                  <a:srgbClr val="FF0000"/>
                </a:solidFill>
              </a:rPr>
              <a:t>⑥</a:t>
            </a:r>
          </a:p>
        </xdr:txBody>
      </xdr:sp>
      <xdr:sp macro="" textlink="">
        <xdr:nvSpPr>
          <xdr:cNvPr id="9" name="テキスト ボックス 8">
            <a:extLst>
              <a:ext uri="{FF2B5EF4-FFF2-40B4-BE49-F238E27FC236}">
                <a16:creationId xmlns:a16="http://schemas.microsoft.com/office/drawing/2014/main" id="{BF6C63E0-B2E8-1004-81F8-C40387A2B943}"/>
              </a:ext>
            </a:extLst>
          </xdr:cNvPr>
          <xdr:cNvSpPr txBox="1"/>
        </xdr:nvSpPr>
        <xdr:spPr>
          <a:xfrm>
            <a:off x="10019062" y="22409864"/>
            <a:ext cx="448236" cy="3843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solidFill>
                  <a:srgbClr val="FF0000"/>
                </a:solidFill>
              </a:rPr>
              <a:t>⑦</a:t>
            </a:r>
          </a:p>
        </xdr:txBody>
      </xdr:sp>
      <xdr:sp macro="" textlink="">
        <xdr:nvSpPr>
          <xdr:cNvPr id="10" name="テキスト ボックス 9">
            <a:extLst>
              <a:ext uri="{FF2B5EF4-FFF2-40B4-BE49-F238E27FC236}">
                <a16:creationId xmlns:a16="http://schemas.microsoft.com/office/drawing/2014/main" id="{8E722978-C3EA-A28C-D2AC-59B14667EBCD}"/>
              </a:ext>
            </a:extLst>
          </xdr:cNvPr>
          <xdr:cNvSpPr txBox="1"/>
        </xdr:nvSpPr>
        <xdr:spPr>
          <a:xfrm>
            <a:off x="4901976" y="22800471"/>
            <a:ext cx="448236" cy="4034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b="1">
                <a:solidFill>
                  <a:srgbClr val="FF0000"/>
                </a:solidFill>
              </a:rPr>
              <a:t>ⅰ</a:t>
            </a:r>
            <a:endParaRPr kumimoji="1" lang="ja-JP" altLang="en-US" sz="1400" b="1">
              <a:solidFill>
                <a:srgbClr val="FF0000"/>
              </a:solidFill>
            </a:endParaRPr>
          </a:p>
        </xdr:txBody>
      </xdr:sp>
      <xdr:sp macro="" textlink="">
        <xdr:nvSpPr>
          <xdr:cNvPr id="11" name="テキスト ボックス 10">
            <a:extLst>
              <a:ext uri="{FF2B5EF4-FFF2-40B4-BE49-F238E27FC236}">
                <a16:creationId xmlns:a16="http://schemas.microsoft.com/office/drawing/2014/main" id="{BA2A0266-0DE5-1386-FBFA-F15DE8E655E3}"/>
              </a:ext>
            </a:extLst>
          </xdr:cNvPr>
          <xdr:cNvSpPr txBox="1"/>
        </xdr:nvSpPr>
        <xdr:spPr>
          <a:xfrm>
            <a:off x="5949726" y="22800471"/>
            <a:ext cx="448236" cy="4034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b="1">
                <a:solidFill>
                  <a:srgbClr val="FF0000"/>
                </a:solidFill>
              </a:rPr>
              <a:t>ⅱ</a:t>
            </a:r>
            <a:endParaRPr kumimoji="1" lang="ja-JP" altLang="en-US" sz="1400" b="1">
              <a:solidFill>
                <a:srgbClr val="FF0000"/>
              </a:solidFill>
            </a:endParaRPr>
          </a:p>
        </xdr:txBody>
      </xdr:sp>
      <xdr:sp macro="" textlink="">
        <xdr:nvSpPr>
          <xdr:cNvPr id="12" name="テキスト ボックス 11">
            <a:extLst>
              <a:ext uri="{FF2B5EF4-FFF2-40B4-BE49-F238E27FC236}">
                <a16:creationId xmlns:a16="http://schemas.microsoft.com/office/drawing/2014/main" id="{8A368630-854D-4200-B7BD-191C70433A44}"/>
              </a:ext>
            </a:extLst>
          </xdr:cNvPr>
          <xdr:cNvSpPr txBox="1"/>
        </xdr:nvSpPr>
        <xdr:spPr>
          <a:xfrm>
            <a:off x="6943048" y="22800471"/>
            <a:ext cx="448236" cy="4034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b="1">
                <a:solidFill>
                  <a:srgbClr val="FF0000"/>
                </a:solidFill>
              </a:rPr>
              <a:t>ⅲ</a:t>
            </a:r>
            <a:endParaRPr kumimoji="1" lang="ja-JP" altLang="en-US" sz="1400" b="1">
              <a:solidFill>
                <a:srgbClr val="FF0000"/>
              </a:solidFill>
            </a:endParaRPr>
          </a:p>
        </xdr:txBody>
      </xdr:sp>
      <xdr:sp macro="" textlink="">
        <xdr:nvSpPr>
          <xdr:cNvPr id="13" name="テキスト ボックス 12">
            <a:extLst>
              <a:ext uri="{FF2B5EF4-FFF2-40B4-BE49-F238E27FC236}">
                <a16:creationId xmlns:a16="http://schemas.microsoft.com/office/drawing/2014/main" id="{C163EBD9-4BFE-390E-4665-02FC35F414B2}"/>
              </a:ext>
            </a:extLst>
          </xdr:cNvPr>
          <xdr:cNvSpPr txBox="1"/>
        </xdr:nvSpPr>
        <xdr:spPr>
          <a:xfrm>
            <a:off x="7977191" y="22800471"/>
            <a:ext cx="448236" cy="4034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b="1">
                <a:solidFill>
                  <a:srgbClr val="FF0000"/>
                </a:solidFill>
              </a:rPr>
              <a:t>ⅳ</a:t>
            </a:r>
            <a:endParaRPr kumimoji="1" lang="ja-JP" altLang="en-US" sz="1400" b="1">
              <a:solidFill>
                <a:srgbClr val="FF0000"/>
              </a:solidFill>
            </a:endParaRPr>
          </a:p>
        </xdr:txBody>
      </xdr:sp>
      <xdr:sp macro="" textlink="">
        <xdr:nvSpPr>
          <xdr:cNvPr id="14" name="テキスト ボックス 13">
            <a:extLst>
              <a:ext uri="{FF2B5EF4-FFF2-40B4-BE49-F238E27FC236}">
                <a16:creationId xmlns:a16="http://schemas.microsoft.com/office/drawing/2014/main" id="{A44E74A5-7799-EC4B-3692-78CD2E378557}"/>
              </a:ext>
            </a:extLst>
          </xdr:cNvPr>
          <xdr:cNvSpPr txBox="1"/>
        </xdr:nvSpPr>
        <xdr:spPr>
          <a:xfrm>
            <a:off x="8939899" y="22814079"/>
            <a:ext cx="438030" cy="4034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b="1">
                <a:solidFill>
                  <a:srgbClr val="FF0000"/>
                </a:solidFill>
              </a:rPr>
              <a:t>ⅴ</a:t>
            </a:r>
            <a:endParaRPr kumimoji="1" lang="ja-JP" altLang="en-US" sz="1400" b="1">
              <a:solidFill>
                <a:srgbClr val="FF0000"/>
              </a:solidFill>
            </a:endParaRPr>
          </a:p>
        </xdr:txBody>
      </xdr:sp>
      <xdr:sp macro="" textlink="">
        <xdr:nvSpPr>
          <xdr:cNvPr id="15" name="テキスト ボックス 14">
            <a:extLst>
              <a:ext uri="{FF2B5EF4-FFF2-40B4-BE49-F238E27FC236}">
                <a16:creationId xmlns:a16="http://schemas.microsoft.com/office/drawing/2014/main" id="{3AF5F5A2-627D-1AC1-87F5-46E045B10A76}"/>
              </a:ext>
            </a:extLst>
          </xdr:cNvPr>
          <xdr:cNvSpPr txBox="1"/>
        </xdr:nvSpPr>
        <xdr:spPr>
          <a:xfrm>
            <a:off x="9923014" y="22800471"/>
            <a:ext cx="458442" cy="4034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b="1">
                <a:solidFill>
                  <a:srgbClr val="FF0000"/>
                </a:solidFill>
              </a:rPr>
              <a:t>ⅵ</a:t>
            </a:r>
            <a:endParaRPr kumimoji="1" lang="ja-JP" altLang="en-US" sz="1400" b="1">
              <a:solidFill>
                <a:srgbClr val="FF0000"/>
              </a:solidFill>
            </a:endParaRPr>
          </a:p>
        </xdr:txBody>
      </xdr:sp>
    </xdr:grpSp>
    <xdr:clientData/>
  </xdr:twoCellAnchor>
  <xdr:twoCellAnchor>
    <xdr:from>
      <xdr:col>2</xdr:col>
      <xdr:colOff>0</xdr:colOff>
      <xdr:row>16</xdr:row>
      <xdr:rowOff>88846</xdr:rowOff>
    </xdr:from>
    <xdr:to>
      <xdr:col>15</xdr:col>
      <xdr:colOff>583905</xdr:colOff>
      <xdr:row>50</xdr:row>
      <xdr:rowOff>100852</xdr:rowOff>
    </xdr:to>
    <xdr:grpSp>
      <xdr:nvGrpSpPr>
        <xdr:cNvPr id="16" name="グループ化 15">
          <a:extLst>
            <a:ext uri="{FF2B5EF4-FFF2-40B4-BE49-F238E27FC236}">
              <a16:creationId xmlns:a16="http://schemas.microsoft.com/office/drawing/2014/main" id="{CD35783A-4BED-4B20-8F4C-0A7C62E6F518}"/>
            </a:ext>
          </a:extLst>
        </xdr:cNvPr>
        <xdr:cNvGrpSpPr/>
      </xdr:nvGrpSpPr>
      <xdr:grpSpPr>
        <a:xfrm>
          <a:off x="1234440" y="3182566"/>
          <a:ext cx="9042105" cy="6489006"/>
          <a:chOff x="1360714" y="1061357"/>
          <a:chExt cx="9619048" cy="6828571"/>
        </a:xfrm>
      </xdr:grpSpPr>
      <xdr:pic>
        <xdr:nvPicPr>
          <xdr:cNvPr id="17" name="図 16">
            <a:extLst>
              <a:ext uri="{FF2B5EF4-FFF2-40B4-BE49-F238E27FC236}">
                <a16:creationId xmlns:a16="http://schemas.microsoft.com/office/drawing/2014/main" id="{C900B823-1BDF-0353-B610-B06FEA7FA78F}"/>
              </a:ext>
            </a:extLst>
          </xdr:cNvPr>
          <xdr:cNvPicPr>
            <a:picLocks noChangeAspect="1"/>
          </xdr:cNvPicPr>
        </xdr:nvPicPr>
        <xdr:blipFill>
          <a:blip xmlns:r="http://schemas.openxmlformats.org/officeDocument/2006/relationships" r:embed="rId1"/>
          <a:stretch>
            <a:fillRect/>
          </a:stretch>
        </xdr:blipFill>
        <xdr:spPr>
          <a:xfrm>
            <a:off x="1360714" y="1061357"/>
            <a:ext cx="9619048" cy="6828571"/>
          </a:xfrm>
          <a:prstGeom prst="rect">
            <a:avLst/>
          </a:prstGeom>
        </xdr:spPr>
      </xdr:pic>
      <xdr:sp macro="" textlink="">
        <xdr:nvSpPr>
          <xdr:cNvPr id="18" name="正方形/長方形 17">
            <a:extLst>
              <a:ext uri="{FF2B5EF4-FFF2-40B4-BE49-F238E27FC236}">
                <a16:creationId xmlns:a16="http://schemas.microsoft.com/office/drawing/2014/main" id="{6977F6E3-5FE2-2195-CE95-B804BC631EC7}"/>
              </a:ext>
            </a:extLst>
          </xdr:cNvPr>
          <xdr:cNvSpPr/>
        </xdr:nvSpPr>
        <xdr:spPr>
          <a:xfrm>
            <a:off x="3932464" y="5384940"/>
            <a:ext cx="6368143" cy="478037"/>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n w="28575">
                <a:solidFill>
                  <a:srgbClr val="FF0000"/>
                </a:solidFill>
              </a:ln>
              <a:noFill/>
            </a:endParaRPr>
          </a:p>
        </xdr:txBody>
      </xdr:sp>
    </xdr:grpSp>
    <xdr:clientData/>
  </xdr:twoCellAnchor>
  <xdr:twoCellAnchor>
    <xdr:from>
      <xdr:col>2</xdr:col>
      <xdr:colOff>0</xdr:colOff>
      <xdr:row>56</xdr:row>
      <xdr:rowOff>0</xdr:rowOff>
    </xdr:from>
    <xdr:to>
      <xdr:col>15</xdr:col>
      <xdr:colOff>583905</xdr:colOff>
      <xdr:row>89</xdr:row>
      <xdr:rowOff>67235</xdr:rowOff>
    </xdr:to>
    <xdr:grpSp>
      <xdr:nvGrpSpPr>
        <xdr:cNvPr id="19" name="グループ化 18">
          <a:extLst>
            <a:ext uri="{FF2B5EF4-FFF2-40B4-BE49-F238E27FC236}">
              <a16:creationId xmlns:a16="http://schemas.microsoft.com/office/drawing/2014/main" id="{CFEB0EDC-A363-434D-A032-AC3BC4D08784}"/>
            </a:ext>
          </a:extLst>
        </xdr:cNvPr>
        <xdr:cNvGrpSpPr/>
      </xdr:nvGrpSpPr>
      <xdr:grpSpPr>
        <a:xfrm>
          <a:off x="1234440" y="10713720"/>
          <a:ext cx="9042105" cy="6353735"/>
          <a:chOff x="1360714" y="9388929"/>
          <a:chExt cx="9619048" cy="6828571"/>
        </a:xfrm>
      </xdr:grpSpPr>
      <xdr:pic>
        <xdr:nvPicPr>
          <xdr:cNvPr id="20" name="図 19">
            <a:extLst>
              <a:ext uri="{FF2B5EF4-FFF2-40B4-BE49-F238E27FC236}">
                <a16:creationId xmlns:a16="http://schemas.microsoft.com/office/drawing/2014/main" id="{1E1160B4-105B-1838-5A8D-9F665A9D050F}"/>
              </a:ext>
            </a:extLst>
          </xdr:cNvPr>
          <xdr:cNvPicPr>
            <a:picLocks noChangeAspect="1"/>
          </xdr:cNvPicPr>
        </xdr:nvPicPr>
        <xdr:blipFill>
          <a:blip xmlns:r="http://schemas.openxmlformats.org/officeDocument/2006/relationships" r:embed="rId2"/>
          <a:stretch>
            <a:fillRect/>
          </a:stretch>
        </xdr:blipFill>
        <xdr:spPr>
          <a:xfrm>
            <a:off x="1360714" y="9388929"/>
            <a:ext cx="9619048" cy="6828571"/>
          </a:xfrm>
          <a:prstGeom prst="rect">
            <a:avLst/>
          </a:prstGeom>
        </xdr:spPr>
      </xdr:pic>
      <xdr:sp macro="" textlink="">
        <xdr:nvSpPr>
          <xdr:cNvPr id="21" name="テキスト ボックス 20">
            <a:extLst>
              <a:ext uri="{FF2B5EF4-FFF2-40B4-BE49-F238E27FC236}">
                <a16:creationId xmlns:a16="http://schemas.microsoft.com/office/drawing/2014/main" id="{1219C218-423F-5FCB-53E1-3AA612A531EA}"/>
              </a:ext>
            </a:extLst>
          </xdr:cNvPr>
          <xdr:cNvSpPr txBox="1"/>
        </xdr:nvSpPr>
        <xdr:spPr>
          <a:xfrm>
            <a:off x="6206558" y="13751721"/>
            <a:ext cx="448236" cy="4102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solidFill>
                  <a:srgbClr val="FF0000"/>
                </a:solidFill>
              </a:rPr>
              <a:t>①</a:t>
            </a:r>
          </a:p>
        </xdr:txBody>
      </xdr:sp>
    </xdr:grpSp>
    <xdr:clientData/>
  </xdr:twoCellAnchor>
  <xdr:twoCellAnchor>
    <xdr:from>
      <xdr:col>2</xdr:col>
      <xdr:colOff>0</xdr:colOff>
      <xdr:row>97</xdr:row>
      <xdr:rowOff>0</xdr:rowOff>
    </xdr:from>
    <xdr:to>
      <xdr:col>15</xdr:col>
      <xdr:colOff>583905</xdr:colOff>
      <xdr:row>130</xdr:row>
      <xdr:rowOff>67236</xdr:rowOff>
    </xdr:to>
    <xdr:grpSp>
      <xdr:nvGrpSpPr>
        <xdr:cNvPr id="22" name="グループ化 21">
          <a:extLst>
            <a:ext uri="{FF2B5EF4-FFF2-40B4-BE49-F238E27FC236}">
              <a16:creationId xmlns:a16="http://schemas.microsoft.com/office/drawing/2014/main" id="{C16B1923-178E-4E39-821C-FD2942ACA43D}"/>
            </a:ext>
          </a:extLst>
        </xdr:cNvPr>
        <xdr:cNvGrpSpPr/>
      </xdr:nvGrpSpPr>
      <xdr:grpSpPr>
        <a:xfrm>
          <a:off x="1234440" y="18729960"/>
          <a:ext cx="9042105" cy="6353736"/>
          <a:chOff x="1360714" y="18192750"/>
          <a:chExt cx="9619048" cy="6828571"/>
        </a:xfrm>
      </xdr:grpSpPr>
      <xdr:pic>
        <xdr:nvPicPr>
          <xdr:cNvPr id="23" name="図 22">
            <a:extLst>
              <a:ext uri="{FF2B5EF4-FFF2-40B4-BE49-F238E27FC236}">
                <a16:creationId xmlns:a16="http://schemas.microsoft.com/office/drawing/2014/main" id="{18F7A8D3-9434-A05F-D2F5-4B1E67F475A7}"/>
              </a:ext>
            </a:extLst>
          </xdr:cNvPr>
          <xdr:cNvPicPr>
            <a:picLocks noChangeAspect="1"/>
          </xdr:cNvPicPr>
        </xdr:nvPicPr>
        <xdr:blipFill>
          <a:blip xmlns:r="http://schemas.openxmlformats.org/officeDocument/2006/relationships" r:embed="rId1"/>
          <a:stretch>
            <a:fillRect/>
          </a:stretch>
        </xdr:blipFill>
        <xdr:spPr>
          <a:xfrm>
            <a:off x="1360714" y="18192750"/>
            <a:ext cx="9619048" cy="6828571"/>
          </a:xfrm>
          <a:prstGeom prst="rect">
            <a:avLst/>
          </a:prstGeom>
        </xdr:spPr>
      </xdr:pic>
      <xdr:sp macro="" textlink="">
        <xdr:nvSpPr>
          <xdr:cNvPr id="24" name="テキスト ボックス 23">
            <a:extLst>
              <a:ext uri="{FF2B5EF4-FFF2-40B4-BE49-F238E27FC236}">
                <a16:creationId xmlns:a16="http://schemas.microsoft.com/office/drawing/2014/main" id="{EF589FA6-89F6-316D-B5D0-6EBB510AFB0F}"/>
              </a:ext>
            </a:extLst>
          </xdr:cNvPr>
          <xdr:cNvSpPr txBox="1"/>
        </xdr:nvSpPr>
        <xdr:spPr>
          <a:xfrm>
            <a:off x="4897974" y="22422752"/>
            <a:ext cx="448236" cy="4129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solidFill>
                  <a:srgbClr val="FF0000"/>
                </a:solidFill>
              </a:rPr>
              <a:t>②</a:t>
            </a:r>
          </a:p>
        </xdr:txBody>
      </xdr:sp>
      <xdr:sp macro="" textlink="">
        <xdr:nvSpPr>
          <xdr:cNvPr id="25" name="テキスト ボックス 24">
            <a:extLst>
              <a:ext uri="{FF2B5EF4-FFF2-40B4-BE49-F238E27FC236}">
                <a16:creationId xmlns:a16="http://schemas.microsoft.com/office/drawing/2014/main" id="{386A4415-1411-F6F4-9A88-BC655A9FA3B8}"/>
              </a:ext>
            </a:extLst>
          </xdr:cNvPr>
          <xdr:cNvSpPr txBox="1"/>
        </xdr:nvSpPr>
        <xdr:spPr>
          <a:xfrm>
            <a:off x="5951327" y="22422752"/>
            <a:ext cx="448236" cy="4129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solidFill>
                  <a:srgbClr val="FF0000"/>
                </a:solidFill>
              </a:rPr>
              <a:t>③</a:t>
            </a:r>
          </a:p>
        </xdr:txBody>
      </xdr:sp>
      <xdr:sp macro="" textlink="">
        <xdr:nvSpPr>
          <xdr:cNvPr id="26" name="テキスト ボックス 25">
            <a:extLst>
              <a:ext uri="{FF2B5EF4-FFF2-40B4-BE49-F238E27FC236}">
                <a16:creationId xmlns:a16="http://schemas.microsoft.com/office/drawing/2014/main" id="{8F1BE0B3-6DB0-23FC-EF04-D77B9CC913DC}"/>
              </a:ext>
            </a:extLst>
          </xdr:cNvPr>
          <xdr:cNvSpPr txBox="1"/>
        </xdr:nvSpPr>
        <xdr:spPr>
          <a:xfrm>
            <a:off x="6959857" y="22421071"/>
            <a:ext cx="448236" cy="4034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solidFill>
                  <a:srgbClr val="FF0000"/>
                </a:solidFill>
              </a:rPr>
              <a:t>④</a:t>
            </a:r>
          </a:p>
        </xdr:txBody>
      </xdr:sp>
      <xdr:sp macro="" textlink="">
        <xdr:nvSpPr>
          <xdr:cNvPr id="27" name="テキスト ボックス 26">
            <a:extLst>
              <a:ext uri="{FF2B5EF4-FFF2-40B4-BE49-F238E27FC236}">
                <a16:creationId xmlns:a16="http://schemas.microsoft.com/office/drawing/2014/main" id="{22612044-8B00-E612-57BC-DF37C54D0FB2}"/>
              </a:ext>
            </a:extLst>
          </xdr:cNvPr>
          <xdr:cNvSpPr txBox="1"/>
        </xdr:nvSpPr>
        <xdr:spPr>
          <a:xfrm>
            <a:off x="8002004" y="22398658"/>
            <a:ext cx="448236" cy="4034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solidFill>
                  <a:srgbClr val="FF0000"/>
                </a:solidFill>
              </a:rPr>
              <a:t>⑤</a:t>
            </a:r>
          </a:p>
        </xdr:txBody>
      </xdr:sp>
      <xdr:sp macro="" textlink="">
        <xdr:nvSpPr>
          <xdr:cNvPr id="28" name="テキスト ボックス 27">
            <a:extLst>
              <a:ext uri="{FF2B5EF4-FFF2-40B4-BE49-F238E27FC236}">
                <a16:creationId xmlns:a16="http://schemas.microsoft.com/office/drawing/2014/main" id="{EB14504A-4A1A-5BD5-65F3-C3EB2DFFE65F}"/>
              </a:ext>
            </a:extLst>
          </xdr:cNvPr>
          <xdr:cNvSpPr txBox="1"/>
        </xdr:nvSpPr>
        <xdr:spPr>
          <a:xfrm>
            <a:off x="8976915" y="22409864"/>
            <a:ext cx="448236" cy="3843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solidFill>
                  <a:srgbClr val="FF0000"/>
                </a:solidFill>
              </a:rPr>
              <a:t>⑥</a:t>
            </a:r>
          </a:p>
        </xdr:txBody>
      </xdr:sp>
      <xdr:sp macro="" textlink="">
        <xdr:nvSpPr>
          <xdr:cNvPr id="29" name="テキスト ボックス 28">
            <a:extLst>
              <a:ext uri="{FF2B5EF4-FFF2-40B4-BE49-F238E27FC236}">
                <a16:creationId xmlns:a16="http://schemas.microsoft.com/office/drawing/2014/main" id="{37C11F70-1AAF-7D3D-6491-E55615B48C6E}"/>
              </a:ext>
            </a:extLst>
          </xdr:cNvPr>
          <xdr:cNvSpPr txBox="1"/>
        </xdr:nvSpPr>
        <xdr:spPr>
          <a:xfrm>
            <a:off x="10019062" y="22409864"/>
            <a:ext cx="448236" cy="3843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solidFill>
                  <a:srgbClr val="FF0000"/>
                </a:solidFill>
              </a:rPr>
              <a:t>⑦</a:t>
            </a:r>
          </a:p>
        </xdr:txBody>
      </xdr:sp>
      <xdr:sp macro="" textlink="">
        <xdr:nvSpPr>
          <xdr:cNvPr id="30" name="テキスト ボックス 29">
            <a:extLst>
              <a:ext uri="{FF2B5EF4-FFF2-40B4-BE49-F238E27FC236}">
                <a16:creationId xmlns:a16="http://schemas.microsoft.com/office/drawing/2014/main" id="{2928824B-5BCE-3219-B165-8288032B4AA0}"/>
              </a:ext>
            </a:extLst>
          </xdr:cNvPr>
          <xdr:cNvSpPr txBox="1"/>
        </xdr:nvSpPr>
        <xdr:spPr>
          <a:xfrm>
            <a:off x="4901976" y="22800471"/>
            <a:ext cx="448236" cy="4034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b="1">
                <a:solidFill>
                  <a:srgbClr val="FF0000"/>
                </a:solidFill>
              </a:rPr>
              <a:t>ⅰ</a:t>
            </a:r>
            <a:endParaRPr kumimoji="1" lang="ja-JP" altLang="en-US" sz="1400" b="1">
              <a:solidFill>
                <a:srgbClr val="FF0000"/>
              </a:solidFill>
            </a:endParaRPr>
          </a:p>
        </xdr:txBody>
      </xdr:sp>
      <xdr:sp macro="" textlink="">
        <xdr:nvSpPr>
          <xdr:cNvPr id="31" name="テキスト ボックス 30">
            <a:extLst>
              <a:ext uri="{FF2B5EF4-FFF2-40B4-BE49-F238E27FC236}">
                <a16:creationId xmlns:a16="http://schemas.microsoft.com/office/drawing/2014/main" id="{1B1F4ABA-1C9F-5B31-2741-3E90C1A7139D}"/>
              </a:ext>
            </a:extLst>
          </xdr:cNvPr>
          <xdr:cNvSpPr txBox="1"/>
        </xdr:nvSpPr>
        <xdr:spPr>
          <a:xfrm>
            <a:off x="5949726" y="22800471"/>
            <a:ext cx="448236" cy="4034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b="1">
                <a:solidFill>
                  <a:srgbClr val="FF0000"/>
                </a:solidFill>
              </a:rPr>
              <a:t>ⅱ</a:t>
            </a:r>
            <a:endParaRPr kumimoji="1" lang="ja-JP" altLang="en-US" sz="1400" b="1">
              <a:solidFill>
                <a:srgbClr val="FF0000"/>
              </a:solidFill>
            </a:endParaRPr>
          </a:p>
        </xdr:txBody>
      </xdr:sp>
      <xdr:sp macro="" textlink="">
        <xdr:nvSpPr>
          <xdr:cNvPr id="32" name="テキスト ボックス 31">
            <a:extLst>
              <a:ext uri="{FF2B5EF4-FFF2-40B4-BE49-F238E27FC236}">
                <a16:creationId xmlns:a16="http://schemas.microsoft.com/office/drawing/2014/main" id="{BA75702A-C445-ECCD-D546-C39A19E323FB}"/>
              </a:ext>
            </a:extLst>
          </xdr:cNvPr>
          <xdr:cNvSpPr txBox="1"/>
        </xdr:nvSpPr>
        <xdr:spPr>
          <a:xfrm>
            <a:off x="6943048" y="22800471"/>
            <a:ext cx="448236" cy="4034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b="1">
                <a:solidFill>
                  <a:srgbClr val="FF0000"/>
                </a:solidFill>
              </a:rPr>
              <a:t>ⅲ</a:t>
            </a:r>
            <a:endParaRPr kumimoji="1" lang="ja-JP" altLang="en-US" sz="1400" b="1">
              <a:solidFill>
                <a:srgbClr val="FF0000"/>
              </a:solidFill>
            </a:endParaRPr>
          </a:p>
        </xdr:txBody>
      </xdr:sp>
      <xdr:sp macro="" textlink="">
        <xdr:nvSpPr>
          <xdr:cNvPr id="33" name="テキスト ボックス 32">
            <a:extLst>
              <a:ext uri="{FF2B5EF4-FFF2-40B4-BE49-F238E27FC236}">
                <a16:creationId xmlns:a16="http://schemas.microsoft.com/office/drawing/2014/main" id="{99EA4152-5CA9-6D6E-797F-82F3D8EF7586}"/>
              </a:ext>
            </a:extLst>
          </xdr:cNvPr>
          <xdr:cNvSpPr txBox="1"/>
        </xdr:nvSpPr>
        <xdr:spPr>
          <a:xfrm>
            <a:off x="7977191" y="22800471"/>
            <a:ext cx="448236" cy="4034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b="1">
                <a:solidFill>
                  <a:srgbClr val="FF0000"/>
                </a:solidFill>
              </a:rPr>
              <a:t>ⅳ</a:t>
            </a:r>
            <a:endParaRPr kumimoji="1" lang="ja-JP" altLang="en-US" sz="1400" b="1">
              <a:solidFill>
                <a:srgbClr val="FF0000"/>
              </a:solidFill>
            </a:endParaRPr>
          </a:p>
        </xdr:txBody>
      </xdr:sp>
      <xdr:sp macro="" textlink="">
        <xdr:nvSpPr>
          <xdr:cNvPr id="34" name="テキスト ボックス 33">
            <a:extLst>
              <a:ext uri="{FF2B5EF4-FFF2-40B4-BE49-F238E27FC236}">
                <a16:creationId xmlns:a16="http://schemas.microsoft.com/office/drawing/2014/main" id="{E059B9EF-5E9B-0582-F2AC-424ED2B6CBF0}"/>
              </a:ext>
            </a:extLst>
          </xdr:cNvPr>
          <xdr:cNvSpPr txBox="1"/>
        </xdr:nvSpPr>
        <xdr:spPr>
          <a:xfrm>
            <a:off x="8939899" y="22814079"/>
            <a:ext cx="438030" cy="4034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b="1">
                <a:solidFill>
                  <a:srgbClr val="FF0000"/>
                </a:solidFill>
              </a:rPr>
              <a:t>ⅴ</a:t>
            </a:r>
            <a:endParaRPr kumimoji="1" lang="ja-JP" altLang="en-US" sz="1400" b="1">
              <a:solidFill>
                <a:srgbClr val="FF0000"/>
              </a:solidFill>
            </a:endParaRPr>
          </a:p>
        </xdr:txBody>
      </xdr:sp>
      <xdr:sp macro="" textlink="">
        <xdr:nvSpPr>
          <xdr:cNvPr id="35" name="テキスト ボックス 34">
            <a:extLst>
              <a:ext uri="{FF2B5EF4-FFF2-40B4-BE49-F238E27FC236}">
                <a16:creationId xmlns:a16="http://schemas.microsoft.com/office/drawing/2014/main" id="{90B4C394-5B3D-7F67-8565-BD7358E0EB61}"/>
              </a:ext>
            </a:extLst>
          </xdr:cNvPr>
          <xdr:cNvSpPr txBox="1"/>
        </xdr:nvSpPr>
        <xdr:spPr>
          <a:xfrm>
            <a:off x="9923014" y="22800471"/>
            <a:ext cx="458442" cy="4034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b="1">
                <a:solidFill>
                  <a:srgbClr val="FF0000"/>
                </a:solidFill>
              </a:rPr>
              <a:t>ⅵ</a:t>
            </a:r>
            <a:endParaRPr kumimoji="1" lang="ja-JP" altLang="en-US" sz="1400" b="1">
              <a:solidFill>
                <a:srgbClr val="FF0000"/>
              </a:solidFill>
            </a:endParaRPr>
          </a:p>
        </xdr:txBody>
      </xdr:sp>
    </xdr:grpSp>
    <xdr:clientData/>
  </xdr:twoCellAnchor>
  <xdr:twoCellAnchor>
    <xdr:from>
      <xdr:col>2</xdr:col>
      <xdr:colOff>285749</xdr:colOff>
      <xdr:row>212</xdr:row>
      <xdr:rowOff>69335</xdr:rowOff>
    </xdr:from>
    <xdr:to>
      <xdr:col>9</xdr:col>
      <xdr:colOff>83344</xdr:colOff>
      <xdr:row>217</xdr:row>
      <xdr:rowOff>81242</xdr:rowOff>
    </xdr:to>
    <xdr:grpSp>
      <xdr:nvGrpSpPr>
        <xdr:cNvPr id="36" name="グループ化 35">
          <a:extLst>
            <a:ext uri="{FF2B5EF4-FFF2-40B4-BE49-F238E27FC236}">
              <a16:creationId xmlns:a16="http://schemas.microsoft.com/office/drawing/2014/main" id="{56625A6C-0E2E-4D98-8FEC-5CB4E43F1A38}"/>
            </a:ext>
          </a:extLst>
        </xdr:cNvPr>
        <xdr:cNvGrpSpPr/>
      </xdr:nvGrpSpPr>
      <xdr:grpSpPr>
        <a:xfrm>
          <a:off x="1520189" y="41316395"/>
          <a:ext cx="4407695" cy="964407"/>
          <a:chOff x="1646463" y="45192723"/>
          <a:chExt cx="4750595" cy="1236550"/>
        </a:xfrm>
      </xdr:grpSpPr>
      <xdr:pic>
        <xdr:nvPicPr>
          <xdr:cNvPr id="37" name="図 36">
            <a:extLst>
              <a:ext uri="{FF2B5EF4-FFF2-40B4-BE49-F238E27FC236}">
                <a16:creationId xmlns:a16="http://schemas.microsoft.com/office/drawing/2014/main" id="{AFDC5F1A-955B-69F8-7055-20C11254013F}"/>
              </a:ext>
            </a:extLst>
          </xdr:cNvPr>
          <xdr:cNvPicPr>
            <a:picLocks noChangeAspect="1"/>
          </xdr:cNvPicPr>
        </xdr:nvPicPr>
        <xdr:blipFill rotWithShape="1">
          <a:blip xmlns:r="http://schemas.openxmlformats.org/officeDocument/2006/relationships" r:embed="rId3"/>
          <a:srcRect l="2475" t="50313" r="47766" b="32631"/>
          <a:stretch/>
        </xdr:blipFill>
        <xdr:spPr>
          <a:xfrm>
            <a:off x="1646463" y="45192723"/>
            <a:ext cx="4714875" cy="1224644"/>
          </a:xfrm>
          <a:prstGeom prst="rect">
            <a:avLst/>
          </a:prstGeom>
          <a:ln>
            <a:solidFill>
              <a:sysClr val="windowText" lastClr="000000"/>
            </a:solidFill>
          </a:ln>
        </xdr:spPr>
      </xdr:pic>
      <xdr:sp macro="" textlink="">
        <xdr:nvSpPr>
          <xdr:cNvPr id="38" name="正方形/長方形 37">
            <a:extLst>
              <a:ext uri="{FF2B5EF4-FFF2-40B4-BE49-F238E27FC236}">
                <a16:creationId xmlns:a16="http://schemas.microsoft.com/office/drawing/2014/main" id="{38AFFFE1-D803-365E-77A7-FCD561ABC8DD}"/>
              </a:ext>
            </a:extLst>
          </xdr:cNvPr>
          <xdr:cNvSpPr/>
        </xdr:nvSpPr>
        <xdr:spPr>
          <a:xfrm>
            <a:off x="3806599" y="46124812"/>
            <a:ext cx="2590459" cy="30446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n w="28575">
                <a:solidFill>
                  <a:srgbClr val="FF0000"/>
                </a:solidFill>
              </a:ln>
              <a:noFill/>
            </a:endParaRPr>
          </a:p>
        </xdr:txBody>
      </xdr:sp>
    </xdr:grpSp>
    <xdr:clientData/>
  </xdr:twoCellAnchor>
  <xdr:twoCellAnchor>
    <xdr:from>
      <xdr:col>10</xdr:col>
      <xdr:colOff>76339</xdr:colOff>
      <xdr:row>212</xdr:row>
      <xdr:rowOff>69335</xdr:rowOff>
    </xdr:from>
    <xdr:to>
      <xdr:col>23</xdr:col>
      <xdr:colOff>106956</xdr:colOff>
      <xdr:row>219</xdr:row>
      <xdr:rowOff>105055</xdr:rowOff>
    </xdr:to>
    <xdr:grpSp>
      <xdr:nvGrpSpPr>
        <xdr:cNvPr id="39" name="グループ化 38">
          <a:extLst>
            <a:ext uri="{FF2B5EF4-FFF2-40B4-BE49-F238E27FC236}">
              <a16:creationId xmlns:a16="http://schemas.microsoft.com/office/drawing/2014/main" id="{8594A7C7-2A5F-4A90-B690-BF7C5C47C39F}"/>
            </a:ext>
          </a:extLst>
        </xdr:cNvPr>
        <xdr:cNvGrpSpPr/>
      </xdr:nvGrpSpPr>
      <xdr:grpSpPr>
        <a:xfrm>
          <a:off x="6545719" y="41316395"/>
          <a:ext cx="8526917" cy="1369220"/>
          <a:chOff x="6468494" y="45157003"/>
          <a:chExt cx="9011332" cy="1505291"/>
        </a:xfrm>
      </xdr:grpSpPr>
      <xdr:pic>
        <xdr:nvPicPr>
          <xdr:cNvPr id="40" name="図 39">
            <a:extLst>
              <a:ext uri="{FF2B5EF4-FFF2-40B4-BE49-F238E27FC236}">
                <a16:creationId xmlns:a16="http://schemas.microsoft.com/office/drawing/2014/main" id="{6591F0B7-47B5-30B1-396D-44CDDBCAFB57}"/>
              </a:ext>
            </a:extLst>
          </xdr:cNvPr>
          <xdr:cNvPicPr>
            <a:picLocks noChangeAspect="1"/>
          </xdr:cNvPicPr>
        </xdr:nvPicPr>
        <xdr:blipFill rotWithShape="1">
          <a:blip xmlns:r="http://schemas.openxmlformats.org/officeDocument/2006/relationships" r:embed="rId4"/>
          <a:srcRect l="2227" t="50313" r="2712" b="28708"/>
          <a:stretch/>
        </xdr:blipFill>
        <xdr:spPr>
          <a:xfrm>
            <a:off x="6468494" y="45157003"/>
            <a:ext cx="9011332" cy="1505291"/>
          </a:xfrm>
          <a:prstGeom prst="rect">
            <a:avLst/>
          </a:prstGeom>
          <a:ln>
            <a:solidFill>
              <a:sysClr val="windowText" lastClr="000000"/>
            </a:solidFill>
          </a:ln>
        </xdr:spPr>
      </xdr:pic>
      <xdr:sp macro="" textlink="">
        <xdr:nvSpPr>
          <xdr:cNvPr id="41" name="正方形/長方形 40">
            <a:extLst>
              <a:ext uri="{FF2B5EF4-FFF2-40B4-BE49-F238E27FC236}">
                <a16:creationId xmlns:a16="http://schemas.microsoft.com/office/drawing/2014/main" id="{DB4E68E8-8604-F9B7-43A7-F0C50F0E8D12}"/>
              </a:ext>
            </a:extLst>
          </xdr:cNvPr>
          <xdr:cNvSpPr/>
        </xdr:nvSpPr>
        <xdr:spPr>
          <a:xfrm>
            <a:off x="8878662" y="46124812"/>
            <a:ext cx="6271190" cy="51367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n w="28575">
                <a:solidFill>
                  <a:srgbClr val="FF0000"/>
                </a:solidFill>
              </a:ln>
              <a:noFill/>
            </a:endParaRPr>
          </a:p>
        </xdr:txBody>
      </xdr:sp>
    </xdr:grpSp>
    <xdr:clientData/>
  </xdr:twoCellAnchor>
  <xdr:twoCellAnchor>
    <xdr:from>
      <xdr:col>2</xdr:col>
      <xdr:colOff>244929</xdr:colOff>
      <xdr:row>223</xdr:row>
      <xdr:rowOff>63233</xdr:rowOff>
    </xdr:from>
    <xdr:to>
      <xdr:col>9</xdr:col>
      <xdr:colOff>164987</xdr:colOff>
      <xdr:row>228</xdr:row>
      <xdr:rowOff>158483</xdr:rowOff>
    </xdr:to>
    <xdr:grpSp>
      <xdr:nvGrpSpPr>
        <xdr:cNvPr id="42" name="グループ化 41">
          <a:extLst>
            <a:ext uri="{FF2B5EF4-FFF2-40B4-BE49-F238E27FC236}">
              <a16:creationId xmlns:a16="http://schemas.microsoft.com/office/drawing/2014/main" id="{4B72987F-F0DF-4A97-AE68-357DC30F8FB1}"/>
            </a:ext>
          </a:extLst>
        </xdr:cNvPr>
        <xdr:cNvGrpSpPr/>
      </xdr:nvGrpSpPr>
      <xdr:grpSpPr>
        <a:xfrm>
          <a:off x="1479369" y="43405793"/>
          <a:ext cx="4530158" cy="1047750"/>
          <a:chOff x="1605643" y="47611392"/>
          <a:chExt cx="4873058" cy="1319893"/>
        </a:xfrm>
      </xdr:grpSpPr>
      <xdr:pic>
        <xdr:nvPicPr>
          <xdr:cNvPr id="43" name="図 42">
            <a:extLst>
              <a:ext uri="{FF2B5EF4-FFF2-40B4-BE49-F238E27FC236}">
                <a16:creationId xmlns:a16="http://schemas.microsoft.com/office/drawing/2014/main" id="{5A7F3F13-263E-91E0-2998-73B30C8734FC}"/>
              </a:ext>
            </a:extLst>
          </xdr:cNvPr>
          <xdr:cNvPicPr>
            <a:picLocks noChangeAspect="1"/>
          </xdr:cNvPicPr>
        </xdr:nvPicPr>
        <xdr:blipFill rotWithShape="1">
          <a:blip xmlns:r="http://schemas.openxmlformats.org/officeDocument/2006/relationships" r:embed="rId2"/>
          <a:srcRect l="2122" t="51212" r="47659" b="29459"/>
          <a:stretch/>
        </xdr:blipFill>
        <xdr:spPr>
          <a:xfrm>
            <a:off x="1605643" y="47611392"/>
            <a:ext cx="4830537" cy="1319893"/>
          </a:xfrm>
          <a:prstGeom prst="rect">
            <a:avLst/>
          </a:prstGeom>
          <a:ln>
            <a:solidFill>
              <a:sysClr val="windowText" lastClr="000000"/>
            </a:solidFill>
          </a:ln>
        </xdr:spPr>
      </xdr:pic>
      <xdr:sp macro="" textlink="">
        <xdr:nvSpPr>
          <xdr:cNvPr id="44" name="正方形/長方形 43">
            <a:extLst>
              <a:ext uri="{FF2B5EF4-FFF2-40B4-BE49-F238E27FC236}">
                <a16:creationId xmlns:a16="http://schemas.microsoft.com/office/drawing/2014/main" id="{B49E1140-79CF-D149-B1A4-ADFB78541809}"/>
              </a:ext>
            </a:extLst>
          </xdr:cNvPr>
          <xdr:cNvSpPr/>
        </xdr:nvSpPr>
        <xdr:spPr>
          <a:xfrm>
            <a:off x="3888242" y="48601312"/>
            <a:ext cx="2590459" cy="30446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n w="28575">
                <a:solidFill>
                  <a:srgbClr val="FF0000"/>
                </a:solidFill>
              </a:ln>
              <a:noFill/>
            </a:endParaRPr>
          </a:p>
        </xdr:txBody>
      </xdr:sp>
    </xdr:grpSp>
    <xdr:clientData/>
  </xdr:twoCellAnchor>
  <xdr:twoCellAnchor>
    <xdr:from>
      <xdr:col>10</xdr:col>
      <xdr:colOff>65640</xdr:colOff>
      <xdr:row>223</xdr:row>
      <xdr:rowOff>63233</xdr:rowOff>
    </xdr:from>
    <xdr:to>
      <xdr:col>23</xdr:col>
      <xdr:colOff>188104</xdr:colOff>
      <xdr:row>228</xdr:row>
      <xdr:rowOff>144875</xdr:rowOff>
    </xdr:to>
    <xdr:grpSp>
      <xdr:nvGrpSpPr>
        <xdr:cNvPr id="45" name="グループ化 44">
          <a:extLst>
            <a:ext uri="{FF2B5EF4-FFF2-40B4-BE49-F238E27FC236}">
              <a16:creationId xmlns:a16="http://schemas.microsoft.com/office/drawing/2014/main" id="{90432008-3B3C-4FE4-A8C8-4BE95C2C3B95}"/>
            </a:ext>
          </a:extLst>
        </xdr:cNvPr>
        <xdr:cNvGrpSpPr/>
      </xdr:nvGrpSpPr>
      <xdr:grpSpPr>
        <a:xfrm>
          <a:off x="6535020" y="43405793"/>
          <a:ext cx="8618764" cy="1034142"/>
          <a:chOff x="6558643" y="47611392"/>
          <a:chExt cx="9103179" cy="1306285"/>
        </a:xfrm>
      </xdr:grpSpPr>
      <xdr:pic>
        <xdr:nvPicPr>
          <xdr:cNvPr id="46" name="図 45">
            <a:extLst>
              <a:ext uri="{FF2B5EF4-FFF2-40B4-BE49-F238E27FC236}">
                <a16:creationId xmlns:a16="http://schemas.microsoft.com/office/drawing/2014/main" id="{35E7B5C4-C5B6-5F58-2523-5D23F87E6684}"/>
              </a:ext>
            </a:extLst>
          </xdr:cNvPr>
          <xdr:cNvPicPr>
            <a:picLocks noChangeAspect="1"/>
          </xdr:cNvPicPr>
        </xdr:nvPicPr>
        <xdr:blipFill rotWithShape="1">
          <a:blip xmlns:r="http://schemas.openxmlformats.org/officeDocument/2006/relationships" r:embed="rId1"/>
          <a:srcRect l="2263" t="51610" r="3100" b="29260"/>
          <a:stretch/>
        </xdr:blipFill>
        <xdr:spPr>
          <a:xfrm>
            <a:off x="6558643" y="47611392"/>
            <a:ext cx="9103179" cy="1306285"/>
          </a:xfrm>
          <a:prstGeom prst="rect">
            <a:avLst/>
          </a:prstGeom>
          <a:ln>
            <a:solidFill>
              <a:sysClr val="windowText" lastClr="000000"/>
            </a:solidFill>
          </a:ln>
        </xdr:spPr>
      </xdr:pic>
      <xdr:sp macro="" textlink="">
        <xdr:nvSpPr>
          <xdr:cNvPr id="47" name="正方形/長方形 46">
            <a:extLst>
              <a:ext uri="{FF2B5EF4-FFF2-40B4-BE49-F238E27FC236}">
                <a16:creationId xmlns:a16="http://schemas.microsoft.com/office/drawing/2014/main" id="{472F7D37-B4EF-58A4-3DCC-E50AEC12D386}"/>
              </a:ext>
            </a:extLst>
          </xdr:cNvPr>
          <xdr:cNvSpPr/>
        </xdr:nvSpPr>
        <xdr:spPr>
          <a:xfrm>
            <a:off x="9109984" y="48369991"/>
            <a:ext cx="6271191" cy="51367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n w="28575">
                <a:solidFill>
                  <a:srgbClr val="FF0000"/>
                </a:solidFill>
              </a:ln>
              <a:noFill/>
            </a:endParaRPr>
          </a:p>
        </xdr:txBody>
      </xdr:sp>
    </xdr:grpSp>
    <xdr:clientData/>
  </xdr:twoCellAnchor>
  <xdr:twoCellAnchor>
    <xdr:from>
      <xdr:col>2</xdr:col>
      <xdr:colOff>272143</xdr:colOff>
      <xdr:row>233</xdr:row>
      <xdr:rowOff>58432</xdr:rowOff>
    </xdr:from>
    <xdr:to>
      <xdr:col>9</xdr:col>
      <xdr:colOff>178594</xdr:colOff>
      <xdr:row>239</xdr:row>
      <xdr:rowOff>5703</xdr:rowOff>
    </xdr:to>
    <xdr:grpSp>
      <xdr:nvGrpSpPr>
        <xdr:cNvPr id="48" name="グループ化 47">
          <a:extLst>
            <a:ext uri="{FF2B5EF4-FFF2-40B4-BE49-F238E27FC236}">
              <a16:creationId xmlns:a16="http://schemas.microsoft.com/office/drawing/2014/main" id="{8588B2D7-E6B5-4395-A74E-E8C004734F49}"/>
            </a:ext>
          </a:extLst>
        </xdr:cNvPr>
        <xdr:cNvGrpSpPr/>
      </xdr:nvGrpSpPr>
      <xdr:grpSpPr>
        <a:xfrm>
          <a:off x="1506583" y="45305992"/>
          <a:ext cx="4516551" cy="1090271"/>
          <a:chOff x="1632857" y="49979037"/>
          <a:chExt cx="4859451" cy="1416842"/>
        </a:xfrm>
      </xdr:grpSpPr>
      <xdr:pic>
        <xdr:nvPicPr>
          <xdr:cNvPr id="49" name="図 48">
            <a:extLst>
              <a:ext uri="{FF2B5EF4-FFF2-40B4-BE49-F238E27FC236}">
                <a16:creationId xmlns:a16="http://schemas.microsoft.com/office/drawing/2014/main" id="{0D70E281-E557-C360-818B-BDB5766684AC}"/>
              </a:ext>
            </a:extLst>
          </xdr:cNvPr>
          <xdr:cNvPicPr>
            <a:picLocks noChangeAspect="1"/>
          </xdr:cNvPicPr>
        </xdr:nvPicPr>
        <xdr:blipFill rotWithShape="1">
          <a:blip xmlns:r="http://schemas.openxmlformats.org/officeDocument/2006/relationships" r:embed="rId5"/>
          <a:srcRect l="1981" t="50162" r="47942" b="29734"/>
          <a:stretch/>
        </xdr:blipFill>
        <xdr:spPr>
          <a:xfrm>
            <a:off x="1632857" y="49979037"/>
            <a:ext cx="4816929" cy="1401535"/>
          </a:xfrm>
          <a:prstGeom prst="rect">
            <a:avLst/>
          </a:prstGeom>
          <a:ln>
            <a:solidFill>
              <a:sysClr val="windowText" lastClr="000000"/>
            </a:solidFill>
          </a:ln>
        </xdr:spPr>
      </xdr:pic>
      <xdr:sp macro="" textlink="">
        <xdr:nvSpPr>
          <xdr:cNvPr id="50" name="正方形/長方形 49">
            <a:extLst>
              <a:ext uri="{FF2B5EF4-FFF2-40B4-BE49-F238E27FC236}">
                <a16:creationId xmlns:a16="http://schemas.microsoft.com/office/drawing/2014/main" id="{24681171-3CF7-FB40-1F03-9213B4FBEF68}"/>
              </a:ext>
            </a:extLst>
          </xdr:cNvPr>
          <xdr:cNvSpPr/>
        </xdr:nvSpPr>
        <xdr:spPr>
          <a:xfrm>
            <a:off x="3901849" y="51091418"/>
            <a:ext cx="2590459" cy="30446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n w="28575">
                <a:solidFill>
                  <a:srgbClr val="FF0000"/>
                </a:solidFill>
              </a:ln>
              <a:noFill/>
            </a:endParaRPr>
          </a:p>
        </xdr:txBody>
      </xdr:sp>
    </xdr:grpSp>
    <xdr:clientData/>
  </xdr:twoCellAnchor>
  <xdr:twoCellAnchor>
    <xdr:from>
      <xdr:col>10</xdr:col>
      <xdr:colOff>65640</xdr:colOff>
      <xdr:row>233</xdr:row>
      <xdr:rowOff>58432</xdr:rowOff>
    </xdr:from>
    <xdr:to>
      <xdr:col>23</xdr:col>
      <xdr:colOff>242533</xdr:colOff>
      <xdr:row>238</xdr:row>
      <xdr:rowOff>30899</xdr:rowOff>
    </xdr:to>
    <xdr:grpSp>
      <xdr:nvGrpSpPr>
        <xdr:cNvPr id="51" name="グループ化 50">
          <a:extLst>
            <a:ext uri="{FF2B5EF4-FFF2-40B4-BE49-F238E27FC236}">
              <a16:creationId xmlns:a16="http://schemas.microsoft.com/office/drawing/2014/main" id="{D8AC8CF5-9E2F-4512-B2E5-F80317388272}"/>
            </a:ext>
          </a:extLst>
        </xdr:cNvPr>
        <xdr:cNvGrpSpPr/>
      </xdr:nvGrpSpPr>
      <xdr:grpSpPr>
        <a:xfrm>
          <a:off x="6535020" y="45305992"/>
          <a:ext cx="8673193" cy="924967"/>
          <a:chOff x="6558644" y="50047071"/>
          <a:chExt cx="9157608" cy="1163412"/>
        </a:xfrm>
      </xdr:grpSpPr>
      <xdr:pic>
        <xdr:nvPicPr>
          <xdr:cNvPr id="52" name="図 51">
            <a:extLst>
              <a:ext uri="{FF2B5EF4-FFF2-40B4-BE49-F238E27FC236}">
                <a16:creationId xmlns:a16="http://schemas.microsoft.com/office/drawing/2014/main" id="{6705C79B-ACF6-8A6A-856D-2D0181B09489}"/>
              </a:ext>
            </a:extLst>
          </xdr:cNvPr>
          <xdr:cNvPicPr>
            <a:picLocks noChangeAspect="1"/>
          </xdr:cNvPicPr>
        </xdr:nvPicPr>
        <xdr:blipFill rotWithShape="1">
          <a:blip xmlns:r="http://schemas.openxmlformats.org/officeDocument/2006/relationships" r:embed="rId6"/>
          <a:srcRect l="2122" t="50553" r="2676" b="33442"/>
          <a:stretch/>
        </xdr:blipFill>
        <xdr:spPr>
          <a:xfrm>
            <a:off x="6558644" y="50047071"/>
            <a:ext cx="9157608" cy="1115786"/>
          </a:xfrm>
          <a:prstGeom prst="rect">
            <a:avLst/>
          </a:prstGeom>
          <a:ln>
            <a:solidFill>
              <a:sysClr val="windowText" lastClr="000000"/>
            </a:solidFill>
          </a:ln>
        </xdr:spPr>
      </xdr:pic>
      <xdr:sp macro="" textlink="">
        <xdr:nvSpPr>
          <xdr:cNvPr id="53" name="正方形/長方形 52">
            <a:extLst>
              <a:ext uri="{FF2B5EF4-FFF2-40B4-BE49-F238E27FC236}">
                <a16:creationId xmlns:a16="http://schemas.microsoft.com/office/drawing/2014/main" id="{AD389E81-F04C-1A8A-7FE2-A13AFC4E3F13}"/>
              </a:ext>
            </a:extLst>
          </xdr:cNvPr>
          <xdr:cNvSpPr/>
        </xdr:nvSpPr>
        <xdr:spPr>
          <a:xfrm>
            <a:off x="9109984" y="50696813"/>
            <a:ext cx="6271191" cy="51367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n w="28575">
                <a:solidFill>
                  <a:srgbClr val="FF0000"/>
                </a:solidFill>
              </a:ln>
              <a:noFill/>
            </a:endParaRPr>
          </a:p>
        </xdr:txBody>
      </xdr:sp>
    </xdr:grpSp>
    <xdr:clientData/>
  </xdr:twoCellAnchor>
  <xdr:twoCellAnchor>
    <xdr:from>
      <xdr:col>2</xdr:col>
      <xdr:colOff>261935</xdr:colOff>
      <xdr:row>243</xdr:row>
      <xdr:rowOff>67240</xdr:rowOff>
    </xdr:from>
    <xdr:to>
      <xdr:col>9</xdr:col>
      <xdr:colOff>58238</xdr:colOff>
      <xdr:row>248</xdr:row>
      <xdr:rowOff>67236</xdr:rowOff>
    </xdr:to>
    <xdr:grpSp>
      <xdr:nvGrpSpPr>
        <xdr:cNvPr id="54" name="グループ化 53">
          <a:extLst>
            <a:ext uri="{FF2B5EF4-FFF2-40B4-BE49-F238E27FC236}">
              <a16:creationId xmlns:a16="http://schemas.microsoft.com/office/drawing/2014/main" id="{AD8BD92C-45E9-40AB-8E58-7E4BBBD9F847}"/>
            </a:ext>
          </a:extLst>
        </xdr:cNvPr>
        <xdr:cNvGrpSpPr/>
      </xdr:nvGrpSpPr>
      <xdr:grpSpPr>
        <a:xfrm>
          <a:off x="1496375" y="47219800"/>
          <a:ext cx="4406403" cy="952496"/>
          <a:chOff x="1622649" y="52714075"/>
          <a:chExt cx="4748932" cy="1224639"/>
        </a:xfrm>
      </xdr:grpSpPr>
      <xdr:pic>
        <xdr:nvPicPr>
          <xdr:cNvPr id="55" name="図 54">
            <a:extLst>
              <a:ext uri="{FF2B5EF4-FFF2-40B4-BE49-F238E27FC236}">
                <a16:creationId xmlns:a16="http://schemas.microsoft.com/office/drawing/2014/main" id="{00BB1CD8-169A-0862-A02D-B6268317DDF4}"/>
              </a:ext>
            </a:extLst>
          </xdr:cNvPr>
          <xdr:cNvPicPr>
            <a:picLocks noChangeAspect="1"/>
          </xdr:cNvPicPr>
        </xdr:nvPicPr>
        <xdr:blipFill rotWithShape="1">
          <a:blip xmlns:r="http://schemas.openxmlformats.org/officeDocument/2006/relationships" r:embed="rId7"/>
          <a:srcRect l="2352" t="50313" r="47642" b="32624"/>
          <a:stretch/>
        </xdr:blipFill>
        <xdr:spPr>
          <a:xfrm>
            <a:off x="1622649" y="52714075"/>
            <a:ext cx="4738687" cy="1224639"/>
          </a:xfrm>
          <a:prstGeom prst="rect">
            <a:avLst/>
          </a:prstGeom>
          <a:ln>
            <a:solidFill>
              <a:sysClr val="windowText" lastClr="000000"/>
            </a:solidFill>
          </a:ln>
        </xdr:spPr>
      </xdr:pic>
      <xdr:sp macro="" textlink="">
        <xdr:nvSpPr>
          <xdr:cNvPr id="56" name="正方形/長方形 55">
            <a:extLst>
              <a:ext uri="{FF2B5EF4-FFF2-40B4-BE49-F238E27FC236}">
                <a16:creationId xmlns:a16="http://schemas.microsoft.com/office/drawing/2014/main" id="{514AF646-23BD-14F1-5F18-A3A66C7E718E}"/>
              </a:ext>
            </a:extLst>
          </xdr:cNvPr>
          <xdr:cNvSpPr/>
        </xdr:nvSpPr>
        <xdr:spPr>
          <a:xfrm>
            <a:off x="3828749" y="53216083"/>
            <a:ext cx="2542832" cy="32996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n w="28575">
                <a:solidFill>
                  <a:srgbClr val="FF0000"/>
                </a:solidFill>
              </a:ln>
              <a:noFill/>
            </a:endParaRPr>
          </a:p>
        </xdr:txBody>
      </xdr:sp>
    </xdr:grpSp>
    <xdr:clientData/>
  </xdr:twoCellAnchor>
  <xdr:twoCellAnchor>
    <xdr:from>
      <xdr:col>10</xdr:col>
      <xdr:colOff>104209</xdr:colOff>
      <xdr:row>243</xdr:row>
      <xdr:rowOff>67240</xdr:rowOff>
    </xdr:from>
    <xdr:to>
      <xdr:col>23</xdr:col>
      <xdr:colOff>247649</xdr:colOff>
      <xdr:row>248</xdr:row>
      <xdr:rowOff>55330</xdr:rowOff>
    </xdr:to>
    <xdr:grpSp>
      <xdr:nvGrpSpPr>
        <xdr:cNvPr id="57" name="グループ化 56">
          <a:extLst>
            <a:ext uri="{FF2B5EF4-FFF2-40B4-BE49-F238E27FC236}">
              <a16:creationId xmlns:a16="http://schemas.microsoft.com/office/drawing/2014/main" id="{BBB4D435-1AA7-49E3-BD3C-8D251EA4CB43}"/>
            </a:ext>
          </a:extLst>
        </xdr:cNvPr>
        <xdr:cNvGrpSpPr/>
      </xdr:nvGrpSpPr>
      <xdr:grpSpPr>
        <a:xfrm>
          <a:off x="6573589" y="47219800"/>
          <a:ext cx="8639740" cy="940590"/>
          <a:chOff x="6456586" y="52725981"/>
          <a:chExt cx="8963706" cy="1212733"/>
        </a:xfrm>
      </xdr:grpSpPr>
      <xdr:pic>
        <xdr:nvPicPr>
          <xdr:cNvPr id="58" name="図 57">
            <a:extLst>
              <a:ext uri="{FF2B5EF4-FFF2-40B4-BE49-F238E27FC236}">
                <a16:creationId xmlns:a16="http://schemas.microsoft.com/office/drawing/2014/main" id="{9C28F56B-2BE6-83C1-1824-DF113B25589A}"/>
              </a:ext>
            </a:extLst>
          </xdr:cNvPr>
          <xdr:cNvPicPr>
            <a:picLocks noChangeAspect="1"/>
          </xdr:cNvPicPr>
        </xdr:nvPicPr>
        <xdr:blipFill rotWithShape="1">
          <a:blip xmlns:r="http://schemas.openxmlformats.org/officeDocument/2006/relationships" r:embed="rId8"/>
          <a:srcRect l="2228" t="50142" r="3206" b="32946"/>
          <a:stretch/>
        </xdr:blipFill>
        <xdr:spPr>
          <a:xfrm>
            <a:off x="6456586" y="52725981"/>
            <a:ext cx="8963706" cy="1212733"/>
          </a:xfrm>
          <a:prstGeom prst="rect">
            <a:avLst/>
          </a:prstGeom>
          <a:ln>
            <a:solidFill>
              <a:sysClr val="windowText" lastClr="000000"/>
            </a:solidFill>
          </a:ln>
        </xdr:spPr>
      </xdr:pic>
      <xdr:sp macro="" textlink="">
        <xdr:nvSpPr>
          <xdr:cNvPr id="59" name="正方形/長方形 58">
            <a:extLst>
              <a:ext uri="{FF2B5EF4-FFF2-40B4-BE49-F238E27FC236}">
                <a16:creationId xmlns:a16="http://schemas.microsoft.com/office/drawing/2014/main" id="{4B893FDD-0752-E491-002F-47120ABC9B96}"/>
              </a:ext>
            </a:extLst>
          </xdr:cNvPr>
          <xdr:cNvSpPr/>
        </xdr:nvSpPr>
        <xdr:spPr>
          <a:xfrm>
            <a:off x="8878659" y="53224286"/>
            <a:ext cx="6283096" cy="30446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n w="28575">
                <a:solidFill>
                  <a:srgbClr val="FF0000"/>
                </a:solidFill>
              </a:ln>
              <a:noFill/>
            </a:endParaRPr>
          </a:p>
        </xdr:txBody>
      </xdr:sp>
    </xdr:grpSp>
    <xdr:clientData/>
  </xdr:twoCellAnchor>
  <xdr:twoCellAnchor>
    <xdr:from>
      <xdr:col>3</xdr:col>
      <xdr:colOff>20412</xdr:colOff>
      <xdr:row>289</xdr:row>
      <xdr:rowOff>204106</xdr:rowOff>
    </xdr:from>
    <xdr:to>
      <xdr:col>16</xdr:col>
      <xdr:colOff>6805</xdr:colOff>
      <xdr:row>290</xdr:row>
      <xdr:rowOff>8162</xdr:rowOff>
    </xdr:to>
    <xdr:cxnSp macro="">
      <xdr:nvCxnSpPr>
        <xdr:cNvPr id="60" name="コネクタ: カギ線 59">
          <a:extLst>
            <a:ext uri="{FF2B5EF4-FFF2-40B4-BE49-F238E27FC236}">
              <a16:creationId xmlns:a16="http://schemas.microsoft.com/office/drawing/2014/main" id="{C2BB1489-9269-469E-84E4-D14B969B513F}"/>
            </a:ext>
          </a:extLst>
        </xdr:cNvPr>
        <xdr:cNvCxnSpPr>
          <a:stCxn id="61" idx="2"/>
          <a:endCxn id="62" idx="2"/>
        </xdr:cNvCxnSpPr>
      </xdr:nvCxnSpPr>
      <xdr:spPr>
        <a:xfrm rot="16200000" flipH="1">
          <a:off x="6507618" y="54553075"/>
          <a:ext cx="13606" cy="8987518"/>
        </a:xfrm>
        <a:prstGeom prst="bentConnector3">
          <a:avLst>
            <a:gd name="adj1" fmla="val 2200382"/>
          </a:avLst>
        </a:prstGeom>
        <a:ln>
          <a:solidFill>
            <a:srgbClr val="FF000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557893</xdr:colOff>
      <xdr:row>288</xdr:row>
      <xdr:rowOff>217715</xdr:rowOff>
    </xdr:from>
    <xdr:to>
      <xdr:col>3</xdr:col>
      <xdr:colOff>258536</xdr:colOff>
      <xdr:row>290</xdr:row>
      <xdr:rowOff>0</xdr:rowOff>
    </xdr:to>
    <xdr:sp macro="" textlink="">
      <xdr:nvSpPr>
        <xdr:cNvPr id="61" name="正方形/長方形 60">
          <a:extLst>
            <a:ext uri="{FF2B5EF4-FFF2-40B4-BE49-F238E27FC236}">
              <a16:creationId xmlns:a16="http://schemas.microsoft.com/office/drawing/2014/main" id="{E18C76FB-78B6-405B-AE0A-624AEB58C864}"/>
            </a:ext>
          </a:extLst>
        </xdr:cNvPr>
        <xdr:cNvSpPr/>
      </xdr:nvSpPr>
      <xdr:spPr>
        <a:xfrm>
          <a:off x="1777093" y="58834565"/>
          <a:ext cx="481693" cy="210910"/>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449036</xdr:colOff>
      <xdr:row>288</xdr:row>
      <xdr:rowOff>204107</xdr:rowOff>
    </xdr:from>
    <xdr:to>
      <xdr:col>16</xdr:col>
      <xdr:colOff>244929</xdr:colOff>
      <xdr:row>289</xdr:row>
      <xdr:rowOff>231320</xdr:rowOff>
    </xdr:to>
    <xdr:sp macro="" textlink="">
      <xdr:nvSpPr>
        <xdr:cNvPr id="62" name="正方形/長方形 61">
          <a:extLst>
            <a:ext uri="{FF2B5EF4-FFF2-40B4-BE49-F238E27FC236}">
              <a16:creationId xmlns:a16="http://schemas.microsoft.com/office/drawing/2014/main" id="{D0B99CE8-0B36-4A49-B220-C49707B9F803}"/>
            </a:ext>
          </a:extLst>
        </xdr:cNvPr>
        <xdr:cNvSpPr/>
      </xdr:nvSpPr>
      <xdr:spPr>
        <a:xfrm>
          <a:off x="10840811" y="58840007"/>
          <a:ext cx="405493" cy="208188"/>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29616</xdr:colOff>
      <xdr:row>297</xdr:row>
      <xdr:rowOff>206827</xdr:rowOff>
    </xdr:from>
    <xdr:to>
      <xdr:col>16</xdr:col>
      <xdr:colOff>18810</xdr:colOff>
      <xdr:row>297</xdr:row>
      <xdr:rowOff>212269</xdr:rowOff>
    </xdr:to>
    <xdr:cxnSp macro="">
      <xdr:nvCxnSpPr>
        <xdr:cNvPr id="63" name="コネクタ: カギ線 62">
          <a:extLst>
            <a:ext uri="{FF2B5EF4-FFF2-40B4-BE49-F238E27FC236}">
              <a16:creationId xmlns:a16="http://schemas.microsoft.com/office/drawing/2014/main" id="{C0EC1B47-C689-432A-9A06-8A005B6C7769}"/>
            </a:ext>
          </a:extLst>
        </xdr:cNvPr>
        <xdr:cNvCxnSpPr>
          <a:stCxn id="64" idx="2"/>
          <a:endCxn id="65" idx="2"/>
        </xdr:cNvCxnSpPr>
      </xdr:nvCxnSpPr>
      <xdr:spPr>
        <a:xfrm rot="16200000" flipH="1">
          <a:off x="6522305" y="56169563"/>
          <a:ext cx="5442" cy="8990319"/>
        </a:xfrm>
        <a:prstGeom prst="bentConnector3">
          <a:avLst>
            <a:gd name="adj1" fmla="val 5628813"/>
          </a:avLst>
        </a:prstGeom>
        <a:ln>
          <a:solidFill>
            <a:srgbClr val="FF000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571500</xdr:colOff>
      <xdr:row>296</xdr:row>
      <xdr:rowOff>217714</xdr:rowOff>
    </xdr:from>
    <xdr:to>
      <xdr:col>3</xdr:col>
      <xdr:colOff>272143</xdr:colOff>
      <xdr:row>297</xdr:row>
      <xdr:rowOff>244927</xdr:rowOff>
    </xdr:to>
    <xdr:sp macro="" textlink="">
      <xdr:nvSpPr>
        <xdr:cNvPr id="64" name="正方形/長方形 63">
          <a:extLst>
            <a:ext uri="{FF2B5EF4-FFF2-40B4-BE49-F238E27FC236}">
              <a16:creationId xmlns:a16="http://schemas.microsoft.com/office/drawing/2014/main" id="{E54A6527-A806-4870-B5BB-49D9A5C33D8F}"/>
            </a:ext>
          </a:extLst>
        </xdr:cNvPr>
        <xdr:cNvSpPr/>
      </xdr:nvSpPr>
      <xdr:spPr>
        <a:xfrm>
          <a:off x="1790700" y="60453814"/>
          <a:ext cx="481693" cy="208188"/>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462643</xdr:colOff>
      <xdr:row>296</xdr:row>
      <xdr:rowOff>204106</xdr:rowOff>
    </xdr:from>
    <xdr:to>
      <xdr:col>16</xdr:col>
      <xdr:colOff>258536</xdr:colOff>
      <xdr:row>297</xdr:row>
      <xdr:rowOff>231319</xdr:rowOff>
    </xdr:to>
    <xdr:sp macro="" textlink="">
      <xdr:nvSpPr>
        <xdr:cNvPr id="65" name="正方形/長方形 64">
          <a:extLst>
            <a:ext uri="{FF2B5EF4-FFF2-40B4-BE49-F238E27FC236}">
              <a16:creationId xmlns:a16="http://schemas.microsoft.com/office/drawing/2014/main" id="{5FEDA5D3-DF80-465B-83C2-523C948B58BF}"/>
            </a:ext>
          </a:extLst>
        </xdr:cNvPr>
        <xdr:cNvSpPr/>
      </xdr:nvSpPr>
      <xdr:spPr>
        <a:xfrm>
          <a:off x="10854418" y="60459256"/>
          <a:ext cx="405493" cy="208188"/>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755196</xdr:colOff>
      <xdr:row>306</xdr:row>
      <xdr:rowOff>217714</xdr:rowOff>
    </xdr:from>
    <xdr:to>
      <xdr:col>15</xdr:col>
      <xdr:colOff>646339</xdr:colOff>
      <xdr:row>306</xdr:row>
      <xdr:rowOff>231322</xdr:rowOff>
    </xdr:to>
    <xdr:cxnSp macro="">
      <xdr:nvCxnSpPr>
        <xdr:cNvPr id="66" name="コネクタ: カギ線 65">
          <a:extLst>
            <a:ext uri="{FF2B5EF4-FFF2-40B4-BE49-F238E27FC236}">
              <a16:creationId xmlns:a16="http://schemas.microsoft.com/office/drawing/2014/main" id="{953AAD47-09CA-4B74-B332-D95C88D7C957}"/>
            </a:ext>
          </a:extLst>
        </xdr:cNvPr>
        <xdr:cNvCxnSpPr>
          <a:stCxn id="67" idx="2"/>
          <a:endCxn id="68" idx="2"/>
        </xdr:cNvCxnSpPr>
      </xdr:nvCxnSpPr>
      <xdr:spPr>
        <a:xfrm rot="5400000" flipH="1" flipV="1">
          <a:off x="6485163" y="57971872"/>
          <a:ext cx="4083" cy="9025618"/>
        </a:xfrm>
        <a:prstGeom prst="bentConnector3">
          <a:avLst>
            <a:gd name="adj1" fmla="val -7443375"/>
          </a:avLst>
        </a:prstGeom>
        <a:ln>
          <a:solidFill>
            <a:srgbClr val="FF000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517071</xdr:colOff>
      <xdr:row>305</xdr:row>
      <xdr:rowOff>204108</xdr:rowOff>
    </xdr:from>
    <xdr:to>
      <xdr:col>3</xdr:col>
      <xdr:colOff>217714</xdr:colOff>
      <xdr:row>306</xdr:row>
      <xdr:rowOff>231322</xdr:rowOff>
    </xdr:to>
    <xdr:sp macro="" textlink="">
      <xdr:nvSpPr>
        <xdr:cNvPr id="67" name="正方形/長方形 66">
          <a:extLst>
            <a:ext uri="{FF2B5EF4-FFF2-40B4-BE49-F238E27FC236}">
              <a16:creationId xmlns:a16="http://schemas.microsoft.com/office/drawing/2014/main" id="{AD6438E9-0936-4ECC-9C12-957D67979FD1}"/>
            </a:ext>
          </a:extLst>
        </xdr:cNvPr>
        <xdr:cNvSpPr/>
      </xdr:nvSpPr>
      <xdr:spPr>
        <a:xfrm>
          <a:off x="1736271" y="62278533"/>
          <a:ext cx="481693" cy="208189"/>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408214</xdr:colOff>
      <xdr:row>305</xdr:row>
      <xdr:rowOff>190500</xdr:rowOff>
    </xdr:from>
    <xdr:to>
      <xdr:col>16</xdr:col>
      <xdr:colOff>204107</xdr:colOff>
      <xdr:row>306</xdr:row>
      <xdr:rowOff>217714</xdr:rowOff>
    </xdr:to>
    <xdr:sp macro="" textlink="">
      <xdr:nvSpPr>
        <xdr:cNvPr id="68" name="正方形/長方形 67">
          <a:extLst>
            <a:ext uri="{FF2B5EF4-FFF2-40B4-BE49-F238E27FC236}">
              <a16:creationId xmlns:a16="http://schemas.microsoft.com/office/drawing/2014/main" id="{5C2A5757-67D3-4B00-B457-7A82736FDF9B}"/>
            </a:ext>
          </a:extLst>
        </xdr:cNvPr>
        <xdr:cNvSpPr/>
      </xdr:nvSpPr>
      <xdr:spPr>
        <a:xfrm>
          <a:off x="10799989" y="62264925"/>
          <a:ext cx="405493" cy="217714"/>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321</xdr:row>
      <xdr:rowOff>179293</xdr:rowOff>
    </xdr:from>
    <xdr:to>
      <xdr:col>15</xdr:col>
      <xdr:colOff>509066</xdr:colOff>
      <xdr:row>355</xdr:row>
      <xdr:rowOff>89646</xdr:rowOff>
    </xdr:to>
    <xdr:pic>
      <xdr:nvPicPr>
        <xdr:cNvPr id="70" name="図 69">
          <a:extLst>
            <a:ext uri="{FF2B5EF4-FFF2-40B4-BE49-F238E27FC236}">
              <a16:creationId xmlns:a16="http://schemas.microsoft.com/office/drawing/2014/main" id="{D7CC936E-75F7-4AD1-9C52-08B53D6A68BC}"/>
            </a:ext>
          </a:extLst>
        </xdr:cNvPr>
        <xdr:cNvPicPr>
          <a:picLocks noChangeAspect="1"/>
        </xdr:cNvPicPr>
      </xdr:nvPicPr>
      <xdr:blipFill>
        <a:blip xmlns:r="http://schemas.openxmlformats.org/officeDocument/2006/relationships" r:embed="rId2"/>
        <a:stretch>
          <a:fillRect/>
        </a:stretch>
      </xdr:blipFill>
      <xdr:spPr>
        <a:xfrm>
          <a:off x="1219200" y="65444593"/>
          <a:ext cx="9681641" cy="6120653"/>
        </a:xfrm>
        <a:prstGeom prst="rect">
          <a:avLst/>
        </a:prstGeom>
      </xdr:spPr>
    </xdr:pic>
    <xdr:clientData/>
  </xdr:twoCellAnchor>
  <xdr:twoCellAnchor>
    <xdr:from>
      <xdr:col>9</xdr:col>
      <xdr:colOff>52828</xdr:colOff>
      <xdr:row>343</xdr:row>
      <xdr:rowOff>36819</xdr:rowOff>
    </xdr:from>
    <xdr:to>
      <xdr:col>9</xdr:col>
      <xdr:colOff>425825</xdr:colOff>
      <xdr:row>344</xdr:row>
      <xdr:rowOff>138154</xdr:rowOff>
    </xdr:to>
    <xdr:sp macro="" textlink="">
      <xdr:nvSpPr>
        <xdr:cNvPr id="71" name="テキスト ボックス 70">
          <a:extLst>
            <a:ext uri="{FF2B5EF4-FFF2-40B4-BE49-F238E27FC236}">
              <a16:creationId xmlns:a16="http://schemas.microsoft.com/office/drawing/2014/main" id="{389B6332-9201-4BB9-A657-F9786D696FF4}"/>
            </a:ext>
          </a:extLst>
        </xdr:cNvPr>
        <xdr:cNvSpPr txBox="1"/>
      </xdr:nvSpPr>
      <xdr:spPr>
        <a:xfrm>
          <a:off x="6167878" y="69340719"/>
          <a:ext cx="372997" cy="28231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solidFill>
                <a:srgbClr val="FF0000"/>
              </a:solidFill>
            </a:rPr>
            <a:t>①</a:t>
          </a:r>
        </a:p>
      </xdr:txBody>
    </xdr:sp>
    <xdr:clientData/>
  </xdr:twoCellAnchor>
  <xdr:twoCellAnchor>
    <xdr:from>
      <xdr:col>16</xdr:col>
      <xdr:colOff>900471</xdr:colOff>
      <xdr:row>385</xdr:row>
      <xdr:rowOff>86446</xdr:rowOff>
    </xdr:from>
    <xdr:to>
      <xdr:col>17</xdr:col>
      <xdr:colOff>532278</xdr:colOff>
      <xdr:row>387</xdr:row>
      <xdr:rowOff>12250</xdr:rowOff>
    </xdr:to>
    <xdr:sp macro="" textlink="">
      <xdr:nvSpPr>
        <xdr:cNvPr id="72" name="テキスト ボックス 71">
          <a:extLst>
            <a:ext uri="{FF2B5EF4-FFF2-40B4-BE49-F238E27FC236}">
              <a16:creationId xmlns:a16="http://schemas.microsoft.com/office/drawing/2014/main" id="{526AA926-CA12-4A30-BB8F-E446DD602137}"/>
            </a:ext>
          </a:extLst>
        </xdr:cNvPr>
        <xdr:cNvSpPr txBox="1"/>
      </xdr:nvSpPr>
      <xdr:spPr>
        <a:xfrm>
          <a:off x="11901846" y="77400871"/>
          <a:ext cx="565257" cy="3258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solidFill>
                <a:srgbClr val="FF0000"/>
              </a:solidFill>
            </a:rPr>
            <a:t>⑧</a:t>
          </a:r>
        </a:p>
      </xdr:txBody>
    </xdr:sp>
    <xdr:clientData/>
  </xdr:twoCellAnchor>
  <xdr:twoCellAnchor>
    <xdr:from>
      <xdr:col>16</xdr:col>
      <xdr:colOff>918883</xdr:colOff>
      <xdr:row>387</xdr:row>
      <xdr:rowOff>23216</xdr:rowOff>
    </xdr:from>
    <xdr:to>
      <xdr:col>17</xdr:col>
      <xdr:colOff>550690</xdr:colOff>
      <xdr:row>388</xdr:row>
      <xdr:rowOff>140878</xdr:rowOff>
    </xdr:to>
    <xdr:sp macro="" textlink="">
      <xdr:nvSpPr>
        <xdr:cNvPr id="73" name="テキスト ボックス 72">
          <a:extLst>
            <a:ext uri="{FF2B5EF4-FFF2-40B4-BE49-F238E27FC236}">
              <a16:creationId xmlns:a16="http://schemas.microsoft.com/office/drawing/2014/main" id="{809DA55C-B898-4B15-9D9E-05439BA952C6}"/>
            </a:ext>
          </a:extLst>
        </xdr:cNvPr>
        <xdr:cNvSpPr txBox="1"/>
      </xdr:nvSpPr>
      <xdr:spPr>
        <a:xfrm>
          <a:off x="11920258" y="77737691"/>
          <a:ext cx="565257" cy="3176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b="1">
              <a:solidFill>
                <a:srgbClr val="FF0000"/>
              </a:solidFill>
            </a:rPr>
            <a:t>ⅶ</a:t>
          </a:r>
          <a:endParaRPr kumimoji="1" lang="ja-JP" altLang="en-US" sz="1400" b="1">
            <a:solidFill>
              <a:srgbClr val="FF0000"/>
            </a:solidFill>
          </a:endParaRPr>
        </a:p>
      </xdr:txBody>
    </xdr:sp>
    <xdr:clientData/>
  </xdr:twoCellAnchor>
  <xdr:twoCellAnchor>
    <xdr:from>
      <xdr:col>7</xdr:col>
      <xdr:colOff>455438</xdr:colOff>
      <xdr:row>333</xdr:row>
      <xdr:rowOff>168888</xdr:rowOff>
    </xdr:from>
    <xdr:to>
      <xdr:col>10</xdr:col>
      <xdr:colOff>638735</xdr:colOff>
      <xdr:row>341</xdr:row>
      <xdr:rowOff>103903</xdr:rowOff>
    </xdr:to>
    <xdr:sp macro="" textlink="">
      <xdr:nvSpPr>
        <xdr:cNvPr id="74" name="角丸四角形吹き出し 3">
          <a:extLst>
            <a:ext uri="{FF2B5EF4-FFF2-40B4-BE49-F238E27FC236}">
              <a16:creationId xmlns:a16="http://schemas.microsoft.com/office/drawing/2014/main" id="{A3754DEF-B34B-4102-86C3-1533F1D65B0F}"/>
            </a:ext>
          </a:extLst>
        </xdr:cNvPr>
        <xdr:cNvSpPr/>
      </xdr:nvSpPr>
      <xdr:spPr>
        <a:xfrm>
          <a:off x="5208413" y="67605888"/>
          <a:ext cx="2240697" cy="1439965"/>
        </a:xfrm>
        <a:prstGeom prst="wedgeRoundRectCallout">
          <a:avLst>
            <a:gd name="adj1" fmla="val -19109"/>
            <a:gd name="adj2" fmla="val 81847"/>
            <a:gd name="adj3" fmla="val 16667"/>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ln>
                <a:noFill/>
              </a:ln>
              <a:solidFill>
                <a:schemeClr val="tx1"/>
              </a:solidFill>
              <a:latin typeface="Meiryo UI" panose="020B0604030504040204" pitchFamily="50" charset="-128"/>
              <a:ea typeface="Meiryo UI" panose="020B0604030504040204" pitchFamily="50" charset="-128"/>
            </a:rPr>
            <a:t>子ども支援金の期別調定額内訳が</a:t>
          </a:r>
          <a:r>
            <a:rPr kumimoji="1" lang="en-US" altLang="ja-JP" sz="1100">
              <a:ln>
                <a:noFill/>
              </a:ln>
              <a:solidFill>
                <a:schemeClr val="tx1"/>
              </a:solidFill>
              <a:latin typeface="Meiryo UI" panose="020B0604030504040204" pitchFamily="50" charset="-128"/>
              <a:ea typeface="Meiryo UI" panose="020B0604030504040204" pitchFamily="50" charset="-128"/>
            </a:rPr>
            <a:t>+1,000</a:t>
          </a:r>
          <a:r>
            <a:rPr kumimoji="1" lang="ja-JP" altLang="en-US" sz="1100">
              <a:ln>
                <a:noFill/>
              </a:ln>
              <a:solidFill>
                <a:schemeClr val="tx1"/>
              </a:solidFill>
              <a:latin typeface="Meiryo UI" panose="020B0604030504040204" pitchFamily="50" charset="-128"/>
              <a:ea typeface="Meiryo UI" panose="020B0604030504040204" pitchFamily="50" charset="-128"/>
            </a:rPr>
            <a:t>円追加され、</a:t>
          </a:r>
          <a:r>
            <a:rPr kumimoji="1" lang="en-US" altLang="ja-JP" sz="1100">
              <a:ln>
                <a:noFill/>
              </a:ln>
              <a:solidFill>
                <a:schemeClr val="tx1"/>
              </a:solidFill>
              <a:latin typeface="Meiryo UI" panose="020B0604030504040204" pitchFamily="50" charset="-128"/>
              <a:ea typeface="Meiryo UI" panose="020B0604030504040204" pitchFamily="50" charset="-128"/>
            </a:rPr>
            <a:t>1,000</a:t>
          </a:r>
          <a:r>
            <a:rPr kumimoji="1" lang="ja-JP" altLang="en-US" sz="1100">
              <a:ln>
                <a:noFill/>
              </a:ln>
              <a:solidFill>
                <a:schemeClr val="tx1"/>
              </a:solidFill>
              <a:latin typeface="Meiryo UI" panose="020B0604030504040204" pitchFamily="50" charset="-128"/>
              <a:ea typeface="Meiryo UI" panose="020B0604030504040204" pitchFamily="50" charset="-128"/>
            </a:rPr>
            <a:t>円納付した想定であるため、実際は</a:t>
          </a:r>
          <a:r>
            <a:rPr kumimoji="1" lang="en-US" altLang="ja-JP" sz="1100">
              <a:ln>
                <a:noFill/>
              </a:ln>
              <a:solidFill>
                <a:schemeClr val="tx1"/>
              </a:solidFill>
              <a:latin typeface="Meiryo UI" panose="020B0604030504040204" pitchFamily="50" charset="-128"/>
              <a:ea typeface="Meiryo UI" panose="020B0604030504040204" pitchFamily="50" charset="-128"/>
            </a:rPr>
            <a:t>43,000</a:t>
          </a:r>
          <a:r>
            <a:rPr kumimoji="1" lang="ja-JP" altLang="en-US" sz="1100">
              <a:ln>
                <a:noFill/>
              </a:ln>
              <a:solidFill>
                <a:schemeClr val="tx1"/>
              </a:solidFill>
              <a:latin typeface="Meiryo UI" panose="020B0604030504040204" pitchFamily="50" charset="-128"/>
              <a:ea typeface="Meiryo UI" panose="020B0604030504040204" pitchFamily="50" charset="-128"/>
            </a:rPr>
            <a:t>円と仮定する</a:t>
          </a:r>
        </a:p>
      </xdr:txBody>
    </xdr:sp>
    <xdr:clientData/>
  </xdr:twoCellAnchor>
  <xdr:twoCellAnchor>
    <xdr:from>
      <xdr:col>6</xdr:col>
      <xdr:colOff>571501</xdr:colOff>
      <xdr:row>375</xdr:row>
      <xdr:rowOff>156882</xdr:rowOff>
    </xdr:from>
    <xdr:to>
      <xdr:col>12</xdr:col>
      <xdr:colOff>78441</xdr:colOff>
      <xdr:row>383</xdr:row>
      <xdr:rowOff>56357</xdr:rowOff>
    </xdr:to>
    <xdr:sp macro="" textlink="">
      <xdr:nvSpPr>
        <xdr:cNvPr id="75" name="角丸四角形吹き出し 27">
          <a:extLst>
            <a:ext uri="{FF2B5EF4-FFF2-40B4-BE49-F238E27FC236}">
              <a16:creationId xmlns:a16="http://schemas.microsoft.com/office/drawing/2014/main" id="{FD6DFC3B-1268-41FE-BD5B-40D68F590417}"/>
            </a:ext>
          </a:extLst>
        </xdr:cNvPr>
        <xdr:cNvSpPr/>
      </xdr:nvSpPr>
      <xdr:spPr>
        <a:xfrm>
          <a:off x="4714876" y="75509157"/>
          <a:ext cx="3602690" cy="1461575"/>
        </a:xfrm>
        <a:prstGeom prst="wedgeRoundRectCallout">
          <a:avLst>
            <a:gd name="adj1" fmla="val -19109"/>
            <a:gd name="adj2" fmla="val 81847"/>
            <a:gd name="adj3" fmla="val 16667"/>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（注意）</a:t>
          </a:r>
          <a:endParaRPr kumimoji="1" lang="en-US" altLang="ja-JP" sz="1100">
            <a:solidFill>
              <a:schemeClr val="tx1"/>
            </a:solidFill>
            <a:latin typeface="Meiryo UI" panose="020B0604030504040204" pitchFamily="50" charset="-128"/>
            <a:ea typeface="Meiryo UI" panose="020B0604030504040204" pitchFamily="50" charset="-128"/>
          </a:endParaRPr>
        </a:p>
        <a:p>
          <a:pPr algn="l"/>
          <a:r>
            <a:rPr kumimoji="1" lang="ja-JP" altLang="en-US" sz="1100">
              <a:solidFill>
                <a:schemeClr val="tx1"/>
              </a:solidFill>
              <a:latin typeface="Meiryo UI" panose="020B0604030504040204" pitchFamily="50" charset="-128"/>
              <a:ea typeface="Meiryo UI" panose="020B0604030504040204" pitchFamily="50" charset="-128"/>
            </a:rPr>
            <a:t>子ども支援金の期別調定額内訳が追加されたイメージとして示しており、子ども支援金の内訳額として</a:t>
          </a:r>
          <a:r>
            <a:rPr kumimoji="1" lang="en-US" altLang="ja-JP" sz="1100">
              <a:solidFill>
                <a:schemeClr val="tx1"/>
              </a:solidFill>
              <a:latin typeface="Meiryo UI" panose="020B0604030504040204" pitchFamily="50" charset="-128"/>
              <a:ea typeface="Meiryo UI" panose="020B0604030504040204" pitchFamily="50" charset="-128"/>
            </a:rPr>
            <a:t>+1,000</a:t>
          </a:r>
          <a:r>
            <a:rPr kumimoji="1" lang="ja-JP" altLang="en-US" sz="1100">
              <a:solidFill>
                <a:schemeClr val="tx1"/>
              </a:solidFill>
              <a:latin typeface="Meiryo UI" panose="020B0604030504040204" pitchFamily="50" charset="-128"/>
              <a:ea typeface="Meiryo UI" panose="020B0604030504040204" pitchFamily="50" charset="-128"/>
            </a:rPr>
            <a:t>円追加しているため画面上の収納額内訳と</a:t>
          </a:r>
          <a:r>
            <a:rPr kumimoji="1" lang="en-US" altLang="ja-JP" sz="1100">
              <a:solidFill>
                <a:schemeClr val="tx1"/>
              </a:solidFill>
              <a:latin typeface="Meiryo UI" panose="020B0604030504040204" pitchFamily="50" charset="-128"/>
              <a:ea typeface="Meiryo UI" panose="020B0604030504040204" pitchFamily="50" charset="-128"/>
            </a:rPr>
            <a:t>2.2</a:t>
          </a:r>
          <a:r>
            <a:rPr kumimoji="1" lang="ja-JP" altLang="en-US" sz="1100">
              <a:solidFill>
                <a:schemeClr val="tx1"/>
              </a:solidFill>
              <a:latin typeface="Meiryo UI" panose="020B0604030504040204" pitchFamily="50" charset="-128"/>
              <a:ea typeface="Meiryo UI" panose="020B0604030504040204" pitchFamily="50" charset="-128"/>
            </a:rPr>
            <a:t>以降に説明している按分結果とは一致しません</a:t>
          </a:r>
        </a:p>
      </xdr:txBody>
    </xdr:sp>
    <xdr:clientData/>
  </xdr:twoCellAnchor>
  <xdr:twoCellAnchor>
    <xdr:from>
      <xdr:col>3</xdr:col>
      <xdr:colOff>416219</xdr:colOff>
      <xdr:row>336</xdr:row>
      <xdr:rowOff>80844</xdr:rowOff>
    </xdr:from>
    <xdr:to>
      <xdr:col>6</xdr:col>
      <xdr:colOff>504264</xdr:colOff>
      <xdr:row>341</xdr:row>
      <xdr:rowOff>116468</xdr:rowOff>
    </xdr:to>
    <xdr:sp macro="" textlink="">
      <xdr:nvSpPr>
        <xdr:cNvPr id="76" name="角丸四角形吹き出し 25">
          <a:extLst>
            <a:ext uri="{FF2B5EF4-FFF2-40B4-BE49-F238E27FC236}">
              <a16:creationId xmlns:a16="http://schemas.microsoft.com/office/drawing/2014/main" id="{072394E4-37FB-4F2E-BC2B-2A2F2F3D8A30}"/>
            </a:ext>
          </a:extLst>
        </xdr:cNvPr>
        <xdr:cNvSpPr/>
      </xdr:nvSpPr>
      <xdr:spPr>
        <a:xfrm>
          <a:off x="2416469" y="68098869"/>
          <a:ext cx="2231170" cy="959549"/>
        </a:xfrm>
        <a:prstGeom prst="wedgeRoundRectCallout">
          <a:avLst>
            <a:gd name="adj1" fmla="val 28592"/>
            <a:gd name="adj2" fmla="val 92328"/>
            <a:gd name="adj3" fmla="val 16667"/>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ln>
                <a:noFill/>
              </a:ln>
              <a:solidFill>
                <a:schemeClr val="tx1"/>
              </a:solidFill>
              <a:latin typeface="Meiryo UI" panose="020B0604030504040204" pitchFamily="50" charset="-128"/>
              <a:ea typeface="Meiryo UI" panose="020B0604030504040204" pitchFamily="50" charset="-128"/>
            </a:rPr>
            <a:t>子ども支援金の期別調定額内訳が</a:t>
          </a:r>
          <a:r>
            <a:rPr kumimoji="1" lang="en-US" altLang="ja-JP" sz="1100">
              <a:ln>
                <a:noFill/>
              </a:ln>
              <a:solidFill>
                <a:schemeClr val="tx1"/>
              </a:solidFill>
              <a:latin typeface="Meiryo UI" panose="020B0604030504040204" pitchFamily="50" charset="-128"/>
              <a:ea typeface="Meiryo UI" panose="020B0604030504040204" pitchFamily="50" charset="-128"/>
            </a:rPr>
            <a:t>+1,000</a:t>
          </a:r>
          <a:r>
            <a:rPr kumimoji="1" lang="ja-JP" altLang="en-US" sz="1100">
              <a:ln>
                <a:noFill/>
              </a:ln>
              <a:solidFill>
                <a:schemeClr val="tx1"/>
              </a:solidFill>
              <a:latin typeface="Meiryo UI" panose="020B0604030504040204" pitchFamily="50" charset="-128"/>
              <a:ea typeface="Meiryo UI" panose="020B0604030504040204" pitchFamily="50" charset="-128"/>
            </a:rPr>
            <a:t>円追加されているため、実際は</a:t>
          </a:r>
          <a:r>
            <a:rPr kumimoji="1" lang="en-US" altLang="ja-JP" sz="1100">
              <a:ln>
                <a:noFill/>
              </a:ln>
              <a:solidFill>
                <a:schemeClr val="tx1"/>
              </a:solidFill>
              <a:latin typeface="Meiryo UI" panose="020B0604030504040204" pitchFamily="50" charset="-128"/>
              <a:ea typeface="Meiryo UI" panose="020B0604030504040204" pitchFamily="50" charset="-128"/>
            </a:rPr>
            <a:t>40,800</a:t>
          </a:r>
          <a:r>
            <a:rPr kumimoji="1" lang="ja-JP" altLang="en-US" sz="1100">
              <a:ln>
                <a:noFill/>
              </a:ln>
              <a:solidFill>
                <a:schemeClr val="tx1"/>
              </a:solidFill>
              <a:latin typeface="Meiryo UI" panose="020B0604030504040204" pitchFamily="50" charset="-128"/>
              <a:ea typeface="Meiryo UI" panose="020B0604030504040204" pitchFamily="50" charset="-128"/>
            </a:rPr>
            <a:t>円と仮定する</a:t>
          </a:r>
        </a:p>
      </xdr:txBody>
    </xdr:sp>
    <xdr:clientData/>
  </xdr:twoCellAnchor>
  <xdr:twoCellAnchor>
    <xdr:from>
      <xdr:col>2</xdr:col>
      <xdr:colOff>92850</xdr:colOff>
      <xdr:row>385</xdr:row>
      <xdr:rowOff>50427</xdr:rowOff>
    </xdr:from>
    <xdr:to>
      <xdr:col>17</xdr:col>
      <xdr:colOff>361790</xdr:colOff>
      <xdr:row>388</xdr:row>
      <xdr:rowOff>142475</xdr:rowOff>
    </xdr:to>
    <xdr:sp macro="" textlink="">
      <xdr:nvSpPr>
        <xdr:cNvPr id="77" name="正方形/長方形 76">
          <a:extLst>
            <a:ext uri="{FF2B5EF4-FFF2-40B4-BE49-F238E27FC236}">
              <a16:creationId xmlns:a16="http://schemas.microsoft.com/office/drawing/2014/main" id="{FB1D21CB-3D9E-47E7-AEA3-AB51D5A60655}"/>
            </a:ext>
          </a:extLst>
        </xdr:cNvPr>
        <xdr:cNvSpPr/>
      </xdr:nvSpPr>
      <xdr:spPr>
        <a:xfrm>
          <a:off x="1312050" y="77364852"/>
          <a:ext cx="10984565" cy="692123"/>
        </a:xfrm>
        <a:prstGeom prst="rect">
          <a:avLst/>
        </a:prstGeom>
        <a:noFill/>
        <a:ln w="22225">
          <a:solidFill>
            <a:srgbClr val="FF0000"/>
          </a:solidFill>
          <a:prstDash val="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246530</xdr:colOff>
      <xdr:row>15</xdr:row>
      <xdr:rowOff>112058</xdr:rowOff>
    </xdr:from>
    <xdr:to>
      <xdr:col>13</xdr:col>
      <xdr:colOff>329828</xdr:colOff>
      <xdr:row>43</xdr:row>
      <xdr:rowOff>138652</xdr:rowOff>
    </xdr:to>
    <xdr:pic>
      <xdr:nvPicPr>
        <xdr:cNvPr id="2" name="図 1">
          <a:extLst>
            <a:ext uri="{FF2B5EF4-FFF2-40B4-BE49-F238E27FC236}">
              <a16:creationId xmlns:a16="http://schemas.microsoft.com/office/drawing/2014/main" id="{127BEEA4-73AF-4A02-8956-B527AA6C8C5F}"/>
            </a:ext>
          </a:extLst>
        </xdr:cNvPr>
        <xdr:cNvPicPr>
          <a:picLocks noChangeAspect="1"/>
        </xdr:cNvPicPr>
      </xdr:nvPicPr>
      <xdr:blipFill>
        <a:blip xmlns:r="http://schemas.openxmlformats.org/officeDocument/2006/relationships" r:embed="rId1"/>
        <a:stretch>
          <a:fillRect/>
        </a:stretch>
      </xdr:blipFill>
      <xdr:spPr>
        <a:xfrm>
          <a:off x="930089" y="2330823"/>
          <a:ext cx="8517325" cy="5674358"/>
        </a:xfrm>
        <a:prstGeom prst="rect">
          <a:avLst/>
        </a:prstGeom>
        <a:ln>
          <a:solidFill>
            <a:sysClr val="windowText" lastClr="000000"/>
          </a:solidFill>
        </a:ln>
      </xdr:spPr>
    </xdr:pic>
    <xdr:clientData/>
  </xdr:twoCellAnchor>
  <xdr:twoCellAnchor>
    <xdr:from>
      <xdr:col>4</xdr:col>
      <xdr:colOff>375399</xdr:colOff>
      <xdr:row>20</xdr:row>
      <xdr:rowOff>84044</xdr:rowOff>
    </xdr:from>
    <xdr:to>
      <xdr:col>5</xdr:col>
      <xdr:colOff>458642</xdr:colOff>
      <xdr:row>21</xdr:row>
      <xdr:rowOff>104054</xdr:rowOff>
    </xdr:to>
    <xdr:sp macro="" textlink="">
      <xdr:nvSpPr>
        <xdr:cNvPr id="3" name="正方形/長方形 2">
          <a:extLst>
            <a:ext uri="{FF2B5EF4-FFF2-40B4-BE49-F238E27FC236}">
              <a16:creationId xmlns:a16="http://schemas.microsoft.com/office/drawing/2014/main" id="{94D078A7-FC85-4556-93F0-73C5A0603B86}"/>
            </a:ext>
          </a:extLst>
        </xdr:cNvPr>
        <xdr:cNvSpPr/>
      </xdr:nvSpPr>
      <xdr:spPr>
        <a:xfrm>
          <a:off x="3109634" y="3311338"/>
          <a:ext cx="766802" cy="221716"/>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417020</xdr:colOff>
      <xdr:row>16</xdr:row>
      <xdr:rowOff>110456</xdr:rowOff>
    </xdr:from>
    <xdr:to>
      <xdr:col>5</xdr:col>
      <xdr:colOff>503466</xdr:colOff>
      <xdr:row>17</xdr:row>
      <xdr:rowOff>116862</xdr:rowOff>
    </xdr:to>
    <xdr:sp macro="" textlink="">
      <xdr:nvSpPr>
        <xdr:cNvPr id="4" name="正方形/長方形 3">
          <a:extLst>
            <a:ext uri="{FF2B5EF4-FFF2-40B4-BE49-F238E27FC236}">
              <a16:creationId xmlns:a16="http://schemas.microsoft.com/office/drawing/2014/main" id="{29F97DFD-5766-4216-B91D-C6266AFD6A65}"/>
            </a:ext>
          </a:extLst>
        </xdr:cNvPr>
        <xdr:cNvSpPr/>
      </xdr:nvSpPr>
      <xdr:spPr>
        <a:xfrm>
          <a:off x="3151255" y="2530927"/>
          <a:ext cx="770005" cy="208111"/>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12</xdr:col>
      <xdr:colOff>122462</xdr:colOff>
      <xdr:row>171</xdr:row>
      <xdr:rowOff>54430</xdr:rowOff>
    </xdr:from>
    <xdr:to>
      <xdr:col>18</xdr:col>
      <xdr:colOff>25334</xdr:colOff>
      <xdr:row>179</xdr:row>
      <xdr:rowOff>6612</xdr:rowOff>
    </xdr:to>
    <xdr:pic>
      <xdr:nvPicPr>
        <xdr:cNvPr id="6" name="図 5">
          <a:extLst>
            <a:ext uri="{FF2B5EF4-FFF2-40B4-BE49-F238E27FC236}">
              <a16:creationId xmlns:a16="http://schemas.microsoft.com/office/drawing/2014/main" id="{0793A1C5-8D50-44C0-9E56-B74D4DAD8006}"/>
            </a:ext>
          </a:extLst>
        </xdr:cNvPr>
        <xdr:cNvPicPr>
          <a:picLocks noChangeAspect="1"/>
        </xdr:cNvPicPr>
      </xdr:nvPicPr>
      <xdr:blipFill>
        <a:blip xmlns:r="http://schemas.openxmlformats.org/officeDocument/2006/relationships" r:embed="rId2"/>
        <a:stretch>
          <a:fillRect/>
        </a:stretch>
      </xdr:blipFill>
      <xdr:spPr>
        <a:xfrm>
          <a:off x="8286748" y="34466894"/>
          <a:ext cx="4107479" cy="1598646"/>
        </a:xfrm>
        <a:prstGeom prst="rect">
          <a:avLst/>
        </a:prstGeom>
        <a:ln>
          <a:solidFill>
            <a:sysClr val="windowText" lastClr="000000"/>
          </a:solidFill>
        </a:ln>
      </xdr:spPr>
    </xdr:pic>
    <xdr:clientData/>
  </xdr:twoCellAnchor>
  <xdr:twoCellAnchor editAs="oneCell">
    <xdr:from>
      <xdr:col>12</xdr:col>
      <xdr:colOff>108856</xdr:colOff>
      <xdr:row>162</xdr:row>
      <xdr:rowOff>149677</xdr:rowOff>
    </xdr:from>
    <xdr:to>
      <xdr:col>18</xdr:col>
      <xdr:colOff>11728</xdr:colOff>
      <xdr:row>170</xdr:row>
      <xdr:rowOff>50155</xdr:rowOff>
    </xdr:to>
    <xdr:pic>
      <xdr:nvPicPr>
        <xdr:cNvPr id="7" name="図 6">
          <a:extLst>
            <a:ext uri="{FF2B5EF4-FFF2-40B4-BE49-F238E27FC236}">
              <a16:creationId xmlns:a16="http://schemas.microsoft.com/office/drawing/2014/main" id="{82D8D058-DB5C-457A-B668-8885D800E122}"/>
            </a:ext>
          </a:extLst>
        </xdr:cNvPr>
        <xdr:cNvPicPr>
          <a:picLocks noChangeAspect="1"/>
        </xdr:cNvPicPr>
      </xdr:nvPicPr>
      <xdr:blipFill>
        <a:blip xmlns:r="http://schemas.openxmlformats.org/officeDocument/2006/relationships" r:embed="rId3"/>
        <a:stretch>
          <a:fillRect/>
        </a:stretch>
      </xdr:blipFill>
      <xdr:spPr>
        <a:xfrm>
          <a:off x="9243331" y="31496452"/>
          <a:ext cx="4140136" cy="1500679"/>
        </a:xfrm>
        <a:prstGeom prst="rect">
          <a:avLst/>
        </a:prstGeom>
        <a:ln>
          <a:solidFill>
            <a:sysClr val="windowText" lastClr="000000"/>
          </a:solidFill>
        </a:ln>
      </xdr:spPr>
    </xdr:pic>
    <xdr:clientData/>
  </xdr:twoCellAnchor>
  <xdr:twoCellAnchor editAs="oneCell">
    <xdr:from>
      <xdr:col>12</xdr:col>
      <xdr:colOff>149677</xdr:colOff>
      <xdr:row>187</xdr:row>
      <xdr:rowOff>149680</xdr:rowOff>
    </xdr:from>
    <xdr:to>
      <xdr:col>18</xdr:col>
      <xdr:colOff>23978</xdr:colOff>
      <xdr:row>195</xdr:row>
      <xdr:rowOff>69207</xdr:rowOff>
    </xdr:to>
    <xdr:pic>
      <xdr:nvPicPr>
        <xdr:cNvPr id="8" name="図 7">
          <a:extLst>
            <a:ext uri="{FF2B5EF4-FFF2-40B4-BE49-F238E27FC236}">
              <a16:creationId xmlns:a16="http://schemas.microsoft.com/office/drawing/2014/main" id="{FBD3CEB4-D957-4083-8162-24E192C64C7C}"/>
            </a:ext>
          </a:extLst>
        </xdr:cNvPr>
        <xdr:cNvPicPr>
          <a:picLocks noChangeAspect="1"/>
        </xdr:cNvPicPr>
      </xdr:nvPicPr>
      <xdr:blipFill>
        <a:blip xmlns:r="http://schemas.openxmlformats.org/officeDocument/2006/relationships" r:embed="rId4"/>
        <a:stretch>
          <a:fillRect/>
        </a:stretch>
      </xdr:blipFill>
      <xdr:spPr>
        <a:xfrm>
          <a:off x="8313963" y="37855073"/>
          <a:ext cx="4078908" cy="1565991"/>
        </a:xfrm>
        <a:prstGeom prst="rect">
          <a:avLst/>
        </a:prstGeom>
        <a:ln>
          <a:solidFill>
            <a:sysClr val="windowText" lastClr="000000"/>
          </a:solidFill>
        </a:ln>
      </xdr:spPr>
    </xdr:pic>
    <xdr:clientData/>
  </xdr:twoCellAnchor>
  <xdr:twoCellAnchor editAs="oneCell">
    <xdr:from>
      <xdr:col>12</xdr:col>
      <xdr:colOff>136070</xdr:colOff>
      <xdr:row>179</xdr:row>
      <xdr:rowOff>122466</xdr:rowOff>
    </xdr:from>
    <xdr:to>
      <xdr:col>18</xdr:col>
      <xdr:colOff>10371</xdr:colOff>
      <xdr:row>187</xdr:row>
      <xdr:rowOff>28390</xdr:rowOff>
    </xdr:to>
    <xdr:pic>
      <xdr:nvPicPr>
        <xdr:cNvPr id="9" name="図 8">
          <a:extLst>
            <a:ext uri="{FF2B5EF4-FFF2-40B4-BE49-F238E27FC236}">
              <a16:creationId xmlns:a16="http://schemas.microsoft.com/office/drawing/2014/main" id="{50835EE7-607D-4378-8B30-84712E923357}"/>
            </a:ext>
          </a:extLst>
        </xdr:cNvPr>
        <xdr:cNvPicPr>
          <a:picLocks noChangeAspect="1"/>
        </xdr:cNvPicPr>
      </xdr:nvPicPr>
      <xdr:blipFill>
        <a:blip xmlns:r="http://schemas.openxmlformats.org/officeDocument/2006/relationships" r:embed="rId5"/>
        <a:stretch>
          <a:fillRect/>
        </a:stretch>
      </xdr:blipFill>
      <xdr:spPr>
        <a:xfrm>
          <a:off x="8300356" y="36181395"/>
          <a:ext cx="4078908" cy="1552388"/>
        </a:xfrm>
        <a:prstGeom prst="rect">
          <a:avLst/>
        </a:prstGeom>
        <a:ln>
          <a:solidFill>
            <a:sysClr val="windowText" lastClr="000000"/>
          </a:solidFill>
        </a:ln>
      </xdr:spPr>
    </xdr:pic>
    <xdr:clientData/>
  </xdr:twoCellAnchor>
  <xdr:twoCellAnchor editAs="oneCell">
    <xdr:from>
      <xdr:col>12</xdr:col>
      <xdr:colOff>149677</xdr:colOff>
      <xdr:row>206</xdr:row>
      <xdr:rowOff>190498</xdr:rowOff>
    </xdr:from>
    <xdr:to>
      <xdr:col>18</xdr:col>
      <xdr:colOff>33501</xdr:colOff>
      <xdr:row>214</xdr:row>
      <xdr:rowOff>105944</xdr:rowOff>
    </xdr:to>
    <xdr:pic>
      <xdr:nvPicPr>
        <xdr:cNvPr id="10" name="図 9">
          <a:extLst>
            <a:ext uri="{FF2B5EF4-FFF2-40B4-BE49-F238E27FC236}">
              <a16:creationId xmlns:a16="http://schemas.microsoft.com/office/drawing/2014/main" id="{945C34E8-1892-4FA9-8493-766978FB8457}"/>
            </a:ext>
          </a:extLst>
        </xdr:cNvPr>
        <xdr:cNvPicPr>
          <a:picLocks noChangeAspect="1"/>
        </xdr:cNvPicPr>
      </xdr:nvPicPr>
      <xdr:blipFill>
        <a:blip xmlns:r="http://schemas.openxmlformats.org/officeDocument/2006/relationships" r:embed="rId6"/>
        <a:stretch>
          <a:fillRect/>
        </a:stretch>
      </xdr:blipFill>
      <xdr:spPr>
        <a:xfrm>
          <a:off x="8313963" y="40576498"/>
          <a:ext cx="4088431" cy="1561910"/>
        </a:xfrm>
        <a:prstGeom prst="rect">
          <a:avLst/>
        </a:prstGeom>
        <a:ln>
          <a:solidFill>
            <a:sysClr val="windowText" lastClr="000000"/>
          </a:solidFill>
        </a:ln>
      </xdr:spPr>
    </xdr:pic>
    <xdr:clientData/>
  </xdr:twoCellAnchor>
  <xdr:twoCellAnchor editAs="oneCell">
    <xdr:from>
      <xdr:col>12</xdr:col>
      <xdr:colOff>122464</xdr:colOff>
      <xdr:row>198</xdr:row>
      <xdr:rowOff>54427</xdr:rowOff>
    </xdr:from>
    <xdr:to>
      <xdr:col>18</xdr:col>
      <xdr:colOff>15812</xdr:colOff>
      <xdr:row>205</xdr:row>
      <xdr:rowOff>154932</xdr:rowOff>
    </xdr:to>
    <xdr:pic>
      <xdr:nvPicPr>
        <xdr:cNvPr id="11" name="図 10">
          <a:extLst>
            <a:ext uri="{FF2B5EF4-FFF2-40B4-BE49-F238E27FC236}">
              <a16:creationId xmlns:a16="http://schemas.microsoft.com/office/drawing/2014/main" id="{E74F459C-54D4-46AB-92DB-2988A2F6482B}"/>
            </a:ext>
          </a:extLst>
        </xdr:cNvPr>
        <xdr:cNvPicPr>
          <a:picLocks noChangeAspect="1"/>
        </xdr:cNvPicPr>
      </xdr:nvPicPr>
      <xdr:blipFill>
        <a:blip xmlns:r="http://schemas.openxmlformats.org/officeDocument/2006/relationships" r:embed="rId7"/>
        <a:stretch>
          <a:fillRect/>
        </a:stretch>
      </xdr:blipFill>
      <xdr:spPr>
        <a:xfrm>
          <a:off x="8286750" y="40018606"/>
          <a:ext cx="4097955" cy="1542862"/>
        </a:xfrm>
        <a:prstGeom prst="rect">
          <a:avLst/>
        </a:prstGeom>
        <a:ln>
          <a:solidFill>
            <a:sysClr val="windowText" lastClr="000000"/>
          </a:solidFill>
        </a:ln>
      </xdr:spPr>
    </xdr:pic>
    <xdr:clientData/>
  </xdr:twoCellAnchor>
  <xdr:twoCellAnchor>
    <xdr:from>
      <xdr:col>16</xdr:col>
      <xdr:colOff>393415</xdr:colOff>
      <xdr:row>168</xdr:row>
      <xdr:rowOff>11204</xdr:rowOff>
    </xdr:from>
    <xdr:to>
      <xdr:col>18</xdr:col>
      <xdr:colOff>155128</xdr:colOff>
      <xdr:row>169</xdr:row>
      <xdr:rowOff>89647</xdr:rowOff>
    </xdr:to>
    <xdr:sp macro="" textlink="">
      <xdr:nvSpPr>
        <xdr:cNvPr id="12" name="正方形/長方形 11">
          <a:extLst>
            <a:ext uri="{FF2B5EF4-FFF2-40B4-BE49-F238E27FC236}">
              <a16:creationId xmlns:a16="http://schemas.microsoft.com/office/drawing/2014/main" id="{4EA7EB9D-3AD9-4FF0-8FFF-7BA210AAC366}"/>
            </a:ext>
          </a:extLst>
        </xdr:cNvPr>
        <xdr:cNvSpPr/>
      </xdr:nvSpPr>
      <xdr:spPr>
        <a:xfrm>
          <a:off x="11279129" y="33797740"/>
          <a:ext cx="1122428" cy="282550"/>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461250</xdr:colOff>
      <xdr:row>176</xdr:row>
      <xdr:rowOff>164082</xdr:rowOff>
    </xdr:from>
    <xdr:to>
      <xdr:col>18</xdr:col>
      <xdr:colOff>177859</xdr:colOff>
      <xdr:row>178</xdr:row>
      <xdr:rowOff>38417</xdr:rowOff>
    </xdr:to>
    <xdr:sp macro="" textlink="">
      <xdr:nvSpPr>
        <xdr:cNvPr id="13" name="正方形/長方形 12">
          <a:extLst>
            <a:ext uri="{FF2B5EF4-FFF2-40B4-BE49-F238E27FC236}">
              <a16:creationId xmlns:a16="http://schemas.microsoft.com/office/drawing/2014/main" id="{2ED346D2-3EA6-48E7-919F-15A969D63270}"/>
            </a:ext>
          </a:extLst>
        </xdr:cNvPr>
        <xdr:cNvSpPr/>
      </xdr:nvSpPr>
      <xdr:spPr>
        <a:xfrm>
          <a:off x="11346964" y="35392975"/>
          <a:ext cx="1077324" cy="282549"/>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461250</xdr:colOff>
      <xdr:row>185</xdr:row>
      <xdr:rowOff>33612</xdr:rowOff>
    </xdr:from>
    <xdr:to>
      <xdr:col>18</xdr:col>
      <xdr:colOff>177859</xdr:colOff>
      <xdr:row>186</xdr:row>
      <xdr:rowOff>112055</xdr:rowOff>
    </xdr:to>
    <xdr:sp macro="" textlink="">
      <xdr:nvSpPr>
        <xdr:cNvPr id="14" name="正方形/長方形 13">
          <a:extLst>
            <a:ext uri="{FF2B5EF4-FFF2-40B4-BE49-F238E27FC236}">
              <a16:creationId xmlns:a16="http://schemas.microsoft.com/office/drawing/2014/main" id="{9682251D-79CE-46BF-AB70-DA11A6ED7B87}"/>
            </a:ext>
          </a:extLst>
        </xdr:cNvPr>
        <xdr:cNvSpPr/>
      </xdr:nvSpPr>
      <xdr:spPr>
        <a:xfrm>
          <a:off x="11346964" y="37317183"/>
          <a:ext cx="1077324" cy="282551"/>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470056</xdr:colOff>
      <xdr:row>193</xdr:row>
      <xdr:rowOff>50422</xdr:rowOff>
    </xdr:from>
    <xdr:to>
      <xdr:col>18</xdr:col>
      <xdr:colOff>171698</xdr:colOff>
      <xdr:row>194</xdr:row>
      <xdr:rowOff>122741</xdr:rowOff>
    </xdr:to>
    <xdr:sp macro="" textlink="">
      <xdr:nvSpPr>
        <xdr:cNvPr id="15" name="正方形/長方形 14">
          <a:extLst>
            <a:ext uri="{FF2B5EF4-FFF2-40B4-BE49-F238E27FC236}">
              <a16:creationId xmlns:a16="http://schemas.microsoft.com/office/drawing/2014/main" id="{EAE8D840-443E-4244-AF65-F53B762FE8FD}"/>
            </a:ext>
          </a:extLst>
        </xdr:cNvPr>
        <xdr:cNvSpPr/>
      </xdr:nvSpPr>
      <xdr:spPr>
        <a:xfrm>
          <a:off x="11355770" y="38980458"/>
          <a:ext cx="1062357" cy="276426"/>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472456</xdr:colOff>
      <xdr:row>203</xdr:row>
      <xdr:rowOff>132864</xdr:rowOff>
    </xdr:from>
    <xdr:to>
      <xdr:col>18</xdr:col>
      <xdr:colOff>178180</xdr:colOff>
      <xdr:row>205</xdr:row>
      <xdr:rowOff>75</xdr:rowOff>
    </xdr:to>
    <xdr:sp macro="" textlink="">
      <xdr:nvSpPr>
        <xdr:cNvPr id="16" name="正方形/長方形 15">
          <a:extLst>
            <a:ext uri="{FF2B5EF4-FFF2-40B4-BE49-F238E27FC236}">
              <a16:creationId xmlns:a16="http://schemas.microsoft.com/office/drawing/2014/main" id="{03083436-A89C-470E-83BC-3DD926CEBBBE}"/>
            </a:ext>
          </a:extLst>
        </xdr:cNvPr>
        <xdr:cNvSpPr/>
      </xdr:nvSpPr>
      <xdr:spPr>
        <a:xfrm>
          <a:off x="11358170" y="41131185"/>
          <a:ext cx="1066439" cy="275426"/>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478858</xdr:colOff>
      <xdr:row>212</xdr:row>
      <xdr:rowOff>84039</xdr:rowOff>
    </xdr:from>
    <xdr:to>
      <xdr:col>18</xdr:col>
      <xdr:colOff>180500</xdr:colOff>
      <xdr:row>213</xdr:row>
      <xdr:rowOff>157758</xdr:rowOff>
    </xdr:to>
    <xdr:sp macro="" textlink="">
      <xdr:nvSpPr>
        <xdr:cNvPr id="17" name="正方形/長方形 16">
          <a:extLst>
            <a:ext uri="{FF2B5EF4-FFF2-40B4-BE49-F238E27FC236}">
              <a16:creationId xmlns:a16="http://schemas.microsoft.com/office/drawing/2014/main" id="{39685055-8A2F-4E9F-966B-360B3A1B8DB1}"/>
            </a:ext>
          </a:extLst>
        </xdr:cNvPr>
        <xdr:cNvSpPr/>
      </xdr:nvSpPr>
      <xdr:spPr>
        <a:xfrm>
          <a:off x="11364572" y="41708289"/>
          <a:ext cx="1062357" cy="277826"/>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285750</xdr:colOff>
      <xdr:row>168</xdr:row>
      <xdr:rowOff>152479</xdr:rowOff>
    </xdr:from>
    <xdr:to>
      <xdr:col>16</xdr:col>
      <xdr:colOff>393415</xdr:colOff>
      <xdr:row>170</xdr:row>
      <xdr:rowOff>108857</xdr:rowOff>
    </xdr:to>
    <xdr:cxnSp macro="">
      <xdr:nvCxnSpPr>
        <xdr:cNvPr id="18" name="直線矢印コネクタ 17">
          <a:extLst>
            <a:ext uri="{FF2B5EF4-FFF2-40B4-BE49-F238E27FC236}">
              <a16:creationId xmlns:a16="http://schemas.microsoft.com/office/drawing/2014/main" id="{9BFD2492-4C54-4339-B11C-3514AA2D36B4}"/>
            </a:ext>
          </a:extLst>
        </xdr:cNvPr>
        <xdr:cNvCxnSpPr>
          <a:endCxn id="12" idx="1"/>
        </xdr:cNvCxnSpPr>
      </xdr:nvCxnSpPr>
      <xdr:spPr>
        <a:xfrm flipV="1">
          <a:off x="3007179" y="33939015"/>
          <a:ext cx="8271950" cy="364592"/>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353785</xdr:colOff>
      <xdr:row>177</xdr:row>
      <xdr:rowOff>101250</xdr:rowOff>
    </xdr:from>
    <xdr:to>
      <xdr:col>16</xdr:col>
      <xdr:colOff>461250</xdr:colOff>
      <xdr:row>178</xdr:row>
      <xdr:rowOff>122464</xdr:rowOff>
    </xdr:to>
    <xdr:cxnSp macro="">
      <xdr:nvCxnSpPr>
        <xdr:cNvPr id="19" name="直線矢印コネクタ 18">
          <a:extLst>
            <a:ext uri="{FF2B5EF4-FFF2-40B4-BE49-F238E27FC236}">
              <a16:creationId xmlns:a16="http://schemas.microsoft.com/office/drawing/2014/main" id="{B490AA75-8F4F-4932-9927-55E4693FDEA6}"/>
            </a:ext>
          </a:extLst>
        </xdr:cNvPr>
        <xdr:cNvCxnSpPr>
          <a:endCxn id="13" idx="1"/>
        </xdr:cNvCxnSpPr>
      </xdr:nvCxnSpPr>
      <xdr:spPr>
        <a:xfrm flipV="1">
          <a:off x="3075214" y="35534250"/>
          <a:ext cx="8271750" cy="225321"/>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381000</xdr:colOff>
      <xdr:row>185</xdr:row>
      <xdr:rowOff>174888</xdr:rowOff>
    </xdr:from>
    <xdr:to>
      <xdr:col>16</xdr:col>
      <xdr:colOff>461250</xdr:colOff>
      <xdr:row>186</xdr:row>
      <xdr:rowOff>108857</xdr:rowOff>
    </xdr:to>
    <xdr:cxnSp macro="">
      <xdr:nvCxnSpPr>
        <xdr:cNvPr id="20" name="直線矢印コネクタ 19">
          <a:extLst>
            <a:ext uri="{FF2B5EF4-FFF2-40B4-BE49-F238E27FC236}">
              <a16:creationId xmlns:a16="http://schemas.microsoft.com/office/drawing/2014/main" id="{A5140F4D-6268-48BC-B5AD-0FFAEC8D65AE}"/>
            </a:ext>
          </a:extLst>
        </xdr:cNvPr>
        <xdr:cNvCxnSpPr>
          <a:endCxn id="14" idx="1"/>
        </xdr:cNvCxnSpPr>
      </xdr:nvCxnSpPr>
      <xdr:spPr>
        <a:xfrm flipV="1">
          <a:off x="3102429" y="37458459"/>
          <a:ext cx="8244535" cy="138077"/>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489857</xdr:colOff>
      <xdr:row>193</xdr:row>
      <xdr:rowOff>188635</xdr:rowOff>
    </xdr:from>
    <xdr:to>
      <xdr:col>16</xdr:col>
      <xdr:colOff>470056</xdr:colOff>
      <xdr:row>194</xdr:row>
      <xdr:rowOff>95250</xdr:rowOff>
    </xdr:to>
    <xdr:cxnSp macro="">
      <xdr:nvCxnSpPr>
        <xdr:cNvPr id="21" name="直線矢印コネクタ 20">
          <a:extLst>
            <a:ext uri="{FF2B5EF4-FFF2-40B4-BE49-F238E27FC236}">
              <a16:creationId xmlns:a16="http://schemas.microsoft.com/office/drawing/2014/main" id="{70157AD4-388E-4782-AFEB-D9F624CAE6DC}"/>
            </a:ext>
          </a:extLst>
        </xdr:cNvPr>
        <xdr:cNvCxnSpPr>
          <a:endCxn id="15" idx="1"/>
        </xdr:cNvCxnSpPr>
      </xdr:nvCxnSpPr>
      <xdr:spPr>
        <a:xfrm flipV="1">
          <a:off x="3211286" y="39118671"/>
          <a:ext cx="8144484" cy="110722"/>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326571</xdr:colOff>
      <xdr:row>202</xdr:row>
      <xdr:rowOff>108857</xdr:rowOff>
    </xdr:from>
    <xdr:to>
      <xdr:col>16</xdr:col>
      <xdr:colOff>472456</xdr:colOff>
      <xdr:row>204</xdr:row>
      <xdr:rowOff>66469</xdr:rowOff>
    </xdr:to>
    <xdr:cxnSp macro="">
      <xdr:nvCxnSpPr>
        <xdr:cNvPr id="22" name="直線矢印コネクタ 21">
          <a:extLst>
            <a:ext uri="{FF2B5EF4-FFF2-40B4-BE49-F238E27FC236}">
              <a16:creationId xmlns:a16="http://schemas.microsoft.com/office/drawing/2014/main" id="{36185D67-8867-4D13-8034-0FED26AEC356}"/>
            </a:ext>
          </a:extLst>
        </xdr:cNvPr>
        <xdr:cNvCxnSpPr>
          <a:endCxn id="16" idx="1"/>
        </xdr:cNvCxnSpPr>
      </xdr:nvCxnSpPr>
      <xdr:spPr>
        <a:xfrm>
          <a:off x="3048000" y="40889464"/>
          <a:ext cx="8310170" cy="379434"/>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462642</xdr:colOff>
      <xdr:row>211</xdr:row>
      <xdr:rowOff>108857</xdr:rowOff>
    </xdr:from>
    <xdr:to>
      <xdr:col>16</xdr:col>
      <xdr:colOff>478858</xdr:colOff>
      <xdr:row>213</xdr:row>
      <xdr:rowOff>18845</xdr:rowOff>
    </xdr:to>
    <xdr:cxnSp macro="">
      <xdr:nvCxnSpPr>
        <xdr:cNvPr id="23" name="直線矢印コネクタ 22">
          <a:extLst>
            <a:ext uri="{FF2B5EF4-FFF2-40B4-BE49-F238E27FC236}">
              <a16:creationId xmlns:a16="http://schemas.microsoft.com/office/drawing/2014/main" id="{259076EF-610F-4283-AB1D-ACD886CEFBEA}"/>
            </a:ext>
          </a:extLst>
        </xdr:cNvPr>
        <xdr:cNvCxnSpPr>
          <a:endCxn id="17" idx="1"/>
        </xdr:cNvCxnSpPr>
      </xdr:nvCxnSpPr>
      <xdr:spPr>
        <a:xfrm>
          <a:off x="3184071" y="41515393"/>
          <a:ext cx="8180501" cy="331809"/>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12</xdr:col>
      <xdr:colOff>30824</xdr:colOff>
      <xdr:row>293</xdr:row>
      <xdr:rowOff>145677</xdr:rowOff>
    </xdr:from>
    <xdr:ext cx="4173111" cy="1504762"/>
    <xdr:pic>
      <xdr:nvPicPr>
        <xdr:cNvPr id="24" name="図 23">
          <a:extLst>
            <a:ext uri="{FF2B5EF4-FFF2-40B4-BE49-F238E27FC236}">
              <a16:creationId xmlns:a16="http://schemas.microsoft.com/office/drawing/2014/main" id="{65BCCB0B-CD25-4F67-83F1-3D4E000F4A4D}"/>
            </a:ext>
          </a:extLst>
        </xdr:cNvPr>
        <xdr:cNvPicPr>
          <a:picLocks noChangeAspect="1"/>
        </xdr:cNvPicPr>
      </xdr:nvPicPr>
      <xdr:blipFill>
        <a:blip xmlns:r="http://schemas.openxmlformats.org/officeDocument/2006/relationships" r:embed="rId8"/>
        <a:stretch>
          <a:fillRect/>
        </a:stretch>
      </xdr:blipFill>
      <xdr:spPr>
        <a:xfrm>
          <a:off x="9165299" y="56743227"/>
          <a:ext cx="4173111" cy="1504762"/>
        </a:xfrm>
        <a:prstGeom prst="rect">
          <a:avLst/>
        </a:prstGeom>
        <a:ln>
          <a:solidFill>
            <a:sysClr val="windowText" lastClr="000000"/>
          </a:solidFill>
        </a:ln>
      </xdr:spPr>
    </xdr:pic>
    <xdr:clientData/>
  </xdr:oneCellAnchor>
  <xdr:twoCellAnchor>
    <xdr:from>
      <xdr:col>16</xdr:col>
      <xdr:colOff>434236</xdr:colOff>
      <xdr:row>298</xdr:row>
      <xdr:rowOff>201704</xdr:rowOff>
    </xdr:from>
    <xdr:to>
      <xdr:col>18</xdr:col>
      <xdr:colOff>195949</xdr:colOff>
      <xdr:row>300</xdr:row>
      <xdr:rowOff>76040</xdr:rowOff>
    </xdr:to>
    <xdr:sp macro="" textlink="">
      <xdr:nvSpPr>
        <xdr:cNvPr id="25" name="正方形/長方形 24">
          <a:extLst>
            <a:ext uri="{FF2B5EF4-FFF2-40B4-BE49-F238E27FC236}">
              <a16:creationId xmlns:a16="http://schemas.microsoft.com/office/drawing/2014/main" id="{49C13E62-1EE4-4AC9-94D5-12404EE4FEF0}"/>
            </a:ext>
          </a:extLst>
        </xdr:cNvPr>
        <xdr:cNvSpPr/>
      </xdr:nvSpPr>
      <xdr:spPr>
        <a:xfrm>
          <a:off x="11319950" y="60807918"/>
          <a:ext cx="1122428" cy="282551"/>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12</xdr:col>
      <xdr:colOff>26022</xdr:colOff>
      <xdr:row>301</xdr:row>
      <xdr:rowOff>180172</xdr:rowOff>
    </xdr:from>
    <xdr:ext cx="4144538" cy="1542858"/>
    <xdr:pic>
      <xdr:nvPicPr>
        <xdr:cNvPr id="26" name="図 25">
          <a:extLst>
            <a:ext uri="{FF2B5EF4-FFF2-40B4-BE49-F238E27FC236}">
              <a16:creationId xmlns:a16="http://schemas.microsoft.com/office/drawing/2014/main" id="{24F92AF1-6B43-4998-B18A-9795BFE2ADDF}"/>
            </a:ext>
          </a:extLst>
        </xdr:cNvPr>
        <xdr:cNvPicPr>
          <a:picLocks noChangeAspect="1"/>
        </xdr:cNvPicPr>
      </xdr:nvPicPr>
      <xdr:blipFill>
        <a:blip xmlns:r="http://schemas.openxmlformats.org/officeDocument/2006/relationships" r:embed="rId9"/>
        <a:stretch>
          <a:fillRect/>
        </a:stretch>
      </xdr:blipFill>
      <xdr:spPr>
        <a:xfrm>
          <a:off x="8190308" y="61398708"/>
          <a:ext cx="4144538" cy="1542858"/>
        </a:xfrm>
        <a:prstGeom prst="rect">
          <a:avLst/>
        </a:prstGeom>
        <a:ln>
          <a:solidFill>
            <a:sysClr val="windowText" lastClr="000000"/>
          </a:solidFill>
        </a:ln>
      </xdr:spPr>
    </xdr:pic>
    <xdr:clientData/>
  </xdr:oneCellAnchor>
  <xdr:twoCellAnchor>
    <xdr:from>
      <xdr:col>16</xdr:col>
      <xdr:colOff>379607</xdr:colOff>
      <xdr:row>307</xdr:row>
      <xdr:rowOff>41618</xdr:rowOff>
    </xdr:from>
    <xdr:to>
      <xdr:col>18</xdr:col>
      <xdr:colOff>96216</xdr:colOff>
      <xdr:row>308</xdr:row>
      <xdr:rowOff>120060</xdr:rowOff>
    </xdr:to>
    <xdr:sp macro="" textlink="">
      <xdr:nvSpPr>
        <xdr:cNvPr id="27" name="正方形/長方形 26">
          <a:extLst>
            <a:ext uri="{FF2B5EF4-FFF2-40B4-BE49-F238E27FC236}">
              <a16:creationId xmlns:a16="http://schemas.microsoft.com/office/drawing/2014/main" id="{726F92CC-D2BC-4DAC-B6A9-7479B9CA3614}"/>
            </a:ext>
          </a:extLst>
        </xdr:cNvPr>
        <xdr:cNvSpPr/>
      </xdr:nvSpPr>
      <xdr:spPr>
        <a:xfrm>
          <a:off x="11265321" y="63314832"/>
          <a:ext cx="1077324" cy="282549"/>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12</xdr:col>
      <xdr:colOff>53234</xdr:colOff>
      <xdr:row>318</xdr:row>
      <xdr:rowOff>100850</xdr:rowOff>
    </xdr:from>
    <xdr:ext cx="4144538" cy="1533333"/>
    <xdr:pic>
      <xdr:nvPicPr>
        <xdr:cNvPr id="28" name="図 27">
          <a:extLst>
            <a:ext uri="{FF2B5EF4-FFF2-40B4-BE49-F238E27FC236}">
              <a16:creationId xmlns:a16="http://schemas.microsoft.com/office/drawing/2014/main" id="{9CE40DCE-6871-4187-B4A9-1F18424398B7}"/>
            </a:ext>
          </a:extLst>
        </xdr:cNvPr>
        <xdr:cNvPicPr>
          <a:picLocks noChangeAspect="1"/>
        </xdr:cNvPicPr>
      </xdr:nvPicPr>
      <xdr:blipFill>
        <a:blip xmlns:r="http://schemas.openxmlformats.org/officeDocument/2006/relationships" r:embed="rId10"/>
        <a:stretch>
          <a:fillRect/>
        </a:stretch>
      </xdr:blipFill>
      <xdr:spPr>
        <a:xfrm>
          <a:off x="9187709" y="61413275"/>
          <a:ext cx="4144538" cy="1533333"/>
        </a:xfrm>
        <a:prstGeom prst="rect">
          <a:avLst/>
        </a:prstGeom>
        <a:ln>
          <a:solidFill>
            <a:sysClr val="windowText" lastClr="000000"/>
          </a:solidFill>
        </a:ln>
      </xdr:spPr>
    </xdr:pic>
    <xdr:clientData/>
  </xdr:oneCellAnchor>
  <xdr:oneCellAnchor>
    <xdr:from>
      <xdr:col>12</xdr:col>
      <xdr:colOff>42030</xdr:colOff>
      <xdr:row>310</xdr:row>
      <xdr:rowOff>69715</xdr:rowOff>
    </xdr:from>
    <xdr:ext cx="4154062" cy="1523811"/>
    <xdr:pic>
      <xdr:nvPicPr>
        <xdr:cNvPr id="29" name="図 28">
          <a:extLst>
            <a:ext uri="{FF2B5EF4-FFF2-40B4-BE49-F238E27FC236}">
              <a16:creationId xmlns:a16="http://schemas.microsoft.com/office/drawing/2014/main" id="{CCBEED64-3848-4F76-9294-7F6F2F9566C8}"/>
            </a:ext>
          </a:extLst>
        </xdr:cNvPr>
        <xdr:cNvPicPr>
          <a:picLocks noChangeAspect="1"/>
        </xdr:cNvPicPr>
      </xdr:nvPicPr>
      <xdr:blipFill>
        <a:blip xmlns:r="http://schemas.openxmlformats.org/officeDocument/2006/relationships" r:embed="rId11"/>
        <a:stretch>
          <a:fillRect/>
        </a:stretch>
      </xdr:blipFill>
      <xdr:spPr>
        <a:xfrm>
          <a:off x="8206316" y="63968858"/>
          <a:ext cx="4154062" cy="1523811"/>
        </a:xfrm>
        <a:prstGeom prst="rect">
          <a:avLst/>
        </a:prstGeom>
        <a:ln>
          <a:solidFill>
            <a:sysClr val="windowText" lastClr="000000"/>
          </a:solidFill>
        </a:ln>
      </xdr:spPr>
    </xdr:pic>
    <xdr:clientData/>
  </xdr:oneCellAnchor>
  <xdr:twoCellAnchor>
    <xdr:from>
      <xdr:col>16</xdr:col>
      <xdr:colOff>434036</xdr:colOff>
      <xdr:row>315</xdr:row>
      <xdr:rowOff>142470</xdr:rowOff>
    </xdr:from>
    <xdr:to>
      <xdr:col>18</xdr:col>
      <xdr:colOff>150645</xdr:colOff>
      <xdr:row>317</xdr:row>
      <xdr:rowOff>16806</xdr:rowOff>
    </xdr:to>
    <xdr:sp macro="" textlink="">
      <xdr:nvSpPr>
        <xdr:cNvPr id="30" name="正方形/長方形 29">
          <a:extLst>
            <a:ext uri="{FF2B5EF4-FFF2-40B4-BE49-F238E27FC236}">
              <a16:creationId xmlns:a16="http://schemas.microsoft.com/office/drawing/2014/main" id="{85E4332C-FFC8-49DC-9437-15C0B41D1B54}"/>
            </a:ext>
          </a:extLst>
        </xdr:cNvPr>
        <xdr:cNvSpPr/>
      </xdr:nvSpPr>
      <xdr:spPr>
        <a:xfrm>
          <a:off x="11319750" y="65062149"/>
          <a:ext cx="1077324" cy="282550"/>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12</xdr:col>
      <xdr:colOff>50834</xdr:colOff>
      <xdr:row>337</xdr:row>
      <xdr:rowOff>175292</xdr:rowOff>
    </xdr:from>
    <xdr:ext cx="4163587" cy="1542857"/>
    <xdr:pic>
      <xdr:nvPicPr>
        <xdr:cNvPr id="31" name="図 30">
          <a:extLst>
            <a:ext uri="{FF2B5EF4-FFF2-40B4-BE49-F238E27FC236}">
              <a16:creationId xmlns:a16="http://schemas.microsoft.com/office/drawing/2014/main" id="{4AF99CD8-733B-4271-8D53-0C4AD33B81F8}"/>
            </a:ext>
          </a:extLst>
        </xdr:cNvPr>
        <xdr:cNvPicPr>
          <a:picLocks noChangeAspect="1"/>
        </xdr:cNvPicPr>
      </xdr:nvPicPr>
      <xdr:blipFill>
        <a:blip xmlns:r="http://schemas.openxmlformats.org/officeDocument/2006/relationships" r:embed="rId12"/>
        <a:stretch>
          <a:fillRect/>
        </a:stretch>
      </xdr:blipFill>
      <xdr:spPr>
        <a:xfrm>
          <a:off x="8215120" y="69626149"/>
          <a:ext cx="4163587" cy="1542857"/>
        </a:xfrm>
        <a:prstGeom prst="rect">
          <a:avLst/>
        </a:prstGeom>
        <a:ln>
          <a:solidFill>
            <a:sysClr val="windowText" lastClr="000000"/>
          </a:solidFill>
        </a:ln>
      </xdr:spPr>
    </xdr:pic>
    <xdr:clientData/>
  </xdr:oneCellAnchor>
  <xdr:oneCellAnchor>
    <xdr:from>
      <xdr:col>12</xdr:col>
      <xdr:colOff>53236</xdr:colOff>
      <xdr:row>329</xdr:row>
      <xdr:rowOff>38420</xdr:rowOff>
    </xdr:from>
    <xdr:ext cx="4135015" cy="1542857"/>
    <xdr:pic>
      <xdr:nvPicPr>
        <xdr:cNvPr id="32" name="図 31">
          <a:extLst>
            <a:ext uri="{FF2B5EF4-FFF2-40B4-BE49-F238E27FC236}">
              <a16:creationId xmlns:a16="http://schemas.microsoft.com/office/drawing/2014/main" id="{7BBDFAD6-8586-478A-98DC-744A48EB5392}"/>
            </a:ext>
          </a:extLst>
        </xdr:cNvPr>
        <xdr:cNvPicPr>
          <a:picLocks noChangeAspect="1"/>
        </xdr:cNvPicPr>
      </xdr:nvPicPr>
      <xdr:blipFill>
        <a:blip xmlns:r="http://schemas.openxmlformats.org/officeDocument/2006/relationships" r:embed="rId13"/>
        <a:stretch>
          <a:fillRect/>
        </a:stretch>
      </xdr:blipFill>
      <xdr:spPr>
        <a:xfrm>
          <a:off x="8217522" y="67842813"/>
          <a:ext cx="4135015" cy="1542857"/>
        </a:xfrm>
        <a:prstGeom prst="rect">
          <a:avLst/>
        </a:prstGeom>
        <a:ln>
          <a:solidFill>
            <a:sysClr val="windowText" lastClr="000000"/>
          </a:solidFill>
        </a:ln>
      </xdr:spPr>
    </xdr:pic>
    <xdr:clientData/>
  </xdr:oneCellAnchor>
  <xdr:twoCellAnchor>
    <xdr:from>
      <xdr:col>16</xdr:col>
      <xdr:colOff>415626</xdr:colOff>
      <xdr:row>323</xdr:row>
      <xdr:rowOff>159279</xdr:rowOff>
    </xdr:from>
    <xdr:to>
      <xdr:col>18</xdr:col>
      <xdr:colOff>117268</xdr:colOff>
      <xdr:row>325</xdr:row>
      <xdr:rowOff>27491</xdr:rowOff>
    </xdr:to>
    <xdr:sp macro="" textlink="">
      <xdr:nvSpPr>
        <xdr:cNvPr id="33" name="正方形/長方形 32">
          <a:extLst>
            <a:ext uri="{FF2B5EF4-FFF2-40B4-BE49-F238E27FC236}">
              <a16:creationId xmlns:a16="http://schemas.microsoft.com/office/drawing/2014/main" id="{13DCFF22-8683-45EA-9FBD-2855B40FF897}"/>
            </a:ext>
          </a:extLst>
        </xdr:cNvPr>
        <xdr:cNvSpPr/>
      </xdr:nvSpPr>
      <xdr:spPr>
        <a:xfrm>
          <a:off x="11301340" y="66725422"/>
          <a:ext cx="1062357" cy="276426"/>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431634</xdr:colOff>
      <xdr:row>334</xdr:row>
      <xdr:rowOff>119256</xdr:rowOff>
    </xdr:from>
    <xdr:to>
      <xdr:col>18</xdr:col>
      <xdr:colOff>137358</xdr:colOff>
      <xdr:row>335</xdr:row>
      <xdr:rowOff>190576</xdr:rowOff>
    </xdr:to>
    <xdr:sp macro="" textlink="">
      <xdr:nvSpPr>
        <xdr:cNvPr id="34" name="正方形/長方形 33">
          <a:extLst>
            <a:ext uri="{FF2B5EF4-FFF2-40B4-BE49-F238E27FC236}">
              <a16:creationId xmlns:a16="http://schemas.microsoft.com/office/drawing/2014/main" id="{513031E4-915D-4A4D-B785-A34B668C23A4}"/>
            </a:ext>
          </a:extLst>
        </xdr:cNvPr>
        <xdr:cNvSpPr/>
      </xdr:nvSpPr>
      <xdr:spPr>
        <a:xfrm>
          <a:off x="11317348" y="68957792"/>
          <a:ext cx="1066439" cy="275427"/>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451644</xdr:colOff>
      <xdr:row>343</xdr:row>
      <xdr:rowOff>29610</xdr:rowOff>
    </xdr:from>
    <xdr:to>
      <xdr:col>18</xdr:col>
      <xdr:colOff>153286</xdr:colOff>
      <xdr:row>344</xdr:row>
      <xdr:rowOff>103329</xdr:rowOff>
    </xdr:to>
    <xdr:sp macro="" textlink="">
      <xdr:nvSpPr>
        <xdr:cNvPr id="35" name="正方形/長方形 34">
          <a:extLst>
            <a:ext uri="{FF2B5EF4-FFF2-40B4-BE49-F238E27FC236}">
              <a16:creationId xmlns:a16="http://schemas.microsoft.com/office/drawing/2014/main" id="{278D9079-E4ED-4910-9F12-EF9DB32E1281}"/>
            </a:ext>
          </a:extLst>
        </xdr:cNvPr>
        <xdr:cNvSpPr/>
      </xdr:nvSpPr>
      <xdr:spPr>
        <a:xfrm>
          <a:off x="11337358" y="70718717"/>
          <a:ext cx="1062357" cy="277826"/>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367392</xdr:colOff>
      <xdr:row>299</xdr:row>
      <xdr:rowOff>138873</xdr:rowOff>
    </xdr:from>
    <xdr:to>
      <xdr:col>16</xdr:col>
      <xdr:colOff>434236</xdr:colOff>
      <xdr:row>301</xdr:row>
      <xdr:rowOff>122464</xdr:rowOff>
    </xdr:to>
    <xdr:cxnSp macro="">
      <xdr:nvCxnSpPr>
        <xdr:cNvPr id="36" name="直線矢印コネクタ 35">
          <a:extLst>
            <a:ext uri="{FF2B5EF4-FFF2-40B4-BE49-F238E27FC236}">
              <a16:creationId xmlns:a16="http://schemas.microsoft.com/office/drawing/2014/main" id="{7219F111-06A4-46F6-B375-4DA0CDB06BCE}"/>
            </a:ext>
          </a:extLst>
        </xdr:cNvPr>
        <xdr:cNvCxnSpPr>
          <a:endCxn id="25" idx="1"/>
        </xdr:cNvCxnSpPr>
      </xdr:nvCxnSpPr>
      <xdr:spPr>
        <a:xfrm flipV="1">
          <a:off x="3088821" y="60949194"/>
          <a:ext cx="8231129" cy="391806"/>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340178</xdr:colOff>
      <xdr:row>307</xdr:row>
      <xdr:rowOff>182893</xdr:rowOff>
    </xdr:from>
    <xdr:to>
      <xdr:col>16</xdr:col>
      <xdr:colOff>379607</xdr:colOff>
      <xdr:row>309</xdr:row>
      <xdr:rowOff>136071</xdr:rowOff>
    </xdr:to>
    <xdr:cxnSp macro="">
      <xdr:nvCxnSpPr>
        <xdr:cNvPr id="37" name="直線矢印コネクタ 36">
          <a:extLst>
            <a:ext uri="{FF2B5EF4-FFF2-40B4-BE49-F238E27FC236}">
              <a16:creationId xmlns:a16="http://schemas.microsoft.com/office/drawing/2014/main" id="{151F4859-85E3-4777-A2E2-B1AECC9DA7A4}"/>
            </a:ext>
          </a:extLst>
        </xdr:cNvPr>
        <xdr:cNvCxnSpPr>
          <a:endCxn id="27" idx="1"/>
        </xdr:cNvCxnSpPr>
      </xdr:nvCxnSpPr>
      <xdr:spPr>
        <a:xfrm flipV="1">
          <a:off x="3061607" y="63456107"/>
          <a:ext cx="8203714" cy="361393"/>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394607</xdr:colOff>
      <xdr:row>316</xdr:row>
      <xdr:rowOff>79638</xdr:rowOff>
    </xdr:from>
    <xdr:to>
      <xdr:col>16</xdr:col>
      <xdr:colOff>434036</xdr:colOff>
      <xdr:row>317</xdr:row>
      <xdr:rowOff>95250</xdr:rowOff>
    </xdr:to>
    <xdr:cxnSp macro="">
      <xdr:nvCxnSpPr>
        <xdr:cNvPr id="38" name="直線矢印コネクタ 37">
          <a:extLst>
            <a:ext uri="{FF2B5EF4-FFF2-40B4-BE49-F238E27FC236}">
              <a16:creationId xmlns:a16="http://schemas.microsoft.com/office/drawing/2014/main" id="{847BC31D-C790-4799-8111-65EA4770E7CF}"/>
            </a:ext>
          </a:extLst>
        </xdr:cNvPr>
        <xdr:cNvCxnSpPr>
          <a:endCxn id="30" idx="1"/>
        </xdr:cNvCxnSpPr>
      </xdr:nvCxnSpPr>
      <xdr:spPr>
        <a:xfrm flipV="1">
          <a:off x="3116036" y="65203424"/>
          <a:ext cx="8203714" cy="219719"/>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394607</xdr:colOff>
      <xdr:row>324</xdr:row>
      <xdr:rowOff>93385</xdr:rowOff>
    </xdr:from>
    <xdr:to>
      <xdr:col>16</xdr:col>
      <xdr:colOff>415626</xdr:colOff>
      <xdr:row>325</xdr:row>
      <xdr:rowOff>122464</xdr:rowOff>
    </xdr:to>
    <xdr:cxnSp macro="">
      <xdr:nvCxnSpPr>
        <xdr:cNvPr id="39" name="直線矢印コネクタ 38">
          <a:extLst>
            <a:ext uri="{FF2B5EF4-FFF2-40B4-BE49-F238E27FC236}">
              <a16:creationId xmlns:a16="http://schemas.microsoft.com/office/drawing/2014/main" id="{D6E34028-23A9-4F0F-B59C-3FAB9F222DFE}"/>
            </a:ext>
          </a:extLst>
        </xdr:cNvPr>
        <xdr:cNvCxnSpPr>
          <a:endCxn id="33" idx="1"/>
        </xdr:cNvCxnSpPr>
      </xdr:nvCxnSpPr>
      <xdr:spPr>
        <a:xfrm flipV="1">
          <a:off x="3116036" y="66863635"/>
          <a:ext cx="8185304" cy="233186"/>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503464</xdr:colOff>
      <xdr:row>333</xdr:row>
      <xdr:rowOff>95251</xdr:rowOff>
    </xdr:from>
    <xdr:to>
      <xdr:col>16</xdr:col>
      <xdr:colOff>431634</xdr:colOff>
      <xdr:row>335</xdr:row>
      <xdr:rowOff>52863</xdr:rowOff>
    </xdr:to>
    <xdr:cxnSp macro="">
      <xdr:nvCxnSpPr>
        <xdr:cNvPr id="40" name="直線矢印コネクタ 39">
          <a:extLst>
            <a:ext uri="{FF2B5EF4-FFF2-40B4-BE49-F238E27FC236}">
              <a16:creationId xmlns:a16="http://schemas.microsoft.com/office/drawing/2014/main" id="{CFBE5640-7E8D-4599-B3BD-6B510CA84BC6}"/>
            </a:ext>
          </a:extLst>
        </xdr:cNvPr>
        <xdr:cNvCxnSpPr>
          <a:endCxn id="34" idx="1"/>
        </xdr:cNvCxnSpPr>
      </xdr:nvCxnSpPr>
      <xdr:spPr>
        <a:xfrm>
          <a:off x="3224893" y="68716072"/>
          <a:ext cx="8092455" cy="379434"/>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517071</xdr:colOff>
      <xdr:row>342</xdr:row>
      <xdr:rowOff>122464</xdr:rowOff>
    </xdr:from>
    <xdr:to>
      <xdr:col>16</xdr:col>
      <xdr:colOff>451644</xdr:colOff>
      <xdr:row>343</xdr:row>
      <xdr:rowOff>168523</xdr:rowOff>
    </xdr:to>
    <xdr:cxnSp macro="">
      <xdr:nvCxnSpPr>
        <xdr:cNvPr id="41" name="直線矢印コネクタ 40">
          <a:extLst>
            <a:ext uri="{FF2B5EF4-FFF2-40B4-BE49-F238E27FC236}">
              <a16:creationId xmlns:a16="http://schemas.microsoft.com/office/drawing/2014/main" id="{1E11E40C-6EF1-4780-962C-41759131A49A}"/>
            </a:ext>
          </a:extLst>
        </xdr:cNvPr>
        <xdr:cNvCxnSpPr>
          <a:endCxn id="35" idx="1"/>
        </xdr:cNvCxnSpPr>
      </xdr:nvCxnSpPr>
      <xdr:spPr>
        <a:xfrm>
          <a:off x="3238500" y="70593857"/>
          <a:ext cx="8098858" cy="263773"/>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er-ins2\m60server\M60&#65288;&#32113;&#24259;&#21512;&#65289;\80_&#21697;&#36074;\&#65329;&#65313;&#25351;&#25688;\UT&#25351;&#25688;\&#12304;&#22238;&#31572;&#28168;&#12415;&#12305;\(&#21402;&#24180;)%202.3.99.008%20&#32080;&#26524;&#65432;&#65405;&#65412;&#32232;&#38598;&#20966;&#29702;&#65288;&#65333;&#65332;&#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www.groupmate.fwd.ne.jp/Documents%20and%20Settings/k-hiwatashi/Local%20Settings/Temporary%20Internet%20Files/OLK45/&#65305;&#65296;&#65294;&#21697;&#36074;&#29366;&#27841;/FEIS&#21697;&#36074;&#29366;&#2784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1pc5065\&#27861;&#21209;&#30465;&#12503;&#12525;&#12472;&#12455;&#12463;&#12488;\Documents%20and%20Settings\anakazato\&#12487;&#12473;&#12463;&#12488;&#12483;&#12503;\Book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11pc5065\&#27861;&#21209;&#30465;&#12503;&#12525;&#12472;&#12455;&#12463;&#12488;\&#65299;&#65294;&#65296;&#65298;&#65295;&#19979;&#26399;&#20316;&#26989;\&#65298;&#65294;&#65318;&#65317;&#65321;&#65331;\&#65296;&#65300;&#65294;&#35413;&#20385;&#20998;&#26512;&#26908;&#26619;\UD&#35413;&#20385;&#20998;&#26512;\20021125&#35413;&#20385;&#20998;&#26512;&#9323;Vir1.0\01_20021125&#36914;&#25431;&#31649;&#29702;&#31080;&#65288;UD&#65289;&#65298;.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ICNT31\VOL1\&#65396;&#65400;&#65406;&#65433;\&#31532;12&#26399;\&#26085;&#2257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js15\HOME\KIMURA\&#38920;&#35997;\&#21360;&#21047;&#29992;\&#22522;&#2831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ERVER\&#23529;&#21028;\KYO\&#21407;&#32025;&#38598;\ROK120.XLT"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00191698\&#27425;&#26399;e-ADWORLD\%23terada\%23RV0010_Terada\&#20181;&#27096;&#22793;&#26356;&#65412;&#65438;&#65399;&#65389;&#65426;&#65437;&#65412;\&#20462;&#27491;&#24460;\&#20027;&#31246;&#28382;&#32013;\&#30011;&#38754;&#19968;&#35239;\&#30011;&#38754;11.8.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Lgfront\&#38651;&#23376;&#30003;&#35531;&#12503;&#12525;&#12472;&#12455;&#12463;&#12488;&#31649;&#29702;\Work\&#30011;&#38754;&#38917;&#30446;&#23450;&#32681;\&#12304;&#26356;&#26032;&#20013;&#65294;&#34276;&#23822;&#12305;UI304&#30011;&#38754;&#38917;&#30446;&#23450;&#32681;&#65288;&#23448;&#20596;&#6528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72.19.155.251\&#21697;&#36074;&#37096;\Documents%20and%20Settings\c-yewang\&#12487;&#12473;&#12463;&#12488;&#12483;&#12503;\&#29579;&#33865;\&#21697;&#36074;&#22577;&#21578;&#26360;\NA-AS-05.&#30011;&#38754;&#20181;&#27096;&#26360;(GFks108&#21152;&#20837;&#19990;&#24111;&#30906;&#23450;&#65289;.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11pc5065\c$\&#26908;&#26619;&#65288;&#12471;&#65329;&#65299;&#65289;\&#65325;&#31080;&#31649;&#29702;\&#20171;&#35703;\&#65331;&#65323;&#65297;&#65293;&#65297;\&#65325;&#31080;&#21488;&#24115;&#65288;&#20171;&#35703;&#65331;&#65323;&#65297;&#65289;.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Lgfront\&#38651;&#23376;&#30003;&#35531;&#12503;&#12525;&#12472;&#12455;&#12463;&#12488;&#31649;&#29702;\Documents%20and%20Settings\NCT-JYOU\My%20Documents\&#38651;&#23376;&#30003;&#35531;\new_UI304&#30011;&#38754;&#38917;&#30446;&#23450;&#32681;&#65288;&#27770;&#28168;&#22522;&#30436;&#6528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11pc5065\c$\&#65308;&#26449;&#30000;&#65310;&#20445;&#23384;&#29992;\&#26449;&#30000;&#65298;&#21495;\&#31038;&#20445;&#24193;\&#65334;&#65298;&#12471;&#12473;&#12486;&#12512;&#26908;&#26619;\&#26908;&#26619;&#22577;&#21578;\V2&#65325;&#31080;&#21488;&#24115;.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ftm\HJS\2015&#24180;&#24230;&#38283;&#30330;\01_&#25913;&#36896;&#20181;&#27096;&#26360;\&#25913;&#36896;&#20181;&#27096;&#26360;_E_FI&#12398;4&#26689;&#65295;6&#26689;&#23550;&#2454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72.19.155.251\&#21697;&#36074;&#37096;\Documents%20and%20Settings\103\Local%20Settings\Temporary%20Internet%20Files\OLK9\&#21336;&#20307;&#12503;&#12525;&#12475;&#12473;&#31649;&#29702;&#31080;_&#22266;&#23450;&#36039;&#29987;&#31246;_&#30011;&#38754;&#29992;&#65288;&#30740;&#31350;&#36027;&#65366;&#65363;&#36039;&#29987;&#35336;&#19978;&#65289;.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Lgfront\&#38651;&#23376;&#30003;&#35531;&#12503;&#12525;&#12472;&#12455;&#12463;&#12488;&#31649;&#29702;\&#38651;&#23376;&#30003;&#35531;prj\&#20316;&#26989;\CBS&#12513;&#12477;&#12483;&#12489;&#23450;&#32681;(&#30003;&#35531;CBS)&#20013;&#23947;6915&#65374;END.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3.99.008"/>
      <sheetName val="分野"/>
      <sheetName val="EUC_LIST.WJ2"/>
      <sheetName val="入力規則"/>
      <sheetName val="投資カテゴリ"/>
      <sheetName val="優先順位"/>
      <sheetName val="リスト"/>
      <sheetName val="2003上予算ＳＲ作番"/>
      <sheetName val="チェック機能一覧"/>
      <sheetName val="作業用ﾃﾞｰﾀ"/>
      <sheetName val="集計"/>
      <sheetName val="受注確度"/>
      <sheetName val="進捗凡例"/>
      <sheetName val="要因区分"/>
      <sheetName val="産２事"/>
      <sheetName val="説明"/>
      <sheetName val="抽出"/>
      <sheetName val="仕掛残"/>
      <sheetName val="編集"/>
      <sheetName val="仕掛品残高"/>
      <sheetName val="計算式"/>
      <sheetName val="☆記載例"/>
      <sheetName val="部門別一覧"/>
      <sheetName val="産Ｏシ"/>
      <sheetName val="産Ｐシ"/>
      <sheetName val="(厚年) 2.3.99.008 結果ﾘｽﾄ編集処理（ＵＴ）"/>
      <sheetName val="まとめ"/>
      <sheetName val="w_分析項目"/>
      <sheetName val="TBL"/>
      <sheetName val="LIST"/>
      <sheetName val="Sheet1"/>
      <sheetName val="規模・工数・取纏表"/>
      <sheetName val="原価部門コード１５上"/>
      <sheetName val="損益未達理由"/>
      <sheetName val="Sheet3"/>
      <sheetName val="Sheet2"/>
      <sheetName val="申請書"/>
      <sheetName val="区分定義書"/>
      <sheetName val="入力禁止文字一覧"/>
      <sheetName val="職印"/>
      <sheetName val="部署対応表"/>
      <sheetName val="会議室一覧"/>
      <sheetName val="選択リスト"/>
      <sheetName val="ファイルの構成"/>
      <sheetName val="変更履歴"/>
      <sheetName val="新リスク評価"/>
      <sheetName val="新リスク評価 (入力例)"/>
      <sheetName val="難易度"/>
      <sheetName val="参考．リスク評価変更点"/>
      <sheetName val="作業用"/>
      <sheetName val="リストボックス内容"/>
      <sheetName val="#REF"/>
      <sheetName val="部品"/>
      <sheetName val="Work"/>
      <sheetName val="人口マスタ"/>
      <sheetName val="懸案区分"/>
      <sheetName val="ツール指定コード表"/>
      <sheetName val="テーブル"/>
      <sheetName val="ステータス集計"/>
      <sheetName val="前提"/>
      <sheetName val="選択肢"/>
      <sheetName val="PARA"/>
      <sheetName val="OLDw_分析項目"/>
      <sheetName val="プルダウン選択肢"/>
      <sheetName val="OBJ"/>
      <sheetName val="計算"/>
      <sheetName val="番号→MA一覧"/>
      <sheetName val="加算"/>
      <sheetName val="取纏書定義"/>
      <sheetName val="マスタ"/>
      <sheetName val="請求書"/>
      <sheetName val="部課コードTBL"/>
      <sheetName val="営業調査項目記入方法"/>
      <sheetName val="ﾘｽﾄ"/>
      <sheetName val="環境2"/>
      <sheetName val="パラ"/>
      <sheetName val="指図"/>
      <sheetName val="原価部門"/>
      <sheetName val="係数その他"/>
      <sheetName val="コード"/>
      <sheetName val="リスト内容"/>
      <sheetName val="ドロップダウン"/>
      <sheetName val=""/>
      <sheetName val="(金融)（情ＣＳ）顧客迷惑度指標"/>
      <sheetName val="HISYS落穂分析項目"/>
      <sheetName val="事故ランク・原因別集計シート"/>
      <sheetName val="ES依頼作業"/>
      <sheetName val="顧客業務"/>
      <sheetName val="案1(44%)"/>
      <sheetName val="リストメニュー"/>
      <sheetName val="評価結果"/>
      <sheetName val="区分（九州HISYS）"/>
      <sheetName val="区分"/>
      <sheetName val="プルダウン"/>
      <sheetName val="今回予算"/>
      <sheetName val="指図一覧"/>
      <sheetName val="新原価部門"/>
      <sheetName val="設定用"/>
      <sheetName val="重点施策"/>
      <sheetName val="前月"/>
      <sheetName val="当月"/>
      <sheetName val="②部別"/>
      <sheetName val="ＰＳ＆Ｓ"/>
      <sheetName val="当当"/>
      <sheetName val="Sheet6"/>
      <sheetName val="重点アクション２"/>
      <sheetName val="削除不可"/>
      <sheetName val="区分一覧表"/>
      <sheetName val="営業調査記入方法"/>
      <sheetName val="コード表"/>
      <sheetName val="設計本部"/>
      <sheetName val="テーブル仕様"/>
      <sheetName val="分類"/>
      <sheetName val="課題データ"/>
      <sheetName val="課題管理表"/>
      <sheetName val="KS-41"/>
      <sheetName val="KS-50"/>
      <sheetName val="議事録宿題"/>
      <sheetName val="QA表"/>
      <sheetName val="QAデータ"/>
      <sheetName val="記入例"/>
      <sheetName val="定期点検実施時期案"/>
      <sheetName val="選択"/>
      <sheetName val="参照"/>
      <sheetName val="データ"/>
      <sheetName val="★マスタ★"/>
      <sheetName val="メンテ中_まとめシート"/>
      <sheetName val="事故台帳_項目データ"/>
      <sheetName val="事故台帳_項目説明"/>
      <sheetName val="事故台帳_事故分析3桁コード"/>
      <sheetName val="19上_事故台帳"/>
      <sheetName val="(b)事故分析"/>
      <sheetName val="19上⇒各シート"/>
      <sheetName val="１９上_目標件数"/>
      <sheetName val=" 本部単位_事故一覧"/>
      <sheetName val="【分析】19上_事故目標＆実績表"/>
      <sheetName val="【分析】18上_事故目標＆実績表"/>
      <sheetName val="年度実績⇒各シートメンテ中"/>
      <sheetName val="【分析】3大ミス"/>
      <sheetName val="【分析】18年年度_事故実績"/>
      <sheetName val="不良の作り込み工程・作業"/>
      <sheetName val="SE作業費"/>
      <sheetName val="日立品構成一覧"/>
      <sheetName val="日立品以外見積"/>
      <sheetName val="SE稼働維持作業費"/>
      <sheetName val="別紙ワーク１"/>
      <sheetName val="別紙ワーク２"/>
      <sheetName val="2019上【TSC テクサポ】"/>
      <sheetName val="プルダウンメニュー"/>
      <sheetName val="定数"/>
      <sheetName val="概略スケジュール案"/>
      <sheetName val="件名一覧"/>
      <sheetName val="安否確認システム＿ユーザ登録フォーム (整形版)"/>
      <sheetName val="重複者"/>
      <sheetName val="御確認事項"/>
      <sheetName val="送信不可一覧"/>
      <sheetName val="未回答一覧"/>
      <sheetName val="スクリプト一覧"/>
      <sheetName val="リスト定義"/>
      <sheetName val="確保状況"/>
      <sheetName val="サンプリングチェック設定"/>
      <sheetName val="重要度・事象分類"/>
      <sheetName val="コンボ内容確認"/>
      <sheetName val="０．取纏表"/>
      <sheetName val="０．見積条件"/>
      <sheetName val="１．ＳＥ内訳（顧客）"/>
      <sheetName val="●秘_１．ＳＥ内訳（社内）"/>
      <sheetName val="HSC見積回答"/>
      <sheetName val="【松山市介護】債権管理との連携対応 概算"/>
      <sheetName val="●秘_TMP"/>
      <sheetName val="絵"/>
      <sheetName val="ゲート１"/>
      <sheetName val="ゲート２"/>
      <sheetName val="ゲート３"/>
      <sheetName val="議事録"/>
      <sheetName val="不良要因"/>
      <sheetName val="不良事象"/>
      <sheetName val="機能名"/>
      <sheetName val="TABLE-op"/>
      <sheetName val="3_3_99_008"/>
      <sheetName val="EUC_LIST_WJ2"/>
      <sheetName val="(厚年)_2_3_99_008_結果ﾘｽﾄ編集処理（ＵＴ）"/>
      <sheetName val="新リスク評価_(入力例)"/>
      <sheetName val="_本部単位_事故一覧"/>
      <sheetName val="2019上【TSC_テクサポ】"/>
      <sheetName val="安否確認システム＿ユーザ登録フォーム_(整形版)"/>
      <sheetName val="月平均サマリ"/>
      <sheetName val="固定パラメータ"/>
      <sheetName val="要件番号リスト"/>
      <sheetName val="画面レイアウト定義"/>
      <sheetName val="画面レイアウト定義 (1)"/>
      <sheetName val="画面レイアウト定義 (2)"/>
      <sheetName val="画面レイアウト定義 (3)"/>
      <sheetName val="画面レイアウト定義 (4)"/>
      <sheetName val="部門"/>
      <sheetName val="3_3_99_0081"/>
      <sheetName val="EUC_LIST_WJ21"/>
      <sheetName val="(厚年)_2_3_99_008_結果ﾘｽﾄ編集処理（ＵＴ）1"/>
      <sheetName val="新リスク評価_(入力例)1"/>
      <sheetName val="2019上【TSC_テクサポ】1"/>
      <sheetName val="_本部単位_事故一覧1"/>
      <sheetName val="安否確認システム＿ユーザ登録フォーム_(整形版)1"/>
      <sheetName val="【松山市介護】債権管理との連携対応_概算"/>
      <sheetName val="コード一覧"/>
      <sheetName val="入力用ﾜｰｸＢ"/>
      <sheetName val="ﾚｲｱｳﾄ別PPﾃﾞｨｽｸ容量"/>
      <sheetName val="業務の対象帳票"/>
      <sheetName val="b16･b32"/>
      <sheetName val="社内見積"/>
      <sheetName val="シート1"/>
      <sheetName val="3_3_99_0082"/>
      <sheetName val="EUC_LIST_WJ22"/>
      <sheetName val="(厚年)_2_3_99_008_結果ﾘｽﾄ編集処理（ＵＴ）2"/>
      <sheetName val="新リスク評価_(入力例)2"/>
      <sheetName val="_本部単位_事故一覧2"/>
      <sheetName val="2019上【TSC_テクサポ】2"/>
      <sheetName val="安否確認システム＿ユーザ登録フォーム_(整形版)2"/>
      <sheetName val="【松山市介護】債権管理との連携対応_概算1"/>
      <sheetName val="画面レイアウト定義_(1)"/>
      <sheetName val="画面レイアウト定義_(2)"/>
      <sheetName val="画面レイアウト定義_(3)"/>
      <sheetName val="画面レイアウト定義_(4)"/>
      <sheetName val="ID一覧"/>
      <sheetName val="data1"/>
      <sheetName val="data2"/>
      <sheetName val="3_3_99_0083"/>
      <sheetName val="EUC_LIST_WJ23"/>
      <sheetName val="(厚年)_2_3_99_008_結果ﾘｽﾄ編集処理（ＵＴ）3"/>
      <sheetName val="新リスク評価_(入力例)3"/>
      <sheetName val="_本部単位_事故一覧3"/>
      <sheetName val="2019上【TSC_テクサポ】3"/>
      <sheetName val="安否確認システム＿ユーザ登録フォーム_(整形版)3"/>
      <sheetName val="【松山市介護】債権管理との連携対応_概算2"/>
      <sheetName val="画面レイアウト定義_(1)1"/>
      <sheetName val="画面レイアウト定義_(2)1"/>
      <sheetName val="画面レイアウト定義_(3)1"/>
      <sheetName val="画面レイアウト定義_(4)1"/>
      <sheetName val="本紙"/>
    </sheetNames>
    <sheetDataSet>
      <sheetData sheetId="0" refreshError="1">
        <row r="8">
          <cell r="B8" t="str">
            <v>産２１本（流１シ）</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8">
          <cell r="B8" t="str">
            <v>産２１本（流１シ）</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ow r="8">
          <cell r="B8" t="str">
            <v>産２１本（流１シ）</v>
          </cell>
        </row>
      </sheetData>
      <sheetData sheetId="35">
        <row r="8">
          <cell r="B8" t="str">
            <v>産２１本（流１シ）</v>
          </cell>
        </row>
      </sheetData>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ow r="8">
          <cell r="B8" t="str">
            <v>加島</v>
          </cell>
        </row>
      </sheetData>
      <sheetData sheetId="83" refreshError="1"/>
      <sheetData sheetId="84" refreshError="1"/>
      <sheetData sheetId="85" refreshError="1"/>
      <sheetData sheetId="86">
        <row r="8">
          <cell r="B8" t="str">
            <v>加島</v>
          </cell>
        </row>
      </sheetData>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ow r="8">
          <cell r="B8">
            <v>0</v>
          </cell>
        </row>
      </sheetData>
      <sheetData sheetId="115">
        <row r="8">
          <cell r="B8">
            <v>0</v>
          </cell>
        </row>
      </sheetData>
      <sheetData sheetId="116">
        <row r="8">
          <cell r="B8">
            <v>0</v>
          </cell>
        </row>
      </sheetData>
      <sheetData sheetId="117">
        <row r="8">
          <cell r="B8">
            <v>0</v>
          </cell>
        </row>
      </sheetData>
      <sheetData sheetId="118">
        <row r="8">
          <cell r="B8">
            <v>0</v>
          </cell>
        </row>
      </sheetData>
      <sheetData sheetId="119">
        <row r="8">
          <cell r="B8">
            <v>0</v>
          </cell>
        </row>
      </sheetData>
      <sheetData sheetId="120">
        <row r="8">
          <cell r="B8">
            <v>0</v>
          </cell>
        </row>
      </sheetData>
      <sheetData sheetId="121">
        <row r="8">
          <cell r="B8">
            <v>0</v>
          </cell>
        </row>
      </sheetData>
      <sheetData sheetId="122" refreshError="1"/>
      <sheetData sheetId="123" refreshError="1"/>
      <sheetData sheetId="124" refreshError="1"/>
      <sheetData sheetId="125" refreshError="1"/>
      <sheetData sheetId="126">
        <row r="8">
          <cell r="B8">
            <v>0</v>
          </cell>
        </row>
      </sheetData>
      <sheetData sheetId="127">
        <row r="8">
          <cell r="B8">
            <v>0</v>
          </cell>
        </row>
      </sheetData>
      <sheetData sheetId="128">
        <row r="8">
          <cell r="B8">
            <v>0</v>
          </cell>
        </row>
      </sheetData>
      <sheetData sheetId="129">
        <row r="8">
          <cell r="B8">
            <v>0</v>
          </cell>
        </row>
      </sheetData>
      <sheetData sheetId="130">
        <row r="8">
          <cell r="B8">
            <v>0</v>
          </cell>
        </row>
      </sheetData>
      <sheetData sheetId="131">
        <row r="8">
          <cell r="B8">
            <v>0</v>
          </cell>
        </row>
      </sheetData>
      <sheetData sheetId="132">
        <row r="8">
          <cell r="B8">
            <v>0</v>
          </cell>
        </row>
      </sheetData>
      <sheetData sheetId="133">
        <row r="8">
          <cell r="B8"/>
        </row>
      </sheetData>
      <sheetData sheetId="134">
        <row r="8">
          <cell r="B8">
            <v>0</v>
          </cell>
        </row>
      </sheetData>
      <sheetData sheetId="135">
        <row r="8">
          <cell r="B8">
            <v>0</v>
          </cell>
        </row>
      </sheetData>
      <sheetData sheetId="136">
        <row r="8">
          <cell r="B8">
            <v>0</v>
          </cell>
        </row>
      </sheetData>
      <sheetData sheetId="137">
        <row r="8">
          <cell r="B8">
            <v>0</v>
          </cell>
        </row>
      </sheetData>
      <sheetData sheetId="138">
        <row r="8">
          <cell r="B8">
            <v>0</v>
          </cell>
        </row>
      </sheetData>
      <sheetData sheetId="139">
        <row r="8">
          <cell r="B8">
            <v>0</v>
          </cell>
        </row>
      </sheetData>
      <sheetData sheetId="140">
        <row r="8">
          <cell r="B8">
            <v>0</v>
          </cell>
        </row>
      </sheetData>
      <sheetData sheetId="141" refreshError="1"/>
      <sheetData sheetId="142" refreshError="1"/>
      <sheetData sheetId="143" refreshError="1"/>
      <sheetData sheetId="144" refreshError="1"/>
      <sheetData sheetId="145" refreshError="1"/>
      <sheetData sheetId="146" refreshError="1"/>
      <sheetData sheetId="147">
        <row r="8">
          <cell r="B8">
            <v>0</v>
          </cell>
        </row>
      </sheetData>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ow r="8">
          <cell r="B8">
            <v>4</v>
          </cell>
        </row>
      </sheetData>
      <sheetData sheetId="164">
        <row r="8">
          <cell r="B8">
            <v>4</v>
          </cell>
        </row>
      </sheetData>
      <sheetData sheetId="165">
        <row r="8">
          <cell r="B8">
            <v>4</v>
          </cell>
        </row>
      </sheetData>
      <sheetData sheetId="166">
        <row r="8">
          <cell r="B8">
            <v>4</v>
          </cell>
        </row>
      </sheetData>
      <sheetData sheetId="167">
        <row r="8">
          <cell r="B8">
            <v>4</v>
          </cell>
        </row>
      </sheetData>
      <sheetData sheetId="168">
        <row r="8">
          <cell r="B8">
            <v>4</v>
          </cell>
        </row>
      </sheetData>
      <sheetData sheetId="169">
        <row r="8">
          <cell r="B8">
            <v>4</v>
          </cell>
        </row>
      </sheetData>
      <sheetData sheetId="170">
        <row r="8">
          <cell r="B8">
            <v>4</v>
          </cell>
        </row>
      </sheetData>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ow r="8">
          <cell r="B8" t="str">
            <v>産２１本（流１シ）</v>
          </cell>
        </row>
      </sheetData>
      <sheetData sheetId="180"/>
      <sheetData sheetId="181"/>
      <sheetData sheetId="182"/>
      <sheetData sheetId="183">
        <row r="8">
          <cell r="B8">
            <v>0</v>
          </cell>
        </row>
      </sheetData>
      <sheetData sheetId="184">
        <row r="8">
          <cell r="B8">
            <v>0</v>
          </cell>
        </row>
      </sheetData>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sheetData sheetId="226"/>
      <sheetData sheetId="227"/>
      <sheetData sheetId="228"/>
      <sheetData sheetId="229"/>
      <sheetData sheetId="230"/>
      <sheetData sheetId="231"/>
      <sheetData sheetId="232"/>
      <sheetData sheetId="233"/>
      <sheetData sheetId="234"/>
      <sheetData sheetId="235"/>
      <sheetData sheetId="236"/>
      <sheetData sheetId="23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品質状況_外国人"/>
      <sheetName val="品質状況_日本人"/>
      <sheetName val="品質状況_日本人詳細"/>
      <sheetName val="SD集計"/>
      <sheetName val="テスト品質指標"/>
      <sheetName val="3.3.99.008"/>
      <sheetName val="選択"/>
      <sheetName val="ﾒﾓﾘ所要量"/>
    </sheetNames>
    <sheetDataSet>
      <sheetData sheetId="0"/>
      <sheetData sheetId="1"/>
      <sheetData sheetId="2" refreshError="1">
        <row r="16">
          <cell r="F16">
            <v>35846</v>
          </cell>
          <cell r="G16">
            <v>2278</v>
          </cell>
          <cell r="J16">
            <v>97</v>
          </cell>
        </row>
        <row r="44">
          <cell r="F44">
            <v>12790</v>
          </cell>
          <cell r="G44">
            <v>1898</v>
          </cell>
          <cell r="J44">
            <v>93</v>
          </cell>
        </row>
        <row r="51">
          <cell r="F51">
            <v>14279</v>
          </cell>
          <cell r="G51">
            <v>981</v>
          </cell>
          <cell r="J51">
            <v>40</v>
          </cell>
        </row>
        <row r="56">
          <cell r="F56">
            <v>305</v>
          </cell>
          <cell r="G56">
            <v>42</v>
          </cell>
          <cell r="J56">
            <v>2</v>
          </cell>
        </row>
        <row r="57">
          <cell r="F57">
            <v>1745</v>
          </cell>
          <cell r="G57">
            <v>154</v>
          </cell>
          <cell r="J57">
            <v>10</v>
          </cell>
        </row>
        <row r="70">
          <cell r="F70">
            <v>10662</v>
          </cell>
          <cell r="G70">
            <v>868</v>
          </cell>
          <cell r="J70">
            <v>73</v>
          </cell>
        </row>
        <row r="80">
          <cell r="F80">
            <v>7998</v>
          </cell>
          <cell r="G80">
            <v>742</v>
          </cell>
          <cell r="J80">
            <v>64</v>
          </cell>
        </row>
        <row r="84">
          <cell r="F84">
            <v>4798</v>
          </cell>
          <cell r="G84">
            <v>509</v>
          </cell>
          <cell r="J84">
            <v>8</v>
          </cell>
        </row>
        <row r="90">
          <cell r="F90">
            <v>3441</v>
          </cell>
          <cell r="G90">
            <v>320</v>
          </cell>
          <cell r="J90">
            <v>27</v>
          </cell>
        </row>
        <row r="93">
          <cell r="F93">
            <v>1340</v>
          </cell>
          <cell r="G93">
            <v>168</v>
          </cell>
          <cell r="J93">
            <v>13</v>
          </cell>
        </row>
        <row r="118">
          <cell r="F118">
            <v>3174</v>
          </cell>
          <cell r="G118">
            <v>454</v>
          </cell>
          <cell r="J118">
            <v>33</v>
          </cell>
        </row>
        <row r="119">
          <cell r="F119">
            <v>10023</v>
          </cell>
          <cell r="G119">
            <v>1162</v>
          </cell>
          <cell r="J119">
            <v>100</v>
          </cell>
        </row>
        <row r="122">
          <cell r="F122">
            <v>1131</v>
          </cell>
          <cell r="G122">
            <v>106</v>
          </cell>
          <cell r="J122">
            <v>9</v>
          </cell>
        </row>
      </sheetData>
      <sheetData sheetId="3"/>
      <sheetData sheetId="4" refreshError="1">
        <row r="4">
          <cell r="B4">
            <v>60</v>
          </cell>
          <cell r="C4">
            <v>6</v>
          </cell>
          <cell r="D4">
            <v>20</v>
          </cell>
          <cell r="E4">
            <v>2</v>
          </cell>
          <cell r="F4">
            <v>10</v>
          </cell>
          <cell r="G4">
            <v>0.5</v>
          </cell>
        </row>
        <row r="5">
          <cell r="B5">
            <v>100</v>
          </cell>
          <cell r="C5">
            <v>9</v>
          </cell>
          <cell r="D5">
            <v>25</v>
          </cell>
          <cell r="E5">
            <v>2.5</v>
          </cell>
          <cell r="F5">
            <v>10</v>
          </cell>
          <cell r="G5">
            <v>0.5</v>
          </cell>
        </row>
        <row r="8">
          <cell r="B8">
            <v>1.5</v>
          </cell>
          <cell r="C8">
            <v>15</v>
          </cell>
        </row>
      </sheetData>
      <sheetData sheetId="5" refreshError="1"/>
      <sheetData sheetId="6" refreshError="1"/>
      <sheetData sheetId="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あ"/>
      <sheetName val="w"/>
      <sheetName val="INF_COMP"/>
      <sheetName val="Sheet2"/>
      <sheetName val="Sheet1"/>
      <sheetName val="集計シート"/>
      <sheetName val="当月データ"/>
      <sheetName val="デバック用"/>
      <sheetName val="作番"/>
      <sheetName val="2003上予算ＳＲ作番"/>
      <sheetName val="Book1"/>
      <sheetName val="PR"/>
      <sheetName val="#REF"/>
      <sheetName val="検討課題(1)"/>
      <sheetName val="照会事項詳細一覧"/>
      <sheetName val="〔印刷不要〕リスト"/>
      <sheetName val="照会内容詳細_リスト"/>
      <sheetName val="表紙"/>
      <sheetName val="変更履歴"/>
      <sheetName val="目次"/>
      <sheetName val="1"/>
      <sheetName val="2"/>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7"/>
      <sheetName val="28"/>
      <sheetName val="29"/>
      <sheetName val="30"/>
      <sheetName val="32"/>
      <sheetName val="33"/>
      <sheetName val="36"/>
      <sheetName val="37"/>
      <sheetName val="38"/>
      <sheetName val="39"/>
      <sheetName val="40"/>
      <sheetName val="41"/>
      <sheetName val="44"/>
      <sheetName val="45"/>
      <sheetName val="46"/>
      <sheetName val="47"/>
      <sheetName val="進捗表"/>
      <sheetName val="_REF"/>
      <sheetName val="基準日時点"/>
      <sheetName val=""/>
      <sheetName val="新BS"/>
      <sheetName val="Sheet3"/>
      <sheetName val="CODE表"/>
      <sheetName val="list"/>
      <sheetName val="リスト"/>
      <sheetName val="RepositoryServer"/>
      <sheetName val="発生箇所別原因時系列"/>
      <sheetName val="別紙７　貸出・登録管理台帳"/>
      <sheetName val="2-1.システム構成&amp;データフロー"/>
      <sheetName val="CITY参考（商品ごと）"/>
      <sheetName val="画面2全面書き直し"/>
      <sheetName val="見積"/>
      <sheetName val="BSセグメント変更対応"/>
      <sheetName val="Work"/>
      <sheetName val="機能概要"/>
      <sheetName val="処理記述"/>
      <sheetName val="EBS"/>
      <sheetName val="Sheet2 (2)"/>
      <sheetName val="3.1.4ネットワーク環境 (2)"/>
      <sheetName val="プロジェクト情報リスト"/>
      <sheetName val="方針書(基盤編)"/>
      <sheetName val="テストスケジュール"/>
      <sheetName val="見積回答書2003"/>
      <sheetName val="ｼﾞｮﾌﾞﾌﾛｰ"/>
      <sheetName val="マスタースケジュール"/>
      <sheetName val="本文"/>
      <sheetName val="ロードマップ(HPS)"/>
      <sheetName val="ロードマップ(全体）"/>
      <sheetName val="投資見積"/>
      <sheetName val="（カメラ２） (旧)"/>
      <sheetName val="cfg1"/>
      <sheetName val="cfg2"/>
      <sheetName val="cfg3"/>
      <sheetName val="cfgS"/>
      <sheetName val="集計 (2)"/>
      <sheetName val="別紙8インストーラ設計方針"/>
      <sheetName val="添付３．ＴＭＳアプリ導入フロー概要"/>
      <sheetName val="インストーラ設計"/>
      <sheetName val="インストーラ設計 (2)"/>
      <sheetName val="バッチ編画面詳細分"/>
      <sheetName val="コンビネーション情報"/>
      <sheetName val="コンビネーション－カラム情報"/>
      <sheetName val="開発見積り"/>
      <sheetName val="Requirements"/>
      <sheetName val="選択リスト"/>
      <sheetName val="IF_0302"/>
      <sheetName val="ﾃﾚﾊﾞﾝRTGS共用"/>
      <sheetName val="対応分類および進捗ステータスリスト"/>
      <sheetName val="Data"/>
      <sheetName val="#13(210～21F)"/>
      <sheetName val="別紙3北陸"/>
      <sheetName val="機器明細表"/>
      <sheetName val="ＰＣ6684"/>
      <sheetName val="ＰＣ8000"/>
      <sheetName val="A400 UNIXサーバ構成 "/>
      <sheetName val="FLORA 330 PC構成"/>
      <sheetName val="PC ソフトウェア構成"/>
      <sheetName val="70C2 2000サーバ構成 "/>
      <sheetName val="Win2000 ソフトウェア構成"/>
      <sheetName val="A400 ソフトウェア構成"/>
      <sheetName val="手配管理'96"/>
      <sheetName val="辞書"/>
      <sheetName val="製品データベース"/>
      <sheetName val="ﾁｪｯｸﾘｽﾄ(個別)"/>
      <sheetName val="記入要領"/>
      <sheetName val="テーブル"/>
      <sheetName val="BDプロダクト作成管理一覧（契約管理）"/>
      <sheetName val="ngs\C3014204\デスクトップ"/>
      <sheetName val="8.4 添付資料"/>
      <sheetName val="ULD_ﾚｲｱｳﾄ"/>
      <sheetName val="#1BRAND_M"/>
      <sheetName val="#2BRAND_MANAGER_T"/>
      <sheetName val="#3CUST_OTHERS_M"/>
      <sheetName val="#4CUSTOMER_T"/>
      <sheetName val="#5CUST_OTHERS_Ｔ"/>
      <sheetName val="#6BRAND_LOGIN_LOG_T"/>
      <sheetName val="#7CUST_LOGIN_LOG_T"/>
      <sheetName val="#8PROC_RESULT_T"/>
      <sheetName val="#9HISTORY_T"/>
      <sheetName val="#10ACCESS_CHECK_M"/>
      <sheetName val="コード表 (ソート)"/>
      <sheetName val="祝日"/>
      <sheetName val="外接接続元"/>
      <sheetName val="取り纏め表"/>
      <sheetName val="ﾒﾓﾘ所要量"/>
      <sheetName val="ws_data"/>
      <sheetName val="usr_data"/>
      <sheetName val="リスト（設置拠点）"/>
      <sheetName val="リスト（移行時期）"/>
      <sheetName val="ngs\C3014204\デスクトップ ALLUSERSPRO"/>
      <sheetName val="担保金決済情報（外為円用）"/>
      <sheetName val="ﾌﾟﾛｼﾞｪｸﾄ情報"/>
      <sheetName val="ngs_C3014204_デスクトップ"/>
      <sheetName val="診断対象一覧の補足"/>
      <sheetName val="案件元帳"/>
      <sheetName val="ＡＰ用山積表"/>
      <sheetName val="ＡＰ用投資諸費"/>
      <sheetName val="ＤＢ一覧"/>
      <sheetName val="システム分析"/>
      <sheetName val="システム化対象範囲"/>
      <sheetName val="項目補足"/>
      <sheetName val="E1wProcess"/>
      <sheetName val="タイトル編集"/>
      <sheetName val="TJ6P002Z(チェック項目一覧)"/>
      <sheetName val="明細"/>
      <sheetName val="表示項目設定"/>
      <sheetName val="項目の説明"/>
      <sheetName val="入力"/>
      <sheetName val="委託者ﾊﾟﾌｫｰﾏﾝｽ"/>
      <sheetName val="四半期"/>
      <sheetName val="通期"/>
      <sheetName val="要因分析結果(月次) 参考資料"/>
      <sheetName val="S97010管"/>
      <sheetName val="TableSheet"/>
      <sheetName val="ファクター一覧"/>
      <sheetName val="処理群"/>
      <sheetName val="ｲﾝﾃｯｸ労働時間"/>
      <sheetName val="データ"/>
      <sheetName val="レビュー指摘のコード分類説明"/>
      <sheetName val="関連ｻﾌﾞ"/>
      <sheetName val="list_成果物明細"/>
      <sheetName val="項目設定シート"/>
      <sheetName val="現行撤去"/>
      <sheetName val="Format (4)"/>
      <sheetName val="3.取込処理"/>
      <sheetName val="各種ﾊﾟｽ一覧.xls"/>
      <sheetName val="QA"/>
      <sheetName val="ＣＡ調査G2"/>
      <sheetName val="ＣＡ調査G3"/>
      <sheetName val="ＣＡ調査G4"/>
      <sheetName val="CONST調査G1"/>
      <sheetName val="CONST調査G2"/>
      <sheetName val="見積もり前提"/>
      <sheetName val="基礎データ"/>
      <sheetName val="コストまとめ"/>
      <sheetName val="５月～７月"/>
      <sheetName val="p21"/>
      <sheetName val="入力項目"/>
      <sheetName val="TBL"/>
      <sheetName val="印刷不可"/>
      <sheetName val="ヘッダー"/>
      <sheetName val="(非表示シート）選択肢"/>
      <sheetName val="ｷｬﾋﾞﾈｯﾄ"/>
      <sheetName val="更新20050331(ID）"/>
      <sheetName val="ユーザアカウント"/>
      <sheetName val="Port to Instance"/>
      <sheetName val="工数算出基準"/>
      <sheetName val="工数算出基礎数値"/>
      <sheetName val="補足資料A-4"/>
      <sheetName val="補足資料A-2"/>
      <sheetName val="補足資料A-6"/>
      <sheetName val="パラメタ"/>
      <sheetName val="OS一覧"/>
      <sheetName val="変更管理台帳"/>
      <sheetName val="２.レビュー欠陥・指摘事項（リスト）"/>
      <sheetName val="STOP_TERM"/>
      <sheetName val="ITa1"/>
      <sheetName val="ITa2"/>
      <sheetName val="0202_IB⇒受信"/>
      <sheetName val="0203_IB⇒ローン"/>
      <sheetName val="0302_ローン⇒IB"/>
      <sheetName val="0401_オン・バッチ・オン"/>
      <sheetName val="0402_投信バッチ・オン"/>
      <sheetName val="0600_サイクリック"/>
      <sheetName val="データチーム新テーブル件数見積もり"/>
      <sheetName val="１.レビュー欠陥・指摘事項"/>
      <sheetName val="２.レビュー欠陥・指摘事項（記載説明） "/>
      <sheetName val="３．選択フロー (フロー図)"/>
      <sheetName val="集計"/>
      <sheetName val="定義"/>
      <sheetName val="項目"/>
      <sheetName val="改訂履歴"/>
      <sheetName val="1．機能概要"/>
      <sheetName val="2．機能詳細"/>
      <sheetName val="３．マッピング表"/>
      <sheetName val="４．EXCELアップロード"/>
      <sheetName val="BneWorkBookProperties"/>
      <sheetName val="setting"/>
      <sheetName val="リスト・係数"/>
      <sheetName val="パラメータ_コード"/>
      <sheetName val="DOM"/>
      <sheetName val="_x0008_.+"/>
      <sheetName val="障害管理一覧"/>
      <sheetName val="ﾄｯﾌﾟﾀﾞｳﾝ見積"/>
      <sheetName val="積上見積"/>
      <sheetName val="機能一覧"/>
      <sheetName val="workプルダウンリスト"/>
      <sheetName val="(4) 33-00-135など"/>
      <sheetName val="FUTURE"/>
      <sheetName val="サンプル"/>
      <sheetName val="1302"/>
      <sheetName val="１１.差異分析"/>
      <sheetName val="ACM0131(GT)"/>
      <sheetName val="Form1-1"/>
      <sheetName val="部門"/>
      <sheetName val="OV 入力シート"/>
      <sheetName val="NPLI"/>
      <sheetName val="資産全店VR"/>
      <sheetName val="消さないでねシート"/>
      <sheetName val="生産計画（共通部品）"/>
      <sheetName val="推移残高_勘定科目一覧"/>
      <sheetName val="推移残高_勘定_補助科目一覧"/>
      <sheetName val="推移残高_CCID一覧"/>
      <sheetName val="取引管理_勘定科目一覧"/>
      <sheetName val="取引管理_勘定_補助科目一覧"/>
      <sheetName val="取引管理_CCID一覧"/>
      <sheetName val="カレンダー一覧"/>
      <sheetName val="帳票定義一覧"/>
      <sheetName val="帳票パラメータ一覧"/>
      <sheetName val="ビューレイアウト"/>
      <sheetName val="テーブルレイアウト"/>
      <sheetName val="Java作成"/>
      <sheetName val="table"/>
      <sheetName val="8F東"/>
      <sheetName val="接続先ＦＴｻｰﾊﾞ開発機（HA070CR80）"/>
      <sheetName val="共通・定期サーバ本番機（HA270DF400）"/>
      <sheetName val="約定管理・定期預金サーバ開発機（HA070CR80）"/>
      <sheetName val="Raid Groups"/>
      <sheetName val="LDEVtoPort"/>
      <sheetName val="作業手順書"/>
      <sheetName val="作業内容テンプレート"/>
      <sheetName val="レポート"/>
      <sheetName val="3"/>
      <sheetName val="個別査定２"/>
      <sheetName val="職務定義（役割遂行）"/>
      <sheetName val="調整対象者リスト"/>
      <sheetName val="目標・活動設定シート・"/>
      <sheetName val="００出張所"/>
      <sheetName val="外部設計誤記修正事項案"/>
      <sheetName val="生人台帳"/>
      <sheetName val="隠しシート"/>
      <sheetName val="総括表横"/>
      <sheetName val="見積明細"/>
      <sheetName val="BK-0108 メッセージ監視エラー検出時フロー（カーネル）"/>
      <sheetName val="BK-0111 メッセージ監視エラー検出時フロー（ＨＷ）"/>
      <sheetName val="BK-0109 メッセージ監視エラー検出時フロー（メールログ）"/>
      <sheetName val="ＶＢＡコンソール"/>
      <sheetName val="丸ﾃｰﾌﾞﾙ資料"/>
      <sheetName val="５．Day2Biz移行_TimeChart（段階）"/>
      <sheetName val="2-1_システム構成&amp;データフロー"/>
      <sheetName val="Sheet2_(2)"/>
      <sheetName val="3_1_4ネットワーク環境_(2)"/>
      <sheetName val="１１_差異分析"/>
      <sheetName val="（カメラ２）_(旧)"/>
      <sheetName val="集計_(2)"/>
      <sheetName val="インストーラ設計_(2)"/>
      <sheetName val="OV_入力シート"/>
      <sheetName val="BK-0108_メッセージ監視エラー検出時フロー（カーネル）"/>
      <sheetName val="BK-0111_メッセージ監視エラー検出時フロー（ＨＷ）"/>
      <sheetName val="BK-0109_メッセージ監視エラー検出時フロー（メールログ）"/>
      <sheetName val="(4)_33-00-135など"/>
      <sheetName val="Raid_Groups"/>
      <sheetName val="豆タスク"/>
      <sheetName val="マネジメント報告資料"/>
      <sheetName val="用語集"/>
      <sheetName val="【別紙6】予実集計表"/>
      <sheetName val="当預Ph1開発"/>
      <sheetName val="ＲＴＧＳ実受信キュー"/>
      <sheetName val="国債Ｒ明細インデックス"/>
      <sheetName val="owssvr(1)"/>
      <sheetName val="検討内容"/>
      <sheetName val="2-1_システム構成&amp;データフロー1"/>
      <sheetName val="ステータス"/>
      <sheetName val="【カメラ】Exitクライテリア"/>
      <sheetName val="カメラ１"/>
      <sheetName val="図表の見方"/>
      <sheetName val="８Ｗ満足"/>
      <sheetName val="入力規則"/>
      <sheetName val="カメラ"/>
      <sheetName val="入金予約時間外手数料　取引ログ内容"/>
      <sheetName val="フノベ"/>
      <sheetName val="ト"/>
      <sheetName val="別紙「M7000（他システム）」"/>
      <sheetName val="Pull Down List"/>
      <sheetName val="作業事案"/>
      <sheetName val="エンティティ別移行概要版"/>
      <sheetName val="新・旧ＴＢＬ対比表版"/>
      <sheetName val="新・旧項目対比表版 "/>
      <sheetName val="コード値変換条件表版"/>
      <sheetName val="ﾒﾓ"/>
      <sheetName val="手順"/>
      <sheetName val="エンティティ一覧"/>
      <sheetName val="資料マスタ画面ＩＯ"/>
      <sheetName val="マスタ画面ＩＯ"/>
      <sheetName val="資料マスタ画面使用エンティティ"/>
      <sheetName val="マスタ画面使用エンティティ"/>
      <sheetName val="エンティティ"/>
      <sheetName val="資料マスタ"/>
      <sheetName val="ﾎﾟｲﾝﾄ商品応募"/>
      <sheetName val="聄䔀聆䜀聈䤀聊䬀ﾀༀ䰀"/>
      <sheetName val="入力用ﾜｰｸＢ"/>
      <sheetName val="マニュアル.xls"/>
      <sheetName val="TYAKMST説明"/>
      <sheetName val="ⅺՂ_x0006_ì쀀䁲_x0002_ï䀀䁕_x0002_í耀䁛_x0002_í栀䂐_x0002_ï"/>
      <sheetName val="ⅺՂ_x0006_ì쀀䁲_x0002_ï䀀䁕_x0002_í耀䁛_x0002_í栀䂐_x0002_ï??_x0002_î雘Մ_x000a_î榀Ղ_x0006_"/>
      <sheetName val="損益KPI詳細（グループ別）①"/>
      <sheetName val="損益KPI詳細（グループ別）②"/>
      <sheetName val="締め回数変更"/>
      <sheetName val="（項目統制ver.）計画クライテリアフォーマット"/>
      <sheetName val="仕様変更進捗（ＡＬＬ）"/>
      <sheetName val="CI検討"/>
      <sheetName val="発注調整①"/>
      <sheetName val="発注調整②"/>
      <sheetName val="発注調整③"/>
      <sheetName val="過去在庫実績更新"/>
      <sheetName val="不活動基準履歴"/>
      <sheetName val="回答一覧"/>
      <sheetName val="質問一覧"/>
      <sheetName val="補足資料(画面レイアウト)"/>
      <sheetName val="Z_DBA_MTLAVT"/>
      <sheetName val="補足資料"/>
      <sheetName val="画面"/>
      <sheetName val="出力定義書（発注外入庫登録）"/>
      <sheetName val="出力定義書(台替管理)"/>
      <sheetName val="出力定義書（品目振替）"/>
      <sheetName val="出力定義書(受注内部ﾃｰﾌﾞﾙﾍｯﾀﾞ)"/>
      <sheetName val="出力定義書(受注内部ﾃｰﾌﾞﾙ明細)"/>
      <sheetName val="出力定義書(出荷伝票発行)"/>
      <sheetName val="画面ﾚｲｱｳﾄ"/>
      <sheetName val="別紙１"/>
      <sheetName val="QA一覧"/>
      <sheetName val="送信・記入ﾁｪｯｸ"/>
      <sheetName val="別紙２"/>
      <sheetName val="標準画面遷移"/>
      <sheetName val="ﾍｯﾀﾞ"/>
      <sheetName val="IO関連図"/>
      <sheetName val="入力定義書(ﾊﾟﾗﾒｰﾀ)"/>
      <sheetName val="出力定義書(参加販社ﾏｽﾀ)"/>
      <sheetName val="出力定義書(確定参加店ﾏｽﾀ)"/>
      <sheetName val="汎用ﾓｼﾞｭｰﾙ一覧"/>
      <sheetName val="PGM概要"/>
      <sheetName val="機能階層図"/>
      <sheetName val="内部ＴＢＬ定義書(エラー明細TAB_SL9000)"/>
      <sheetName val="ﾊﾞｯﾁｲﾝﾌﾟｯﾄ定義書"/>
      <sheetName val="ワークエリア定義書"/>
      <sheetName val="処理内容"/>
      <sheetName val="FORM　共通"/>
      <sheetName val="編集仕様（ＣＳＶファイル）"/>
      <sheetName val="問題票"/>
      <sheetName val="連絡票補足"/>
      <sheetName val="編集仕様 (出荷処理状況管理)"/>
      <sheetName val="別紙（ロック仕様）"/>
      <sheetName val="別紙（ログ関連仕様）"/>
      <sheetName val="別紙（エラー処理一覧）"/>
      <sheetName val="チェック項目一覧"/>
      <sheetName val="ｷｰ割当"/>
      <sheetName val="画面仕様"/>
      <sheetName val="画面 レイアウト"/>
      <sheetName val="画面遷移図"/>
      <sheetName val="編集仕様"/>
      <sheetName val="別紙（権限仕様）"/>
      <sheetName val="未使用 →"/>
      <sheetName val="ﾊﾞｯﾁｲﾝﾌﾟｯﾄ定義書 "/>
      <sheetName val="帳票ﾚｲｱｳﾄ"/>
      <sheetName val="ZDA1016-メーカ得意先追加情報"/>
      <sheetName val="ZDA0068-製品受払Σ"/>
      <sheetName val="補足資料_USER EXIT"/>
      <sheetName val="補足資料(辞書KENSART)"/>
      <sheetName val="項目名称対比一覧"/>
      <sheetName val="輸入手形取組上り"/>
      <sheetName val="WAP"/>
      <sheetName val="CTRL"/>
      <sheetName val="次期システム（受託）"/>
      <sheetName val="取引ストリーム表"/>
      <sheetName val="間接・販管費率"/>
      <sheetName val="FUI9900"/>
      <sheetName val="FUI9901"/>
      <sheetName val="FUI9905"/>
      <sheetName val="7 ファイル運用"/>
      <sheetName val="共通"/>
      <sheetName val="運用フロー（通常日）_別紙にする"/>
      <sheetName val="修正一覧"/>
      <sheetName val="（カメラ）通信方式"/>
      <sheetName val="Group Name"/>
      <sheetName val="新規活動"/>
      <sheetName val="【外貨預金】実施作業スケジュール"/>
      <sheetName val="Form6-2"/>
      <sheetName val="Form6-1"/>
      <sheetName val="執務日報原書"/>
      <sheetName val="ngs_C3014204_デスクトップ ALLUSERSPRO"/>
      <sheetName val="ⅺՂ_x0006_ì쀀䁲_x0002_ï䀀䁕_x0002_í耀䁛_x0002_í栀䂐_x0002_ï___x0002_î雘Մ_î榀Ղ_x0006_"/>
      <sheetName val="構成算出条件"/>
    </sheetNames>
    <sheetDataSet>
      <sheetData sheetId="0"/>
      <sheetData sheetId="1" refreshError="1">
        <row r="1">
          <cell r="A1" t="str">
            <v>Ａ</v>
          </cell>
          <cell r="B1" t="str">
            <v>プログラム名</v>
          </cell>
          <cell r="C1" t="str">
            <v>iD</v>
          </cell>
          <cell r="D1" t="str">
            <v>ＶＶＶ</v>
          </cell>
          <cell r="E1" t="str">
            <v>新規</v>
          </cell>
          <cell r="F1" t="str">
            <v>ＤＳ</v>
          </cell>
          <cell r="G1" t="str">
            <v>G</v>
          </cell>
          <cell r="H1" t="str">
            <v>指摘</v>
          </cell>
          <cell r="I1" t="str">
            <v>パターン</v>
          </cell>
          <cell r="J1" t="str">
            <v>言語</v>
          </cell>
          <cell r="K1" t="str">
            <v>PC改造前実績</v>
          </cell>
          <cell r="L1" t="str">
            <v>PC改造後予定</v>
          </cell>
          <cell r="M1" t="str">
            <v>PC見直し後予定</v>
          </cell>
          <cell r="N1" t="str">
            <v>予定</v>
          </cell>
          <cell r="O1" t="str">
            <v>A1</v>
          </cell>
          <cell r="P1" t="str">
            <v>A2</v>
          </cell>
          <cell r="Q1" t="str">
            <v>A3</v>
          </cell>
          <cell r="R1" t="str">
            <v>A4</v>
          </cell>
          <cell r="S1" t="str">
            <v>A5</v>
          </cell>
          <cell r="T1" t="str">
            <v>A6</v>
          </cell>
          <cell r="U1" t="str">
            <v>A7</v>
          </cell>
          <cell r="V1" t="str">
            <v>A8</v>
          </cell>
          <cell r="W1" t="str">
            <v>A9</v>
          </cell>
          <cell r="X1" t="str">
            <v>A10</v>
          </cell>
          <cell r="Y1" t="str">
            <v>A11</v>
          </cell>
          <cell r="Z1" t="str">
            <v>A12</v>
          </cell>
          <cell r="AA1">
            <v>0</v>
          </cell>
          <cell r="AB1" t="str">
            <v>A13</v>
          </cell>
          <cell r="AC1" t="str">
            <v>A14</v>
          </cell>
          <cell r="AD1" t="str">
            <v>A15</v>
          </cell>
          <cell r="AE1" t="str">
            <v>A16</v>
          </cell>
          <cell r="AF1" t="str">
            <v>A17</v>
          </cell>
          <cell r="AG1" t="str">
            <v>A18</v>
          </cell>
          <cell r="AH1" t="str">
            <v>A19</v>
          </cell>
          <cell r="AI1" t="str">
            <v>A20</v>
          </cell>
          <cell r="AJ1" t="str">
            <v>A21</v>
          </cell>
          <cell r="AK1" t="str">
            <v>A22</v>
          </cell>
          <cell r="AL1" t="str">
            <v>A23</v>
          </cell>
          <cell r="AM1" t="str">
            <v>A24</v>
          </cell>
          <cell r="AN1" t="str">
            <v>A25</v>
          </cell>
          <cell r="AO1" t="str">
            <v>A26</v>
          </cell>
          <cell r="AP1" t="str">
            <v>A27</v>
          </cell>
          <cell r="AQ1" t="str">
            <v>A28</v>
          </cell>
          <cell r="AR1" t="str">
            <v>A29</v>
          </cell>
          <cell r="AS1" t="str">
            <v>A30</v>
          </cell>
          <cell r="AT1" t="str">
            <v>A31</v>
          </cell>
        </row>
        <row r="2">
          <cell r="A2">
            <v>1</v>
          </cell>
          <cell r="B2" t="str">
            <v>個人最新記録チェック処理</v>
          </cell>
          <cell r="C2" t="str">
            <v>FIKHMD01</v>
          </cell>
          <cell r="D2">
            <v>0</v>
          </cell>
          <cell r="E2" t="str">
            <v>新規</v>
          </cell>
          <cell r="F2">
            <v>0</v>
          </cell>
          <cell r="G2">
            <v>0</v>
          </cell>
          <cell r="H2">
            <v>0</v>
          </cell>
          <cell r="I2">
            <v>0</v>
          </cell>
          <cell r="J2" t="str">
            <v>CoBoL</v>
          </cell>
          <cell r="K2">
            <v>0</v>
          </cell>
          <cell r="L2">
            <v>1700</v>
          </cell>
          <cell r="M2">
            <v>1700</v>
          </cell>
          <cell r="N2">
            <v>1500</v>
          </cell>
          <cell r="O2">
            <v>1775</v>
          </cell>
          <cell r="P2">
            <v>0</v>
          </cell>
          <cell r="Q2">
            <v>1775</v>
          </cell>
          <cell r="R2">
            <v>0</v>
          </cell>
          <cell r="S2">
            <v>784</v>
          </cell>
          <cell r="T2">
            <v>2559</v>
          </cell>
          <cell r="U2">
            <v>1</v>
          </cell>
          <cell r="V2">
            <v>0</v>
          </cell>
          <cell r="W2">
            <v>100</v>
          </cell>
          <cell r="X2">
            <v>150</v>
          </cell>
          <cell r="Y2">
            <v>518</v>
          </cell>
          <cell r="Z2">
            <v>336</v>
          </cell>
          <cell r="AA2">
            <v>0</v>
          </cell>
          <cell r="AB2">
            <v>13</v>
          </cell>
          <cell r="AC2">
            <v>2</v>
          </cell>
          <cell r="AD2">
            <v>167</v>
          </cell>
          <cell r="AE2">
            <v>345.33333333333331</v>
          </cell>
          <cell r="AF2">
            <v>100</v>
          </cell>
          <cell r="AG2">
            <v>291.83098591549293</v>
          </cell>
          <cell r="AH2" t="str">
            <v>▽</v>
          </cell>
          <cell r="AI2">
            <v>8.1</v>
          </cell>
          <cell r="AJ2">
            <v>2</v>
          </cell>
          <cell r="AK2">
            <v>5.4</v>
          </cell>
          <cell r="AL2">
            <v>2</v>
          </cell>
          <cell r="AM2">
            <v>100</v>
          </cell>
          <cell r="AN2">
            <v>100</v>
          </cell>
          <cell r="AO2">
            <v>9</v>
          </cell>
          <cell r="AP2">
            <v>2.2535211267605635</v>
          </cell>
          <cell r="AQ2" t="str">
            <v>△</v>
          </cell>
          <cell r="AR2">
            <v>518</v>
          </cell>
          <cell r="AS2">
            <v>100</v>
          </cell>
          <cell r="AT2" t="str">
            <v>○</v>
          </cell>
        </row>
        <row r="3">
          <cell r="A3">
            <v>2</v>
          </cell>
          <cell r="B3" t="str">
            <v>個人履歴記録チェック処理</v>
          </cell>
          <cell r="C3" t="str">
            <v>FIKHMD02</v>
          </cell>
          <cell r="D3">
            <v>0</v>
          </cell>
          <cell r="E3" t="str">
            <v>新規</v>
          </cell>
          <cell r="F3">
            <v>0</v>
          </cell>
          <cell r="G3">
            <v>0</v>
          </cell>
          <cell r="H3">
            <v>0</v>
          </cell>
          <cell r="I3">
            <v>0</v>
          </cell>
          <cell r="J3" t="str">
            <v>CoBoL</v>
          </cell>
          <cell r="K3">
            <v>0</v>
          </cell>
          <cell r="L3">
            <v>1800</v>
          </cell>
          <cell r="M3">
            <v>1800</v>
          </cell>
          <cell r="N3">
            <v>1600</v>
          </cell>
          <cell r="O3">
            <v>0</v>
          </cell>
          <cell r="P3">
            <v>0</v>
          </cell>
          <cell r="Q3">
            <v>0</v>
          </cell>
          <cell r="R3">
            <v>0</v>
          </cell>
          <cell r="S3">
            <v>0</v>
          </cell>
          <cell r="T3">
            <v>0</v>
          </cell>
          <cell r="U3">
            <v>0</v>
          </cell>
          <cell r="V3">
            <v>0</v>
          </cell>
          <cell r="W3">
            <v>0</v>
          </cell>
          <cell r="X3">
            <v>160</v>
          </cell>
          <cell r="Y3" t="str">
            <v/>
          </cell>
          <cell r="Z3">
            <v>0</v>
          </cell>
          <cell r="AA3">
            <v>0</v>
          </cell>
          <cell r="AB3">
            <v>0</v>
          </cell>
          <cell r="AC3">
            <v>0</v>
          </cell>
          <cell r="AD3">
            <v>0</v>
          </cell>
          <cell r="AE3" t="str">
            <v/>
          </cell>
          <cell r="AF3">
            <v>100</v>
          </cell>
          <cell r="AG3" t="str">
            <v/>
          </cell>
          <cell r="AH3" t="str">
            <v/>
          </cell>
          <cell r="AI3">
            <v>8.64</v>
          </cell>
          <cell r="AJ3">
            <v>0</v>
          </cell>
          <cell r="AK3">
            <v>5.7600000000000007</v>
          </cell>
          <cell r="AL3">
            <v>0</v>
          </cell>
          <cell r="AM3">
            <v>0</v>
          </cell>
          <cell r="AN3">
            <v>0</v>
          </cell>
          <cell r="AO3">
            <v>9</v>
          </cell>
          <cell r="AP3" t="str">
            <v/>
          </cell>
          <cell r="AQ3" t="str">
            <v/>
          </cell>
          <cell r="AR3">
            <v>0</v>
          </cell>
          <cell r="AS3" t="str">
            <v/>
          </cell>
          <cell r="AT3">
            <v>0</v>
          </cell>
        </row>
        <row r="4">
          <cell r="A4">
            <v>3</v>
          </cell>
          <cell r="B4" t="str">
            <v>個人稼働先記録チェック処理</v>
          </cell>
          <cell r="C4" t="str">
            <v>FIKHMD03</v>
          </cell>
          <cell r="D4">
            <v>0</v>
          </cell>
          <cell r="E4" t="str">
            <v>新規</v>
          </cell>
          <cell r="F4">
            <v>0</v>
          </cell>
          <cell r="G4">
            <v>0</v>
          </cell>
          <cell r="H4">
            <v>0</v>
          </cell>
          <cell r="I4">
            <v>0</v>
          </cell>
          <cell r="J4" t="str">
            <v>CoBoL</v>
          </cell>
          <cell r="K4">
            <v>0</v>
          </cell>
          <cell r="L4">
            <v>700</v>
          </cell>
          <cell r="M4">
            <v>700</v>
          </cell>
          <cell r="N4">
            <v>500</v>
          </cell>
          <cell r="O4">
            <v>0</v>
          </cell>
          <cell r="P4">
            <v>0</v>
          </cell>
          <cell r="Q4">
            <v>0</v>
          </cell>
          <cell r="R4">
            <v>0</v>
          </cell>
          <cell r="S4">
            <v>0</v>
          </cell>
          <cell r="T4">
            <v>0</v>
          </cell>
          <cell r="U4">
            <v>0</v>
          </cell>
          <cell r="V4">
            <v>0</v>
          </cell>
          <cell r="W4">
            <v>0</v>
          </cell>
          <cell r="X4">
            <v>50</v>
          </cell>
          <cell r="Y4" t="str">
            <v/>
          </cell>
          <cell r="Z4">
            <v>0</v>
          </cell>
          <cell r="AA4">
            <v>0</v>
          </cell>
          <cell r="AB4">
            <v>0</v>
          </cell>
          <cell r="AC4">
            <v>0</v>
          </cell>
          <cell r="AD4">
            <v>0</v>
          </cell>
          <cell r="AE4" t="str">
            <v/>
          </cell>
          <cell r="AF4">
            <v>100</v>
          </cell>
          <cell r="AG4" t="str">
            <v/>
          </cell>
          <cell r="AH4" t="str">
            <v/>
          </cell>
          <cell r="AI4">
            <v>2.6999999999999997</v>
          </cell>
          <cell r="AJ4">
            <v>0</v>
          </cell>
          <cell r="AK4">
            <v>1.8</v>
          </cell>
          <cell r="AL4">
            <v>0</v>
          </cell>
          <cell r="AM4">
            <v>0</v>
          </cell>
          <cell r="AN4">
            <v>0</v>
          </cell>
          <cell r="AO4">
            <v>9</v>
          </cell>
          <cell r="AP4" t="str">
            <v/>
          </cell>
          <cell r="AQ4" t="str">
            <v/>
          </cell>
          <cell r="AR4">
            <v>0</v>
          </cell>
          <cell r="AS4" t="str">
            <v/>
          </cell>
          <cell r="AT4">
            <v>0</v>
          </cell>
        </row>
        <row r="5">
          <cell r="A5">
            <v>4</v>
          </cell>
          <cell r="B5" t="str">
            <v>関係機関記録チェック処理</v>
          </cell>
          <cell r="C5" t="str">
            <v>FIKHMD04</v>
          </cell>
          <cell r="D5">
            <v>0</v>
          </cell>
          <cell r="E5" t="str">
            <v>新規</v>
          </cell>
          <cell r="F5">
            <v>0</v>
          </cell>
          <cell r="G5">
            <v>0</v>
          </cell>
          <cell r="H5">
            <v>0</v>
          </cell>
          <cell r="I5">
            <v>0</v>
          </cell>
          <cell r="J5" t="str">
            <v>CoBoL</v>
          </cell>
          <cell r="K5">
            <v>0</v>
          </cell>
          <cell r="L5">
            <v>1400</v>
          </cell>
          <cell r="M5">
            <v>1400</v>
          </cell>
          <cell r="N5">
            <v>1200</v>
          </cell>
          <cell r="O5">
            <v>0</v>
          </cell>
          <cell r="P5">
            <v>0</v>
          </cell>
          <cell r="Q5">
            <v>0</v>
          </cell>
          <cell r="R5">
            <v>0</v>
          </cell>
          <cell r="S5">
            <v>0</v>
          </cell>
          <cell r="T5">
            <v>0</v>
          </cell>
          <cell r="U5">
            <v>0</v>
          </cell>
          <cell r="V5">
            <v>0</v>
          </cell>
          <cell r="W5">
            <v>0</v>
          </cell>
          <cell r="X5">
            <v>120</v>
          </cell>
          <cell r="Y5" t="str">
            <v/>
          </cell>
          <cell r="Z5">
            <v>0</v>
          </cell>
          <cell r="AA5">
            <v>0</v>
          </cell>
          <cell r="AB5">
            <v>0</v>
          </cell>
          <cell r="AC5">
            <v>0</v>
          </cell>
          <cell r="AD5">
            <v>0</v>
          </cell>
          <cell r="AE5" t="str">
            <v/>
          </cell>
          <cell r="AF5">
            <v>100</v>
          </cell>
          <cell r="AG5" t="str">
            <v/>
          </cell>
          <cell r="AH5" t="str">
            <v/>
          </cell>
          <cell r="AI5">
            <v>6.48</v>
          </cell>
          <cell r="AJ5">
            <v>0</v>
          </cell>
          <cell r="AK5">
            <v>4.32</v>
          </cell>
          <cell r="AL5">
            <v>0</v>
          </cell>
          <cell r="AM5">
            <v>0</v>
          </cell>
          <cell r="AN5">
            <v>0</v>
          </cell>
          <cell r="AO5">
            <v>9</v>
          </cell>
          <cell r="AP5" t="str">
            <v/>
          </cell>
          <cell r="AQ5" t="str">
            <v/>
          </cell>
          <cell r="AR5">
            <v>0</v>
          </cell>
          <cell r="AS5" t="str">
            <v/>
          </cell>
          <cell r="AT5">
            <v>0</v>
          </cell>
        </row>
        <row r="6">
          <cell r="A6">
            <v>5</v>
          </cell>
          <cell r="B6" t="str">
            <v>申請取次担当者チェック処理</v>
          </cell>
          <cell r="C6" t="str">
            <v>FIKHMD05</v>
          </cell>
          <cell r="D6">
            <v>0</v>
          </cell>
          <cell r="E6" t="str">
            <v>新規</v>
          </cell>
          <cell r="F6">
            <v>0</v>
          </cell>
          <cell r="G6">
            <v>0</v>
          </cell>
          <cell r="H6">
            <v>0</v>
          </cell>
          <cell r="I6">
            <v>0</v>
          </cell>
          <cell r="J6" t="str">
            <v>CoBoL</v>
          </cell>
          <cell r="K6">
            <v>0</v>
          </cell>
          <cell r="L6">
            <v>600</v>
          </cell>
          <cell r="M6">
            <v>700</v>
          </cell>
          <cell r="N6">
            <v>500</v>
          </cell>
          <cell r="O6">
            <v>602</v>
          </cell>
          <cell r="P6">
            <v>0</v>
          </cell>
          <cell r="Q6">
            <v>602</v>
          </cell>
          <cell r="R6">
            <v>0</v>
          </cell>
          <cell r="S6">
            <v>352</v>
          </cell>
          <cell r="T6">
            <v>954</v>
          </cell>
          <cell r="U6">
            <v>1</v>
          </cell>
          <cell r="V6">
            <v>9</v>
          </cell>
          <cell r="W6">
            <v>100</v>
          </cell>
          <cell r="X6">
            <v>50</v>
          </cell>
          <cell r="Y6">
            <v>147</v>
          </cell>
          <cell r="Z6">
            <v>65</v>
          </cell>
          <cell r="AA6">
            <v>0</v>
          </cell>
          <cell r="AB6">
            <v>12</v>
          </cell>
          <cell r="AC6">
            <v>4</v>
          </cell>
          <cell r="AD6">
            <v>66</v>
          </cell>
          <cell r="AE6">
            <v>294</v>
          </cell>
          <cell r="AF6">
            <v>100</v>
          </cell>
          <cell r="AG6">
            <v>244.18604651162789</v>
          </cell>
          <cell r="AH6" t="str">
            <v>▽</v>
          </cell>
          <cell r="AI6">
            <v>2.6999999999999997</v>
          </cell>
          <cell r="AJ6">
            <v>0</v>
          </cell>
          <cell r="AK6">
            <v>1.8</v>
          </cell>
          <cell r="AL6">
            <v>6</v>
          </cell>
          <cell r="AM6">
            <v>100</v>
          </cell>
          <cell r="AN6">
            <v>100</v>
          </cell>
          <cell r="AO6">
            <v>9</v>
          </cell>
          <cell r="AP6">
            <v>9.9667774086378742</v>
          </cell>
          <cell r="AQ6" t="str">
            <v>ok</v>
          </cell>
          <cell r="AR6">
            <v>147</v>
          </cell>
          <cell r="AS6">
            <v>100</v>
          </cell>
          <cell r="AT6" t="str">
            <v>○</v>
          </cell>
        </row>
        <row r="7">
          <cell r="A7">
            <v>6</v>
          </cell>
          <cell r="B7" t="str">
            <v>個人記録情報ファイル作成１</v>
          </cell>
          <cell r="C7" t="str">
            <v>FIKHMD06</v>
          </cell>
          <cell r="D7">
            <v>0</v>
          </cell>
          <cell r="E7" t="str">
            <v>新規</v>
          </cell>
          <cell r="F7">
            <v>0</v>
          </cell>
          <cell r="G7">
            <v>0</v>
          </cell>
          <cell r="H7">
            <v>0</v>
          </cell>
          <cell r="I7">
            <v>0</v>
          </cell>
          <cell r="J7" t="str">
            <v>CoBoL</v>
          </cell>
          <cell r="K7">
            <v>0</v>
          </cell>
          <cell r="L7">
            <v>700</v>
          </cell>
          <cell r="M7">
            <v>400</v>
          </cell>
          <cell r="N7">
            <v>204</v>
          </cell>
          <cell r="O7">
            <v>204</v>
          </cell>
          <cell r="P7">
            <v>0</v>
          </cell>
          <cell r="Q7">
            <v>204</v>
          </cell>
          <cell r="R7">
            <v>0</v>
          </cell>
          <cell r="S7">
            <v>171</v>
          </cell>
          <cell r="T7">
            <v>375</v>
          </cell>
          <cell r="U7">
            <v>1</v>
          </cell>
          <cell r="V7">
            <v>0</v>
          </cell>
          <cell r="W7">
            <v>100</v>
          </cell>
          <cell r="X7">
            <v>20.400000000000002</v>
          </cell>
          <cell r="Y7">
            <v>48</v>
          </cell>
          <cell r="Z7">
            <v>25</v>
          </cell>
          <cell r="AA7">
            <v>0</v>
          </cell>
          <cell r="AB7">
            <v>0</v>
          </cell>
          <cell r="AC7">
            <v>8</v>
          </cell>
          <cell r="AD7">
            <v>15</v>
          </cell>
          <cell r="AE7">
            <v>235.29411764705878</v>
          </cell>
          <cell r="AF7">
            <v>100</v>
          </cell>
          <cell r="AG7">
            <v>235.29411764705881</v>
          </cell>
          <cell r="AH7" t="str">
            <v>▽</v>
          </cell>
          <cell r="AI7">
            <v>1.1015999999999999</v>
          </cell>
          <cell r="AJ7">
            <v>0</v>
          </cell>
          <cell r="AK7">
            <v>0.73440000000000005</v>
          </cell>
          <cell r="AL7">
            <v>0</v>
          </cell>
          <cell r="AM7">
            <v>100</v>
          </cell>
          <cell r="AN7">
            <v>100</v>
          </cell>
          <cell r="AO7">
            <v>9</v>
          </cell>
          <cell r="AP7">
            <v>0</v>
          </cell>
          <cell r="AQ7" t="str">
            <v>△</v>
          </cell>
          <cell r="AR7">
            <v>48</v>
          </cell>
          <cell r="AS7">
            <v>100</v>
          </cell>
          <cell r="AT7" t="str">
            <v>○</v>
          </cell>
        </row>
        <row r="8">
          <cell r="A8">
            <v>7</v>
          </cell>
          <cell r="B8" t="str">
            <v>個人記録情報ファイル作成２</v>
          </cell>
          <cell r="C8" t="str">
            <v>FIKHMD07</v>
          </cell>
          <cell r="D8">
            <v>0</v>
          </cell>
          <cell r="E8" t="str">
            <v>新規</v>
          </cell>
          <cell r="F8">
            <v>0</v>
          </cell>
          <cell r="G8">
            <v>0</v>
          </cell>
          <cell r="H8">
            <v>0</v>
          </cell>
          <cell r="I8">
            <v>0</v>
          </cell>
          <cell r="J8" t="str">
            <v>CoBoL</v>
          </cell>
          <cell r="K8">
            <v>0</v>
          </cell>
          <cell r="L8">
            <v>700</v>
          </cell>
          <cell r="M8">
            <v>400</v>
          </cell>
          <cell r="N8">
            <v>200</v>
          </cell>
          <cell r="O8">
            <v>299</v>
          </cell>
          <cell r="P8">
            <v>0</v>
          </cell>
          <cell r="Q8">
            <v>299</v>
          </cell>
          <cell r="R8">
            <v>0</v>
          </cell>
          <cell r="S8">
            <v>112</v>
          </cell>
          <cell r="T8">
            <v>411</v>
          </cell>
          <cell r="U8">
            <v>1</v>
          </cell>
          <cell r="V8">
            <v>0</v>
          </cell>
          <cell r="W8">
            <v>100</v>
          </cell>
          <cell r="X8">
            <v>20</v>
          </cell>
          <cell r="Y8">
            <v>45</v>
          </cell>
          <cell r="Z8">
            <v>25</v>
          </cell>
          <cell r="AA8">
            <v>0</v>
          </cell>
          <cell r="AB8">
            <v>0</v>
          </cell>
          <cell r="AC8">
            <v>5</v>
          </cell>
          <cell r="AD8">
            <v>15</v>
          </cell>
          <cell r="AE8">
            <v>225</v>
          </cell>
          <cell r="AF8">
            <v>100</v>
          </cell>
          <cell r="AG8">
            <v>150.50167224080266</v>
          </cell>
          <cell r="AH8" t="str">
            <v>▽</v>
          </cell>
          <cell r="AI8">
            <v>1.08</v>
          </cell>
          <cell r="AJ8">
            <v>0</v>
          </cell>
          <cell r="AK8">
            <v>0.72000000000000008</v>
          </cell>
          <cell r="AL8">
            <v>0</v>
          </cell>
          <cell r="AM8">
            <v>100</v>
          </cell>
          <cell r="AN8">
            <v>100</v>
          </cell>
          <cell r="AO8">
            <v>9</v>
          </cell>
          <cell r="AP8">
            <v>0</v>
          </cell>
          <cell r="AQ8" t="str">
            <v>△</v>
          </cell>
          <cell r="AR8">
            <v>45</v>
          </cell>
          <cell r="AS8">
            <v>100</v>
          </cell>
          <cell r="AT8" t="str">
            <v>○</v>
          </cell>
        </row>
        <row r="9">
          <cell r="A9">
            <v>8</v>
          </cell>
          <cell r="B9" t="str">
            <v>新マスタ番号振り直し処理１</v>
          </cell>
          <cell r="C9" t="str">
            <v>FIKHMD08</v>
          </cell>
          <cell r="D9">
            <v>0</v>
          </cell>
          <cell r="E9" t="str">
            <v>新規</v>
          </cell>
          <cell r="F9">
            <v>0</v>
          </cell>
          <cell r="G9">
            <v>0</v>
          </cell>
          <cell r="H9">
            <v>0</v>
          </cell>
          <cell r="I9">
            <v>0</v>
          </cell>
          <cell r="J9" t="str">
            <v>CoBoL</v>
          </cell>
          <cell r="K9">
            <v>0</v>
          </cell>
          <cell r="L9">
            <v>600</v>
          </cell>
          <cell r="M9">
            <v>400</v>
          </cell>
          <cell r="N9">
            <v>190</v>
          </cell>
          <cell r="O9">
            <v>190</v>
          </cell>
          <cell r="P9">
            <v>0</v>
          </cell>
          <cell r="Q9">
            <v>190</v>
          </cell>
          <cell r="R9">
            <v>0</v>
          </cell>
          <cell r="S9">
            <v>138</v>
          </cell>
          <cell r="T9">
            <v>328</v>
          </cell>
          <cell r="U9">
            <v>1</v>
          </cell>
          <cell r="V9">
            <v>0</v>
          </cell>
          <cell r="W9">
            <v>100</v>
          </cell>
          <cell r="X9">
            <v>19</v>
          </cell>
          <cell r="Y9">
            <v>41</v>
          </cell>
          <cell r="Z9">
            <v>19</v>
          </cell>
          <cell r="AA9">
            <v>0</v>
          </cell>
          <cell r="AB9">
            <v>0</v>
          </cell>
          <cell r="AC9">
            <v>4</v>
          </cell>
          <cell r="AD9">
            <v>18</v>
          </cell>
          <cell r="AE9">
            <v>215.78947368421052</v>
          </cell>
          <cell r="AF9">
            <v>100</v>
          </cell>
          <cell r="AG9">
            <v>215.78947368421052</v>
          </cell>
          <cell r="AH9" t="str">
            <v>▽</v>
          </cell>
          <cell r="AI9">
            <v>1.026</v>
          </cell>
          <cell r="AJ9">
            <v>0</v>
          </cell>
          <cell r="AK9">
            <v>0.68400000000000005</v>
          </cell>
          <cell r="AL9">
            <v>1</v>
          </cell>
          <cell r="AM9">
            <v>100</v>
          </cell>
          <cell r="AN9">
            <v>100</v>
          </cell>
          <cell r="AO9">
            <v>9</v>
          </cell>
          <cell r="AP9">
            <v>5.2631578947368425</v>
          </cell>
          <cell r="AQ9" t="str">
            <v>ok</v>
          </cell>
          <cell r="AR9">
            <v>41</v>
          </cell>
          <cell r="AS9">
            <v>100</v>
          </cell>
          <cell r="AT9" t="str">
            <v>○</v>
          </cell>
        </row>
        <row r="10">
          <cell r="A10">
            <v>9</v>
          </cell>
          <cell r="B10" t="str">
            <v>外国人管理情報作成</v>
          </cell>
          <cell r="C10" t="str">
            <v>FIKHMD09</v>
          </cell>
          <cell r="D10">
            <v>0</v>
          </cell>
          <cell r="E10" t="str">
            <v>新規</v>
          </cell>
          <cell r="F10">
            <v>0</v>
          </cell>
          <cell r="G10">
            <v>0</v>
          </cell>
          <cell r="H10">
            <v>0</v>
          </cell>
          <cell r="I10">
            <v>0</v>
          </cell>
          <cell r="J10" t="str">
            <v>CoBoL</v>
          </cell>
          <cell r="K10">
            <v>0</v>
          </cell>
          <cell r="L10">
            <v>900</v>
          </cell>
          <cell r="M10">
            <v>1000</v>
          </cell>
          <cell r="N10">
            <v>800</v>
          </cell>
          <cell r="O10">
            <v>0</v>
          </cell>
          <cell r="P10">
            <v>0</v>
          </cell>
          <cell r="Q10">
            <v>0</v>
          </cell>
          <cell r="R10">
            <v>0</v>
          </cell>
          <cell r="S10">
            <v>0</v>
          </cell>
          <cell r="T10">
            <v>0</v>
          </cell>
          <cell r="U10">
            <v>0</v>
          </cell>
          <cell r="V10">
            <v>0</v>
          </cell>
          <cell r="W10">
            <v>0</v>
          </cell>
          <cell r="X10">
            <v>80</v>
          </cell>
          <cell r="Y10" t="str">
            <v/>
          </cell>
          <cell r="Z10">
            <v>0</v>
          </cell>
          <cell r="AA10">
            <v>0</v>
          </cell>
          <cell r="AB10">
            <v>0</v>
          </cell>
          <cell r="AC10">
            <v>0</v>
          </cell>
          <cell r="AD10">
            <v>0</v>
          </cell>
          <cell r="AE10" t="str">
            <v/>
          </cell>
          <cell r="AF10">
            <v>100</v>
          </cell>
          <cell r="AG10" t="str">
            <v/>
          </cell>
          <cell r="AH10" t="str">
            <v/>
          </cell>
          <cell r="AI10">
            <v>4.32</v>
          </cell>
          <cell r="AJ10">
            <v>0</v>
          </cell>
          <cell r="AK10">
            <v>2.8800000000000003</v>
          </cell>
          <cell r="AL10">
            <v>0</v>
          </cell>
          <cell r="AM10">
            <v>0</v>
          </cell>
          <cell r="AN10">
            <v>0</v>
          </cell>
          <cell r="AO10">
            <v>9</v>
          </cell>
          <cell r="AP10" t="str">
            <v/>
          </cell>
          <cell r="AQ10" t="str">
            <v/>
          </cell>
          <cell r="AR10">
            <v>0</v>
          </cell>
          <cell r="AS10" t="str">
            <v/>
          </cell>
          <cell r="AT10">
            <v>0</v>
          </cell>
        </row>
        <row r="11">
          <cell r="A11">
            <v>10</v>
          </cell>
          <cell r="B11" t="str">
            <v>身分事項作成</v>
          </cell>
          <cell r="C11" t="str">
            <v>FIKHMD10</v>
          </cell>
          <cell r="D11">
            <v>0</v>
          </cell>
          <cell r="E11" t="str">
            <v>新規</v>
          </cell>
          <cell r="F11">
            <v>0</v>
          </cell>
          <cell r="G11">
            <v>0</v>
          </cell>
          <cell r="H11">
            <v>0</v>
          </cell>
          <cell r="I11">
            <v>0</v>
          </cell>
          <cell r="J11" t="str">
            <v>CoBoL</v>
          </cell>
          <cell r="K11">
            <v>0</v>
          </cell>
          <cell r="L11">
            <v>900</v>
          </cell>
          <cell r="M11">
            <v>600</v>
          </cell>
          <cell r="N11">
            <v>400</v>
          </cell>
          <cell r="O11">
            <v>415</v>
          </cell>
          <cell r="P11">
            <v>0</v>
          </cell>
          <cell r="Q11">
            <v>415</v>
          </cell>
          <cell r="R11">
            <v>0</v>
          </cell>
          <cell r="S11">
            <v>236</v>
          </cell>
          <cell r="T11">
            <v>651</v>
          </cell>
          <cell r="U11">
            <v>1</v>
          </cell>
          <cell r="V11">
            <v>0</v>
          </cell>
          <cell r="W11">
            <v>100</v>
          </cell>
          <cell r="X11">
            <v>40</v>
          </cell>
          <cell r="Y11">
            <v>94</v>
          </cell>
          <cell r="Z11">
            <v>65</v>
          </cell>
          <cell r="AA11">
            <v>0</v>
          </cell>
          <cell r="AB11">
            <v>4</v>
          </cell>
          <cell r="AC11">
            <v>1</v>
          </cell>
          <cell r="AD11">
            <v>24</v>
          </cell>
          <cell r="AE11">
            <v>235</v>
          </cell>
          <cell r="AF11">
            <v>100</v>
          </cell>
          <cell r="AG11">
            <v>226.50602409638554</v>
          </cell>
          <cell r="AH11" t="str">
            <v>▽</v>
          </cell>
          <cell r="AI11">
            <v>2.16</v>
          </cell>
          <cell r="AJ11">
            <v>1</v>
          </cell>
          <cell r="AK11">
            <v>1.4400000000000002</v>
          </cell>
          <cell r="AL11">
            <v>1</v>
          </cell>
          <cell r="AM11">
            <v>100</v>
          </cell>
          <cell r="AN11">
            <v>100</v>
          </cell>
          <cell r="AO11">
            <v>9</v>
          </cell>
          <cell r="AP11">
            <v>4.8192771084337354</v>
          </cell>
          <cell r="AQ11" t="str">
            <v>ok</v>
          </cell>
          <cell r="AR11">
            <v>94</v>
          </cell>
          <cell r="AS11">
            <v>100</v>
          </cell>
          <cell r="AT11" t="str">
            <v>○</v>
          </cell>
        </row>
        <row r="12">
          <cell r="A12">
            <v>11</v>
          </cell>
          <cell r="B12" t="str">
            <v>在留ＤＢロードファイル作成</v>
          </cell>
          <cell r="C12" t="str">
            <v>FIKHMD11</v>
          </cell>
          <cell r="D12">
            <v>0</v>
          </cell>
          <cell r="E12" t="str">
            <v>新規</v>
          </cell>
          <cell r="F12">
            <v>0</v>
          </cell>
          <cell r="G12">
            <v>0</v>
          </cell>
          <cell r="H12">
            <v>0</v>
          </cell>
          <cell r="I12">
            <v>0</v>
          </cell>
          <cell r="J12" t="str">
            <v>CoBoL</v>
          </cell>
          <cell r="K12">
            <v>0</v>
          </cell>
          <cell r="L12">
            <v>2200</v>
          </cell>
          <cell r="M12">
            <v>3400</v>
          </cell>
          <cell r="N12">
            <v>3000</v>
          </cell>
          <cell r="O12">
            <v>0</v>
          </cell>
          <cell r="P12">
            <v>0</v>
          </cell>
          <cell r="Q12">
            <v>0</v>
          </cell>
          <cell r="R12">
            <v>0</v>
          </cell>
          <cell r="S12">
            <v>0</v>
          </cell>
          <cell r="T12">
            <v>0</v>
          </cell>
          <cell r="U12">
            <v>0</v>
          </cell>
          <cell r="V12">
            <v>0</v>
          </cell>
          <cell r="W12">
            <v>0</v>
          </cell>
          <cell r="X12">
            <v>300</v>
          </cell>
          <cell r="Y12" t="str">
            <v/>
          </cell>
          <cell r="Z12">
            <v>0</v>
          </cell>
          <cell r="AA12">
            <v>0</v>
          </cell>
          <cell r="AB12">
            <v>0</v>
          </cell>
          <cell r="AC12">
            <v>0</v>
          </cell>
          <cell r="AD12">
            <v>0</v>
          </cell>
          <cell r="AE12" t="str">
            <v/>
          </cell>
          <cell r="AF12">
            <v>100</v>
          </cell>
          <cell r="AG12" t="str">
            <v/>
          </cell>
          <cell r="AH12" t="str">
            <v/>
          </cell>
          <cell r="AI12">
            <v>16.2</v>
          </cell>
          <cell r="AJ12">
            <v>0</v>
          </cell>
          <cell r="AK12">
            <v>10.8</v>
          </cell>
          <cell r="AL12">
            <v>0</v>
          </cell>
          <cell r="AM12">
            <v>0</v>
          </cell>
          <cell r="AN12">
            <v>0</v>
          </cell>
          <cell r="AO12">
            <v>9</v>
          </cell>
          <cell r="AP12" t="str">
            <v/>
          </cell>
          <cell r="AQ12" t="str">
            <v/>
          </cell>
          <cell r="AR12">
            <v>0</v>
          </cell>
          <cell r="AS12" t="str">
            <v/>
          </cell>
          <cell r="AT12">
            <v>0</v>
          </cell>
        </row>
        <row r="13">
          <cell r="A13">
            <v>12</v>
          </cell>
          <cell r="B13" t="str">
            <v>エラーリスト出力(個人最新記録)</v>
          </cell>
          <cell r="C13" t="str">
            <v>FIKHMD12</v>
          </cell>
          <cell r="D13">
            <v>0</v>
          </cell>
          <cell r="E13" t="str">
            <v>新規</v>
          </cell>
          <cell r="F13">
            <v>0</v>
          </cell>
          <cell r="G13">
            <v>0</v>
          </cell>
          <cell r="H13">
            <v>0</v>
          </cell>
          <cell r="I13">
            <v>0</v>
          </cell>
          <cell r="J13" t="str">
            <v>CoBoL</v>
          </cell>
          <cell r="K13">
            <v>0</v>
          </cell>
          <cell r="L13">
            <v>600</v>
          </cell>
          <cell r="M13">
            <v>2300</v>
          </cell>
          <cell r="N13">
            <v>1779</v>
          </cell>
          <cell r="O13">
            <v>1779</v>
          </cell>
          <cell r="P13">
            <v>0</v>
          </cell>
          <cell r="Q13">
            <v>1779</v>
          </cell>
          <cell r="R13">
            <v>0</v>
          </cell>
          <cell r="S13">
            <v>252</v>
          </cell>
          <cell r="T13">
            <v>2031</v>
          </cell>
          <cell r="U13">
            <v>1</v>
          </cell>
          <cell r="V13">
            <v>2</v>
          </cell>
          <cell r="W13">
            <v>100</v>
          </cell>
          <cell r="X13">
            <v>177.9</v>
          </cell>
          <cell r="Y13">
            <v>267</v>
          </cell>
          <cell r="Z13">
            <v>256</v>
          </cell>
          <cell r="AA13">
            <v>0</v>
          </cell>
          <cell r="AB13">
            <v>0</v>
          </cell>
          <cell r="AC13">
            <v>5</v>
          </cell>
          <cell r="AD13">
            <v>6</v>
          </cell>
          <cell r="AE13">
            <v>150.08431703204047</v>
          </cell>
          <cell r="AF13">
            <v>100</v>
          </cell>
          <cell r="AG13">
            <v>150.08431703204047</v>
          </cell>
          <cell r="AH13" t="str">
            <v>▽</v>
          </cell>
          <cell r="AI13">
            <v>9.6065999999999985</v>
          </cell>
          <cell r="AJ13">
            <v>0</v>
          </cell>
          <cell r="AK13">
            <v>6.4043999999999999</v>
          </cell>
          <cell r="AL13">
            <v>3</v>
          </cell>
          <cell r="AM13">
            <v>100</v>
          </cell>
          <cell r="AN13">
            <v>100</v>
          </cell>
          <cell r="AO13">
            <v>9</v>
          </cell>
          <cell r="AP13">
            <v>1.6863406408094435</v>
          </cell>
          <cell r="AQ13" t="str">
            <v>△</v>
          </cell>
          <cell r="AR13">
            <v>267</v>
          </cell>
          <cell r="AS13">
            <v>100</v>
          </cell>
          <cell r="AT13" t="str">
            <v>○</v>
          </cell>
        </row>
        <row r="14">
          <cell r="A14">
            <v>13</v>
          </cell>
          <cell r="B14" t="str">
            <v>エラーリスト出力(個人履歴記録)</v>
          </cell>
          <cell r="C14" t="str">
            <v>FIKHMD13</v>
          </cell>
          <cell r="D14">
            <v>0</v>
          </cell>
          <cell r="E14" t="str">
            <v>新規</v>
          </cell>
          <cell r="F14">
            <v>0</v>
          </cell>
          <cell r="G14">
            <v>0</v>
          </cell>
          <cell r="H14">
            <v>0</v>
          </cell>
          <cell r="I14">
            <v>0</v>
          </cell>
          <cell r="J14" t="str">
            <v>CoBoL</v>
          </cell>
          <cell r="K14">
            <v>0</v>
          </cell>
          <cell r="L14">
            <v>600</v>
          </cell>
          <cell r="M14">
            <v>3000</v>
          </cell>
          <cell r="N14">
            <v>2618</v>
          </cell>
          <cell r="O14">
            <v>2618</v>
          </cell>
          <cell r="P14">
            <v>0</v>
          </cell>
          <cell r="Q14">
            <v>2618</v>
          </cell>
          <cell r="R14">
            <v>0</v>
          </cell>
          <cell r="S14">
            <v>286</v>
          </cell>
          <cell r="T14">
            <v>2904</v>
          </cell>
          <cell r="U14">
            <v>1</v>
          </cell>
          <cell r="V14">
            <v>1</v>
          </cell>
          <cell r="W14">
            <v>100</v>
          </cell>
          <cell r="X14">
            <v>261.8</v>
          </cell>
          <cell r="Y14">
            <v>379</v>
          </cell>
          <cell r="Z14">
            <v>368</v>
          </cell>
          <cell r="AA14">
            <v>0</v>
          </cell>
          <cell r="AB14">
            <v>0</v>
          </cell>
          <cell r="AC14">
            <v>5</v>
          </cell>
          <cell r="AD14">
            <v>6</v>
          </cell>
          <cell r="AE14">
            <v>144.76699770817419</v>
          </cell>
          <cell r="AF14">
            <v>100</v>
          </cell>
          <cell r="AG14">
            <v>144.76699770817419</v>
          </cell>
          <cell r="AH14" t="str">
            <v>▽</v>
          </cell>
          <cell r="AI14">
            <v>14.1372</v>
          </cell>
          <cell r="AJ14">
            <v>0</v>
          </cell>
          <cell r="AK14">
            <v>9.4248000000000012</v>
          </cell>
          <cell r="AL14">
            <v>2</v>
          </cell>
          <cell r="AM14">
            <v>100</v>
          </cell>
          <cell r="AN14">
            <v>100</v>
          </cell>
          <cell r="AO14">
            <v>9</v>
          </cell>
          <cell r="AP14">
            <v>0.76394194041252861</v>
          </cell>
          <cell r="AQ14" t="str">
            <v>△</v>
          </cell>
          <cell r="AR14">
            <v>379</v>
          </cell>
          <cell r="AS14">
            <v>100</v>
          </cell>
          <cell r="AT14" t="str">
            <v>○</v>
          </cell>
        </row>
        <row r="15">
          <cell r="A15">
            <v>14</v>
          </cell>
          <cell r="B15" t="str">
            <v>エラーリスト出力(個人稼動先記録)</v>
          </cell>
          <cell r="C15" t="str">
            <v>FIKHMD14</v>
          </cell>
          <cell r="D15">
            <v>0</v>
          </cell>
          <cell r="E15" t="str">
            <v>新規</v>
          </cell>
          <cell r="F15">
            <v>0</v>
          </cell>
          <cell r="G15">
            <v>0</v>
          </cell>
          <cell r="H15">
            <v>0</v>
          </cell>
          <cell r="I15">
            <v>0</v>
          </cell>
          <cell r="J15" t="str">
            <v>CoBoL</v>
          </cell>
          <cell r="K15">
            <v>0</v>
          </cell>
          <cell r="L15">
            <v>600</v>
          </cell>
          <cell r="M15">
            <v>500</v>
          </cell>
          <cell r="N15">
            <v>266</v>
          </cell>
          <cell r="O15">
            <v>266</v>
          </cell>
          <cell r="P15">
            <v>0</v>
          </cell>
          <cell r="Q15">
            <v>266</v>
          </cell>
          <cell r="R15">
            <v>0</v>
          </cell>
          <cell r="S15">
            <v>145</v>
          </cell>
          <cell r="T15">
            <v>411</v>
          </cell>
          <cell r="U15">
            <v>1</v>
          </cell>
          <cell r="V15">
            <v>0</v>
          </cell>
          <cell r="W15">
            <v>100</v>
          </cell>
          <cell r="X15">
            <v>26.6</v>
          </cell>
          <cell r="Y15">
            <v>41</v>
          </cell>
          <cell r="Z15">
            <v>28</v>
          </cell>
          <cell r="AA15">
            <v>0</v>
          </cell>
          <cell r="AB15">
            <v>0</v>
          </cell>
          <cell r="AC15">
            <v>7</v>
          </cell>
          <cell r="AD15">
            <v>6</v>
          </cell>
          <cell r="AE15">
            <v>154.13533834586465</v>
          </cell>
          <cell r="AF15">
            <v>100</v>
          </cell>
          <cell r="AG15">
            <v>154.13533834586465</v>
          </cell>
          <cell r="AH15" t="str">
            <v>▽</v>
          </cell>
          <cell r="AI15">
            <v>1.4364000000000001</v>
          </cell>
          <cell r="AJ15">
            <v>0</v>
          </cell>
          <cell r="AK15">
            <v>0.95760000000000012</v>
          </cell>
          <cell r="AL15">
            <v>0</v>
          </cell>
          <cell r="AM15">
            <v>100</v>
          </cell>
          <cell r="AN15">
            <v>100</v>
          </cell>
          <cell r="AO15">
            <v>9</v>
          </cell>
          <cell r="AP15">
            <v>0</v>
          </cell>
          <cell r="AQ15" t="str">
            <v>△</v>
          </cell>
          <cell r="AR15">
            <v>41</v>
          </cell>
          <cell r="AS15">
            <v>100</v>
          </cell>
          <cell r="AT15" t="str">
            <v>○</v>
          </cell>
        </row>
        <row r="16">
          <cell r="A16">
            <v>15</v>
          </cell>
          <cell r="B16" t="str">
            <v>エラーリスト出力(関係機関記録)</v>
          </cell>
          <cell r="C16" t="str">
            <v>FIKHMD15</v>
          </cell>
          <cell r="D16">
            <v>0</v>
          </cell>
          <cell r="E16" t="str">
            <v>新規</v>
          </cell>
          <cell r="F16">
            <v>0</v>
          </cell>
          <cell r="G16">
            <v>0</v>
          </cell>
          <cell r="H16">
            <v>0</v>
          </cell>
          <cell r="I16">
            <v>0</v>
          </cell>
          <cell r="J16" t="str">
            <v>CoBoL</v>
          </cell>
          <cell r="K16">
            <v>0</v>
          </cell>
          <cell r="L16">
            <v>600</v>
          </cell>
          <cell r="M16">
            <v>2000</v>
          </cell>
          <cell r="N16">
            <v>1791</v>
          </cell>
          <cell r="O16">
            <v>1791</v>
          </cell>
          <cell r="P16">
            <v>0</v>
          </cell>
          <cell r="Q16">
            <v>1791</v>
          </cell>
          <cell r="R16">
            <v>0</v>
          </cell>
          <cell r="S16">
            <v>289</v>
          </cell>
          <cell r="T16">
            <v>2080</v>
          </cell>
          <cell r="U16">
            <v>1</v>
          </cell>
          <cell r="V16">
            <v>0</v>
          </cell>
          <cell r="W16">
            <v>100</v>
          </cell>
          <cell r="X16">
            <v>179.1</v>
          </cell>
          <cell r="Y16">
            <v>242</v>
          </cell>
          <cell r="Z16">
            <v>233</v>
          </cell>
          <cell r="AA16">
            <v>0</v>
          </cell>
          <cell r="AB16">
            <v>0</v>
          </cell>
          <cell r="AC16">
            <v>3</v>
          </cell>
          <cell r="AD16">
            <v>6</v>
          </cell>
          <cell r="AE16">
            <v>135.12004466778336</v>
          </cell>
          <cell r="AF16">
            <v>100</v>
          </cell>
          <cell r="AG16">
            <v>135.12004466778336</v>
          </cell>
          <cell r="AH16" t="str">
            <v>▽</v>
          </cell>
          <cell r="AI16">
            <v>9.6714000000000002</v>
          </cell>
          <cell r="AJ16">
            <v>0</v>
          </cell>
          <cell r="AK16">
            <v>6.4476000000000004</v>
          </cell>
          <cell r="AL16">
            <v>1</v>
          </cell>
          <cell r="AM16">
            <v>100</v>
          </cell>
          <cell r="AN16">
            <v>100</v>
          </cell>
          <cell r="AO16">
            <v>9</v>
          </cell>
          <cell r="AP16">
            <v>0.55834729201563371</v>
          </cell>
          <cell r="AQ16" t="str">
            <v>△</v>
          </cell>
          <cell r="AR16">
            <v>242</v>
          </cell>
          <cell r="AS16">
            <v>100</v>
          </cell>
          <cell r="AT16" t="str">
            <v>○</v>
          </cell>
        </row>
        <row r="17">
          <cell r="A17">
            <v>16</v>
          </cell>
          <cell r="B17" t="str">
            <v>エラーリスト出力(申請取次担当者)</v>
          </cell>
          <cell r="C17" t="str">
            <v>FIKHMD16</v>
          </cell>
          <cell r="D17">
            <v>0</v>
          </cell>
          <cell r="E17" t="str">
            <v>新規</v>
          </cell>
          <cell r="F17">
            <v>0</v>
          </cell>
          <cell r="G17">
            <v>0</v>
          </cell>
          <cell r="H17">
            <v>0</v>
          </cell>
          <cell r="I17">
            <v>0</v>
          </cell>
          <cell r="J17" t="str">
            <v>CoBoL</v>
          </cell>
          <cell r="K17">
            <v>0</v>
          </cell>
          <cell r="L17">
            <v>600</v>
          </cell>
          <cell r="M17">
            <v>500</v>
          </cell>
          <cell r="N17">
            <v>334</v>
          </cell>
          <cell r="O17">
            <v>334</v>
          </cell>
          <cell r="P17">
            <v>0</v>
          </cell>
          <cell r="Q17">
            <v>334</v>
          </cell>
          <cell r="R17">
            <v>0</v>
          </cell>
          <cell r="S17">
            <v>175</v>
          </cell>
          <cell r="T17">
            <v>509</v>
          </cell>
          <cell r="U17">
            <v>1</v>
          </cell>
          <cell r="V17">
            <v>0</v>
          </cell>
          <cell r="W17">
            <v>100</v>
          </cell>
          <cell r="X17">
            <v>33.4</v>
          </cell>
          <cell r="Y17">
            <v>45</v>
          </cell>
          <cell r="Z17">
            <v>35</v>
          </cell>
          <cell r="AA17">
            <v>0</v>
          </cell>
          <cell r="AB17">
            <v>0</v>
          </cell>
          <cell r="AC17">
            <v>4</v>
          </cell>
          <cell r="AD17">
            <v>6</v>
          </cell>
          <cell r="AE17">
            <v>134.73053892215569</v>
          </cell>
          <cell r="AF17">
            <v>100</v>
          </cell>
          <cell r="AG17">
            <v>134.73053892215569</v>
          </cell>
          <cell r="AH17" t="str">
            <v>▽</v>
          </cell>
          <cell r="AI17">
            <v>1.8036000000000001</v>
          </cell>
          <cell r="AJ17">
            <v>0</v>
          </cell>
          <cell r="AK17">
            <v>1.2024000000000001</v>
          </cell>
          <cell r="AL17">
            <v>0</v>
          </cell>
          <cell r="AM17">
            <v>100</v>
          </cell>
          <cell r="AN17">
            <v>100</v>
          </cell>
          <cell r="AO17">
            <v>9</v>
          </cell>
          <cell r="AP17">
            <v>0</v>
          </cell>
          <cell r="AQ17" t="str">
            <v>△</v>
          </cell>
          <cell r="AR17">
            <v>45</v>
          </cell>
          <cell r="AS17">
            <v>100</v>
          </cell>
          <cell r="AT17" t="str">
            <v>○</v>
          </cell>
        </row>
        <row r="18">
          <cell r="A18">
            <v>17</v>
          </cell>
          <cell r="B18" t="str">
            <v>個人最新記録エラーデータ削除処理</v>
          </cell>
          <cell r="C18" t="str">
            <v>FIKHMD18</v>
          </cell>
          <cell r="D18">
            <v>0</v>
          </cell>
          <cell r="E18" t="str">
            <v>新規</v>
          </cell>
          <cell r="F18">
            <v>0</v>
          </cell>
          <cell r="G18">
            <v>0</v>
          </cell>
          <cell r="H18">
            <v>0</v>
          </cell>
          <cell r="I18">
            <v>0</v>
          </cell>
          <cell r="J18" t="str">
            <v>CoBoL</v>
          </cell>
          <cell r="K18">
            <v>0</v>
          </cell>
          <cell r="L18">
            <v>500</v>
          </cell>
          <cell r="M18">
            <v>600</v>
          </cell>
          <cell r="N18">
            <v>400</v>
          </cell>
          <cell r="O18">
            <v>219</v>
          </cell>
          <cell r="P18">
            <v>0</v>
          </cell>
          <cell r="Q18">
            <v>219</v>
          </cell>
          <cell r="R18">
            <v>0</v>
          </cell>
          <cell r="S18">
            <v>141</v>
          </cell>
          <cell r="T18">
            <v>360</v>
          </cell>
          <cell r="U18">
            <v>1</v>
          </cell>
          <cell r="V18">
            <v>6</v>
          </cell>
          <cell r="W18">
            <v>100</v>
          </cell>
          <cell r="X18">
            <v>40</v>
          </cell>
          <cell r="Y18">
            <v>49</v>
          </cell>
          <cell r="Z18">
            <v>25</v>
          </cell>
          <cell r="AA18">
            <v>0</v>
          </cell>
          <cell r="AB18">
            <v>0</v>
          </cell>
          <cell r="AC18">
            <v>3</v>
          </cell>
          <cell r="AD18">
            <v>21</v>
          </cell>
          <cell r="AE18">
            <v>122.50000000000001</v>
          </cell>
          <cell r="AF18">
            <v>100</v>
          </cell>
          <cell r="AG18">
            <v>223.74429223744292</v>
          </cell>
          <cell r="AH18" t="str">
            <v>▽</v>
          </cell>
          <cell r="AI18">
            <v>2.16</v>
          </cell>
          <cell r="AJ18">
            <v>0</v>
          </cell>
          <cell r="AK18">
            <v>1.4400000000000002</v>
          </cell>
          <cell r="AL18">
            <v>2</v>
          </cell>
          <cell r="AM18">
            <v>100</v>
          </cell>
          <cell r="AN18">
            <v>100</v>
          </cell>
          <cell r="AO18">
            <v>9</v>
          </cell>
          <cell r="AP18">
            <v>9.1324200913242013</v>
          </cell>
          <cell r="AQ18" t="str">
            <v>ok</v>
          </cell>
          <cell r="AR18">
            <v>49</v>
          </cell>
          <cell r="AS18">
            <v>100</v>
          </cell>
          <cell r="AT18" t="str">
            <v>○</v>
          </cell>
        </row>
        <row r="19">
          <cell r="A19">
            <v>18</v>
          </cell>
          <cell r="B19" t="str">
            <v>個人履歴記録エラーデータ削除処理</v>
          </cell>
          <cell r="C19" t="str">
            <v>FIKHMD19</v>
          </cell>
          <cell r="D19">
            <v>0</v>
          </cell>
          <cell r="E19" t="str">
            <v>新規</v>
          </cell>
          <cell r="F19">
            <v>0</v>
          </cell>
          <cell r="G19">
            <v>0</v>
          </cell>
          <cell r="H19">
            <v>0</v>
          </cell>
          <cell r="I19">
            <v>0</v>
          </cell>
          <cell r="J19" t="str">
            <v>CoBoL</v>
          </cell>
          <cell r="K19">
            <v>0</v>
          </cell>
          <cell r="L19">
            <v>500</v>
          </cell>
          <cell r="M19">
            <v>600</v>
          </cell>
          <cell r="N19">
            <v>400</v>
          </cell>
          <cell r="O19">
            <v>232</v>
          </cell>
          <cell r="P19">
            <v>0</v>
          </cell>
          <cell r="Q19">
            <v>232</v>
          </cell>
          <cell r="R19">
            <v>0</v>
          </cell>
          <cell r="S19">
            <v>146</v>
          </cell>
          <cell r="T19">
            <v>378</v>
          </cell>
          <cell r="U19">
            <v>3</v>
          </cell>
          <cell r="V19">
            <v>18</v>
          </cell>
          <cell r="W19">
            <v>100</v>
          </cell>
          <cell r="X19">
            <v>40</v>
          </cell>
          <cell r="Y19">
            <v>52</v>
          </cell>
          <cell r="Z19">
            <v>27</v>
          </cell>
          <cell r="AA19">
            <v>0</v>
          </cell>
          <cell r="AB19">
            <v>0</v>
          </cell>
          <cell r="AC19">
            <v>4</v>
          </cell>
          <cell r="AD19">
            <v>21</v>
          </cell>
          <cell r="AE19">
            <v>130</v>
          </cell>
          <cell r="AF19">
            <v>100</v>
          </cell>
          <cell r="AG19">
            <v>224.13793103448276</v>
          </cell>
          <cell r="AH19" t="str">
            <v>▽</v>
          </cell>
          <cell r="AI19">
            <v>2.16</v>
          </cell>
          <cell r="AJ19">
            <v>0</v>
          </cell>
          <cell r="AK19">
            <v>1.4400000000000002</v>
          </cell>
          <cell r="AL19">
            <v>1</v>
          </cell>
          <cell r="AM19">
            <v>100</v>
          </cell>
          <cell r="AN19">
            <v>100</v>
          </cell>
          <cell r="AO19">
            <v>9</v>
          </cell>
          <cell r="AP19">
            <v>4.3103448275862073</v>
          </cell>
          <cell r="AQ19" t="str">
            <v>△</v>
          </cell>
          <cell r="AR19">
            <v>52</v>
          </cell>
          <cell r="AS19">
            <v>100</v>
          </cell>
          <cell r="AT19" t="str">
            <v>○</v>
          </cell>
        </row>
        <row r="20">
          <cell r="A20">
            <v>19</v>
          </cell>
          <cell r="B20" t="str">
            <v>個人稼働先記録エラーデータ削除処理</v>
          </cell>
          <cell r="C20" t="str">
            <v>FIKHMD20</v>
          </cell>
          <cell r="D20">
            <v>0</v>
          </cell>
          <cell r="E20" t="str">
            <v>新規</v>
          </cell>
          <cell r="F20">
            <v>0</v>
          </cell>
          <cell r="G20">
            <v>0</v>
          </cell>
          <cell r="H20">
            <v>0</v>
          </cell>
          <cell r="I20">
            <v>0</v>
          </cell>
          <cell r="J20" t="str">
            <v>CoBoL</v>
          </cell>
          <cell r="K20">
            <v>0</v>
          </cell>
          <cell r="L20">
            <v>500</v>
          </cell>
          <cell r="M20">
            <v>600</v>
          </cell>
          <cell r="N20">
            <v>400</v>
          </cell>
          <cell r="O20">
            <v>220</v>
          </cell>
          <cell r="P20">
            <v>0</v>
          </cell>
          <cell r="Q20">
            <v>220</v>
          </cell>
          <cell r="R20">
            <v>0</v>
          </cell>
          <cell r="S20">
            <v>147</v>
          </cell>
          <cell r="T20">
            <v>367</v>
          </cell>
          <cell r="U20">
            <v>1</v>
          </cell>
          <cell r="V20">
            <v>1</v>
          </cell>
          <cell r="W20">
            <v>100</v>
          </cell>
          <cell r="X20">
            <v>40</v>
          </cell>
          <cell r="Y20">
            <v>53</v>
          </cell>
          <cell r="Z20">
            <v>28</v>
          </cell>
          <cell r="AA20">
            <v>0</v>
          </cell>
          <cell r="AB20">
            <v>0</v>
          </cell>
          <cell r="AC20">
            <v>4</v>
          </cell>
          <cell r="AD20">
            <v>21</v>
          </cell>
          <cell r="AE20">
            <v>132.5</v>
          </cell>
          <cell r="AF20">
            <v>100</v>
          </cell>
          <cell r="AG20">
            <v>240.90909090909091</v>
          </cell>
          <cell r="AH20" t="str">
            <v>▽</v>
          </cell>
          <cell r="AI20">
            <v>2.16</v>
          </cell>
          <cell r="AJ20">
            <v>0</v>
          </cell>
          <cell r="AK20">
            <v>1.4400000000000002</v>
          </cell>
          <cell r="AL20">
            <v>0</v>
          </cell>
          <cell r="AM20">
            <v>100</v>
          </cell>
          <cell r="AN20">
            <v>100</v>
          </cell>
          <cell r="AO20">
            <v>9</v>
          </cell>
          <cell r="AP20">
            <v>0</v>
          </cell>
          <cell r="AQ20" t="str">
            <v>△</v>
          </cell>
          <cell r="AR20">
            <v>53</v>
          </cell>
          <cell r="AS20">
            <v>100</v>
          </cell>
          <cell r="AT20" t="str">
            <v>○</v>
          </cell>
        </row>
        <row r="21">
          <cell r="A21">
            <v>20</v>
          </cell>
          <cell r="B21" t="str">
            <v>関係機関エラーデータ削除処理</v>
          </cell>
          <cell r="C21" t="str">
            <v>FIKHMD21</v>
          </cell>
          <cell r="D21">
            <v>0</v>
          </cell>
          <cell r="E21" t="str">
            <v>新規</v>
          </cell>
          <cell r="F21">
            <v>0</v>
          </cell>
          <cell r="G21">
            <v>0</v>
          </cell>
          <cell r="H21">
            <v>0</v>
          </cell>
          <cell r="I21">
            <v>0</v>
          </cell>
          <cell r="J21" t="str">
            <v>CoBoL</v>
          </cell>
          <cell r="K21">
            <v>0</v>
          </cell>
          <cell r="L21">
            <v>500</v>
          </cell>
          <cell r="M21">
            <v>400</v>
          </cell>
          <cell r="N21">
            <v>219</v>
          </cell>
          <cell r="O21">
            <v>0</v>
          </cell>
          <cell r="P21">
            <v>0</v>
          </cell>
          <cell r="Q21">
            <v>0</v>
          </cell>
          <cell r="R21">
            <v>0</v>
          </cell>
          <cell r="S21">
            <v>0</v>
          </cell>
          <cell r="T21">
            <v>0</v>
          </cell>
          <cell r="U21">
            <v>0</v>
          </cell>
          <cell r="V21">
            <v>0</v>
          </cell>
          <cell r="W21">
            <v>0</v>
          </cell>
          <cell r="X21">
            <v>21.900000000000002</v>
          </cell>
          <cell r="Y21" t="str">
            <v/>
          </cell>
          <cell r="Z21">
            <v>0</v>
          </cell>
          <cell r="AA21">
            <v>0</v>
          </cell>
          <cell r="AB21">
            <v>0</v>
          </cell>
          <cell r="AC21">
            <v>0</v>
          </cell>
          <cell r="AD21">
            <v>0</v>
          </cell>
          <cell r="AE21" t="str">
            <v/>
          </cell>
          <cell r="AF21">
            <v>100</v>
          </cell>
          <cell r="AG21" t="str">
            <v/>
          </cell>
          <cell r="AH21" t="str">
            <v/>
          </cell>
          <cell r="AI21">
            <v>1.1826000000000001</v>
          </cell>
          <cell r="AJ21">
            <v>0</v>
          </cell>
          <cell r="AK21">
            <v>0.7884000000000001</v>
          </cell>
          <cell r="AL21">
            <v>0</v>
          </cell>
          <cell r="AM21">
            <v>0</v>
          </cell>
          <cell r="AN21">
            <v>0</v>
          </cell>
          <cell r="AO21">
            <v>9</v>
          </cell>
          <cell r="AP21" t="str">
            <v/>
          </cell>
          <cell r="AQ21" t="str">
            <v/>
          </cell>
          <cell r="AR21">
            <v>0</v>
          </cell>
          <cell r="AS21" t="str">
            <v/>
          </cell>
          <cell r="AT21">
            <v>0</v>
          </cell>
        </row>
        <row r="22">
          <cell r="A22">
            <v>21</v>
          </cell>
          <cell r="B22" t="str">
            <v>申請取次担当者エラーデータ削除処理</v>
          </cell>
          <cell r="C22" t="str">
            <v>FIKHMD22</v>
          </cell>
          <cell r="D22">
            <v>0</v>
          </cell>
          <cell r="E22" t="str">
            <v>新規</v>
          </cell>
          <cell r="F22">
            <v>0</v>
          </cell>
          <cell r="G22">
            <v>0</v>
          </cell>
          <cell r="H22">
            <v>0</v>
          </cell>
          <cell r="I22">
            <v>0</v>
          </cell>
          <cell r="J22" t="str">
            <v>CoBoL</v>
          </cell>
          <cell r="K22">
            <v>0</v>
          </cell>
          <cell r="L22">
            <v>500</v>
          </cell>
          <cell r="M22">
            <v>400</v>
          </cell>
          <cell r="N22">
            <v>232</v>
          </cell>
          <cell r="O22">
            <v>283</v>
          </cell>
          <cell r="P22">
            <v>0</v>
          </cell>
          <cell r="Q22">
            <v>283</v>
          </cell>
          <cell r="R22">
            <v>0</v>
          </cell>
          <cell r="S22">
            <v>183</v>
          </cell>
          <cell r="T22">
            <v>466</v>
          </cell>
          <cell r="U22">
            <v>1</v>
          </cell>
          <cell r="V22">
            <v>0</v>
          </cell>
          <cell r="W22">
            <v>100</v>
          </cell>
          <cell r="X22">
            <v>23.2</v>
          </cell>
          <cell r="Y22">
            <v>70</v>
          </cell>
          <cell r="Z22">
            <v>43</v>
          </cell>
          <cell r="AA22">
            <v>0</v>
          </cell>
          <cell r="AB22">
            <v>3</v>
          </cell>
          <cell r="AC22">
            <v>2</v>
          </cell>
          <cell r="AD22">
            <v>22</v>
          </cell>
          <cell r="AE22">
            <v>301.72413793103448</v>
          </cell>
          <cell r="AF22">
            <v>100</v>
          </cell>
          <cell r="AG22">
            <v>247.34982332155477</v>
          </cell>
          <cell r="AH22" t="str">
            <v>▽</v>
          </cell>
          <cell r="AI22">
            <v>1.2527999999999999</v>
          </cell>
          <cell r="AJ22">
            <v>0</v>
          </cell>
          <cell r="AK22">
            <v>0.83520000000000005</v>
          </cell>
          <cell r="AL22">
            <v>1</v>
          </cell>
          <cell r="AM22">
            <v>100</v>
          </cell>
          <cell r="AN22">
            <v>100</v>
          </cell>
          <cell r="AO22">
            <v>9</v>
          </cell>
          <cell r="AP22">
            <v>3.5335689045936394</v>
          </cell>
          <cell r="AQ22" t="str">
            <v>△</v>
          </cell>
          <cell r="AR22">
            <v>70</v>
          </cell>
          <cell r="AS22">
            <v>100</v>
          </cell>
          <cell r="AT22" t="str">
            <v>○</v>
          </cell>
        </row>
        <row r="23">
          <cell r="A23">
            <v>22</v>
          </cell>
          <cell r="B23" t="str">
            <v>新マスタ番号振り直し処理２</v>
          </cell>
          <cell r="C23" t="str">
            <v>FIKHMD41</v>
          </cell>
          <cell r="D23">
            <v>0</v>
          </cell>
          <cell r="E23" t="str">
            <v>新規</v>
          </cell>
          <cell r="F23">
            <v>0</v>
          </cell>
          <cell r="G23">
            <v>0</v>
          </cell>
          <cell r="H23">
            <v>0</v>
          </cell>
          <cell r="I23">
            <v>0</v>
          </cell>
          <cell r="J23" t="str">
            <v>CoBoL</v>
          </cell>
          <cell r="K23">
            <v>0</v>
          </cell>
          <cell r="L23">
            <v>600</v>
          </cell>
          <cell r="M23">
            <v>600</v>
          </cell>
          <cell r="N23">
            <v>393</v>
          </cell>
          <cell r="O23">
            <v>393</v>
          </cell>
          <cell r="P23">
            <v>0</v>
          </cell>
          <cell r="Q23">
            <v>393</v>
          </cell>
          <cell r="R23">
            <v>0</v>
          </cell>
          <cell r="S23">
            <v>232</v>
          </cell>
          <cell r="T23">
            <v>625</v>
          </cell>
          <cell r="U23">
            <v>1</v>
          </cell>
          <cell r="V23">
            <v>0</v>
          </cell>
          <cell r="W23">
            <v>100</v>
          </cell>
          <cell r="X23">
            <v>39.300000000000004</v>
          </cell>
          <cell r="Y23">
            <v>80</v>
          </cell>
          <cell r="Z23">
            <v>30</v>
          </cell>
          <cell r="AA23">
            <v>0</v>
          </cell>
          <cell r="AB23">
            <v>21</v>
          </cell>
          <cell r="AC23">
            <v>8</v>
          </cell>
          <cell r="AD23">
            <v>21</v>
          </cell>
          <cell r="AE23">
            <v>203.56234096692111</v>
          </cell>
          <cell r="AF23">
            <v>100</v>
          </cell>
          <cell r="AG23">
            <v>203.56234096692111</v>
          </cell>
          <cell r="AH23" t="str">
            <v>▽</v>
          </cell>
          <cell r="AI23">
            <v>2.1221999999999999</v>
          </cell>
          <cell r="AJ23">
            <v>0</v>
          </cell>
          <cell r="AK23">
            <v>1.4148000000000001</v>
          </cell>
          <cell r="AL23">
            <v>4</v>
          </cell>
          <cell r="AM23">
            <v>100</v>
          </cell>
          <cell r="AN23">
            <v>100</v>
          </cell>
          <cell r="AO23">
            <v>9</v>
          </cell>
          <cell r="AP23">
            <v>10.178117048346056</v>
          </cell>
          <cell r="AQ23" t="str">
            <v>ok</v>
          </cell>
          <cell r="AR23">
            <v>80</v>
          </cell>
          <cell r="AS23">
            <v>100</v>
          </cell>
          <cell r="AT23" t="str">
            <v>○</v>
          </cell>
        </row>
        <row r="24">
          <cell r="A24">
            <v>23</v>
          </cell>
          <cell r="B24" t="str">
            <v>ＲＥ取消延長情報反映処理１</v>
          </cell>
          <cell r="C24" t="str">
            <v>FIKHMD44</v>
          </cell>
          <cell r="D24">
            <v>0</v>
          </cell>
          <cell r="E24" t="str">
            <v>新規</v>
          </cell>
          <cell r="F24">
            <v>0</v>
          </cell>
          <cell r="G24">
            <v>0</v>
          </cell>
          <cell r="H24">
            <v>0</v>
          </cell>
          <cell r="I24">
            <v>0</v>
          </cell>
          <cell r="J24" t="str">
            <v>CoBoL</v>
          </cell>
          <cell r="K24">
            <v>0</v>
          </cell>
          <cell r="L24">
            <v>400</v>
          </cell>
          <cell r="M24">
            <v>500</v>
          </cell>
          <cell r="N24">
            <v>300</v>
          </cell>
          <cell r="O24">
            <v>0</v>
          </cell>
          <cell r="P24">
            <v>0</v>
          </cell>
          <cell r="Q24">
            <v>0</v>
          </cell>
          <cell r="R24">
            <v>0</v>
          </cell>
          <cell r="S24">
            <v>0</v>
          </cell>
          <cell r="T24">
            <v>0</v>
          </cell>
          <cell r="U24">
            <v>0</v>
          </cell>
          <cell r="V24">
            <v>0</v>
          </cell>
          <cell r="W24">
            <v>0</v>
          </cell>
          <cell r="X24">
            <v>30</v>
          </cell>
          <cell r="Y24">
            <v>0</v>
          </cell>
          <cell r="Z24">
            <v>0</v>
          </cell>
          <cell r="AA24">
            <v>0</v>
          </cell>
          <cell r="AB24">
            <v>0</v>
          </cell>
          <cell r="AC24">
            <v>0</v>
          </cell>
          <cell r="AD24">
            <v>0</v>
          </cell>
          <cell r="AE24">
            <v>0</v>
          </cell>
          <cell r="AF24">
            <v>0</v>
          </cell>
          <cell r="AG24">
            <v>0</v>
          </cell>
          <cell r="AH24">
            <v>0</v>
          </cell>
          <cell r="AI24">
            <v>2</v>
          </cell>
          <cell r="AJ24">
            <v>0</v>
          </cell>
          <cell r="AK24">
            <v>1</v>
          </cell>
        </row>
        <row r="25">
          <cell r="A25">
            <v>24</v>
          </cell>
          <cell r="B25" t="str">
            <v>ＲＥ取消延長情報反映処理２</v>
          </cell>
          <cell r="C25" t="str">
            <v>FIKHMD45</v>
          </cell>
          <cell r="D25">
            <v>0</v>
          </cell>
          <cell r="E25" t="str">
            <v>新規</v>
          </cell>
          <cell r="F25">
            <v>0</v>
          </cell>
          <cell r="G25">
            <v>0</v>
          </cell>
          <cell r="H25">
            <v>0</v>
          </cell>
          <cell r="I25">
            <v>0</v>
          </cell>
          <cell r="J25" t="str">
            <v>CoBoL</v>
          </cell>
          <cell r="K25">
            <v>0</v>
          </cell>
          <cell r="L25">
            <v>400</v>
          </cell>
          <cell r="M25">
            <v>500</v>
          </cell>
          <cell r="N25">
            <v>300</v>
          </cell>
          <cell r="O25">
            <v>0</v>
          </cell>
          <cell r="P25">
            <v>0</v>
          </cell>
          <cell r="Q25">
            <v>0</v>
          </cell>
          <cell r="R25">
            <v>0</v>
          </cell>
          <cell r="S25">
            <v>0</v>
          </cell>
          <cell r="T25">
            <v>0</v>
          </cell>
          <cell r="U25">
            <v>0</v>
          </cell>
          <cell r="V25">
            <v>0</v>
          </cell>
          <cell r="W25">
            <v>0</v>
          </cell>
          <cell r="X25">
            <v>30</v>
          </cell>
          <cell r="Y25">
            <v>0</v>
          </cell>
          <cell r="Z25">
            <v>0</v>
          </cell>
          <cell r="AA25">
            <v>0</v>
          </cell>
          <cell r="AB25">
            <v>0</v>
          </cell>
          <cell r="AC25">
            <v>0</v>
          </cell>
          <cell r="AD25">
            <v>0</v>
          </cell>
          <cell r="AE25">
            <v>0</v>
          </cell>
          <cell r="AF25">
            <v>0</v>
          </cell>
          <cell r="AG25">
            <v>0</v>
          </cell>
          <cell r="AH25">
            <v>0</v>
          </cell>
          <cell r="AI25">
            <v>2</v>
          </cell>
          <cell r="AJ25">
            <v>0</v>
          </cell>
          <cell r="AK25">
            <v>1</v>
          </cell>
        </row>
        <row r="26">
          <cell r="B26" t="str">
            <v xml:space="preserve">    合    計</v>
          </cell>
          <cell r="C26">
            <v>0</v>
          </cell>
          <cell r="D26" t="str">
            <v>－</v>
          </cell>
          <cell r="E26">
            <v>0</v>
          </cell>
          <cell r="F26">
            <v>0</v>
          </cell>
          <cell r="G26">
            <v>0</v>
          </cell>
          <cell r="H26">
            <v>0</v>
          </cell>
          <cell r="I26">
            <v>0</v>
          </cell>
          <cell r="J26">
            <v>0</v>
          </cell>
          <cell r="K26">
            <v>0</v>
          </cell>
          <cell r="L26">
            <v>19100</v>
          </cell>
          <cell r="M26">
            <v>25000</v>
          </cell>
          <cell r="N26">
            <v>19526</v>
          </cell>
          <cell r="O26">
            <v>11620</v>
          </cell>
          <cell r="P26">
            <v>0</v>
          </cell>
          <cell r="Q26">
            <v>11620</v>
          </cell>
          <cell r="R26">
            <v>0</v>
          </cell>
          <cell r="S26">
            <v>3789</v>
          </cell>
          <cell r="T26">
            <v>15409</v>
          </cell>
          <cell r="U26">
            <v>18</v>
          </cell>
          <cell r="V26">
            <v>37</v>
          </cell>
          <cell r="W26" t="str">
            <v>－－－</v>
          </cell>
          <cell r="X26">
            <v>1952.6</v>
          </cell>
          <cell r="Y26">
            <v>2171</v>
          </cell>
          <cell r="Z26">
            <v>1608</v>
          </cell>
          <cell r="AA26">
            <v>0</v>
          </cell>
          <cell r="AB26">
            <v>53</v>
          </cell>
          <cell r="AC26">
            <v>69</v>
          </cell>
          <cell r="AD26">
            <v>441</v>
          </cell>
          <cell r="AE26" t="str">
            <v>－－－</v>
          </cell>
          <cell r="AF26" t="str">
            <v>－－－</v>
          </cell>
          <cell r="AG26" t="str">
            <v>－－－</v>
          </cell>
          <cell r="AH26" t="str">
            <v>－－－</v>
          </cell>
          <cell r="AI26">
            <v>106.20039999999999</v>
          </cell>
          <cell r="AJ26">
            <v>3</v>
          </cell>
          <cell r="AK26">
            <v>70.133600000000001</v>
          </cell>
          <cell r="AL26">
            <v>24</v>
          </cell>
          <cell r="AM26" t="str">
            <v>－－－</v>
          </cell>
          <cell r="AN26" t="str">
            <v>－－－</v>
          </cell>
          <cell r="AO26" t="str">
            <v>－－－</v>
          </cell>
          <cell r="AP26" t="str">
            <v>－－－</v>
          </cell>
          <cell r="AQ26" t="str">
            <v>－－－</v>
          </cell>
          <cell r="AR26">
            <v>2171</v>
          </cell>
          <cell r="AS26" t="str">
            <v>－－－</v>
          </cell>
          <cell r="AT26">
            <v>0</v>
          </cell>
        </row>
        <row r="27">
          <cell r="B27" t="str">
            <v xml:space="preserve">   (  平  均  )</v>
          </cell>
          <cell r="C27">
            <v>0</v>
          </cell>
          <cell r="D27">
            <v>0</v>
          </cell>
          <cell r="E27">
            <v>0</v>
          </cell>
          <cell r="F27">
            <v>0</v>
          </cell>
          <cell r="G27">
            <v>0</v>
          </cell>
          <cell r="H27">
            <v>0</v>
          </cell>
          <cell r="I27">
            <v>0</v>
          </cell>
          <cell r="J27">
            <v>0</v>
          </cell>
          <cell r="K27">
            <v>0</v>
          </cell>
          <cell r="L27">
            <v>795.83333333333337</v>
          </cell>
          <cell r="M27">
            <v>1041.6666666666667</v>
          </cell>
          <cell r="N27">
            <v>813.58333333333337</v>
          </cell>
          <cell r="O27">
            <v>484.16666666666669</v>
          </cell>
          <cell r="P27">
            <v>0</v>
          </cell>
          <cell r="Q27">
            <v>484.16666666666669</v>
          </cell>
          <cell r="R27">
            <v>0</v>
          </cell>
          <cell r="S27">
            <v>157.875</v>
          </cell>
          <cell r="T27">
            <v>642.04166666666663</v>
          </cell>
          <cell r="U27">
            <v>0.75</v>
          </cell>
          <cell r="V27">
            <v>1.5416666666666667</v>
          </cell>
          <cell r="W27">
            <v>66.666666666666671</v>
          </cell>
          <cell r="X27">
            <v>81.358333333333334</v>
          </cell>
          <cell r="Y27">
            <v>90.458333333333329</v>
          </cell>
          <cell r="Z27">
            <v>67</v>
          </cell>
          <cell r="AA27">
            <v>0</v>
          </cell>
          <cell r="AB27">
            <v>2.2083333333333335</v>
          </cell>
          <cell r="AC27">
            <v>2.875</v>
          </cell>
          <cell r="AD27">
            <v>18.375</v>
          </cell>
          <cell r="AE27">
            <v>131.64752667660733</v>
          </cell>
          <cell r="AF27" t="e">
            <v>#VALUE!</v>
          </cell>
          <cell r="AG27">
            <v>134.27704313504537</v>
          </cell>
          <cell r="AH27" t="str">
            <v>－－－</v>
          </cell>
          <cell r="AI27">
            <v>4.4250166666666662</v>
          </cell>
          <cell r="AJ27">
            <v>0.125</v>
          </cell>
          <cell r="AK27">
            <v>2.9222333333333332</v>
          </cell>
          <cell r="AL27">
            <v>1</v>
          </cell>
          <cell r="AM27">
            <v>66.666666666666671</v>
          </cell>
          <cell r="AN27">
            <v>66.666666666666671</v>
          </cell>
          <cell r="AO27" t="e">
            <v>#VALUE!</v>
          </cell>
          <cell r="AP27">
            <v>2.1860755951523636</v>
          </cell>
          <cell r="AQ27" t="str">
            <v>－－－</v>
          </cell>
          <cell r="AR27">
            <v>90.458333333333329</v>
          </cell>
          <cell r="AS27">
            <v>66.666666666666671</v>
          </cell>
          <cell r="AT27">
            <v>0</v>
          </cell>
        </row>
        <row r="29">
          <cell r="L29" t="str">
            <v>1次分</v>
          </cell>
          <cell r="M29">
            <v>17</v>
          </cell>
          <cell r="N29">
            <v>14275</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t="str">
            <v>＜完了分＞</v>
          </cell>
          <cell r="AR29">
            <v>0</v>
          </cell>
          <cell r="AS29" t="str">
            <v>１次</v>
          </cell>
          <cell r="AT29">
            <v>14</v>
          </cell>
        </row>
        <row r="30">
          <cell r="L30" t="str">
            <v>2次分</v>
          </cell>
          <cell r="M30">
            <v>7</v>
          </cell>
          <cell r="N30">
            <v>5251</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t="str">
            <v>２次</v>
          </cell>
          <cell r="AT30">
            <v>2</v>
          </cell>
        </row>
      </sheetData>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refreshError="1"/>
      <sheetData sheetId="73" refreshError="1"/>
      <sheetData sheetId="74" refreshError="1"/>
      <sheetData sheetId="75"/>
      <sheetData sheetId="76"/>
      <sheetData sheetId="77" refreshError="1"/>
      <sheetData sheetId="78" refreshError="1"/>
      <sheetData sheetId="79"/>
      <sheetData sheetId="80"/>
      <sheetData sheetId="81"/>
      <sheetData sheetId="82" refreshError="1"/>
      <sheetData sheetId="83" refreshError="1"/>
      <sheetData sheetId="84" refreshError="1"/>
      <sheetData sheetId="85"/>
      <sheetData sheetId="86"/>
      <sheetData sheetId="87" refreshError="1"/>
      <sheetData sheetId="88"/>
      <sheetData sheetId="89" refreshError="1"/>
      <sheetData sheetId="90" refreshError="1"/>
      <sheetData sheetId="91" refreshError="1"/>
      <sheetData sheetId="92" refreshError="1"/>
      <sheetData sheetId="93"/>
      <sheetData sheetId="94" refreshError="1"/>
      <sheetData sheetId="95"/>
      <sheetData sheetId="96"/>
      <sheetData sheetId="97"/>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sheetData sheetId="215"/>
      <sheetData sheetId="216"/>
      <sheetData sheetId="217"/>
      <sheetData sheetId="218"/>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sheetData sheetId="241" refreshError="1"/>
      <sheetData sheetId="242" refreshError="1"/>
      <sheetData sheetId="243" refreshError="1"/>
      <sheetData sheetId="244" refreshError="1"/>
      <sheetData sheetId="245" refreshError="1"/>
      <sheetData sheetId="246"/>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sheetData sheetId="293"/>
      <sheetData sheetId="294"/>
      <sheetData sheetId="295" refreshError="1"/>
      <sheetData sheetId="296" refreshError="1"/>
      <sheetData sheetId="297" refreshError="1"/>
      <sheetData sheetId="298" refreshError="1"/>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refreshError="1"/>
      <sheetData sheetId="315"/>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sheetData sheetId="331"/>
      <sheetData sheetId="332" refreshError="1"/>
      <sheetData sheetId="333" refreshError="1"/>
      <sheetData sheetId="334"/>
      <sheetData sheetId="335" refreshError="1"/>
      <sheetData sheetId="336"/>
      <sheetData sheetId="337"/>
      <sheetData sheetId="338"/>
      <sheetData sheetId="339"/>
      <sheetData sheetId="340"/>
      <sheetData sheetId="34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sheetData sheetId="351"/>
      <sheetData sheetId="352" refreshError="1"/>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sheetData sheetId="428" refreshError="1"/>
      <sheetData sheetId="429"/>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D進捗全部"/>
      <sheetName val="UD進捗"/>
      <sheetName val="計算用Work全部"/>
      <sheetName val="計算用Work"/>
      <sheetName val="計算結果"/>
      <sheetName val="業務移行"/>
      <sheetName val="BL"/>
      <sheetName val="TBL"/>
      <sheetName val="w"/>
      <sheetName val="01_20021125進捗管理票（UD）２"/>
      <sheetName val="Ｍ票"/>
      <sheetName val="モジュール一覧"/>
      <sheetName val="パラメータリスト"/>
      <sheetName val="今回予算"/>
      <sheetName val="機器明細"/>
    </sheetNames>
    <sheetDataSet>
      <sheetData sheetId="0"/>
      <sheetData sheetId="1"/>
      <sheetData sheetId="2"/>
      <sheetData sheetId="3" refreshError="1">
        <row r="1">
          <cell r="A1" t="str">
            <v>件数</v>
          </cell>
          <cell r="B1" t="str">
            <v>項番</v>
          </cell>
          <cell r="C1" t="str">
            <v>プログラム名</v>
          </cell>
          <cell r="D1" t="str">
            <v>P-ID</v>
          </cell>
          <cell r="E1" t="str">
            <v>担当者</v>
          </cell>
          <cell r="F1" t="str">
            <v>予定ステップ(ｺﾒ除く)</v>
          </cell>
          <cell r="G1" t="str">
            <v>B見積ステップ数ランク（コメなし）</v>
          </cell>
          <cell r="H1" t="str">
            <v>実績ステップ数（コメなし）</v>
          </cell>
          <cell r="I1" t="str">
            <v>Aステップ数（実績）ランク（コメなし）</v>
          </cell>
          <cell r="J1" t="str">
            <v>実績／見積ステップ（差異）％</v>
          </cell>
          <cell r="K1" t="str">
            <v>実績/見積フラグ（範囲外）</v>
          </cell>
          <cell r="L1" t="str">
            <v>⑤実績／見積（差異）％ランク</v>
          </cell>
          <cell r="M1" t="str">
            <v>完成PC数(ｺﾒ含む)【ｺﾒﾝﾄのみ】</v>
          </cell>
          <cell r="N1" t="str">
            <v>完成PC数(ｺﾒ含む)【総コーディング】</v>
          </cell>
          <cell r="O1" t="str">
            <v>完成PC数(ｺﾒ含む)【RV回数】</v>
          </cell>
          <cell r="P1" t="str">
            <v>RV回数/実ｽﾃｯﾌﾟ</v>
          </cell>
          <cell r="Q1" t="str">
            <v>完成PC数(ｺﾒ含む)【RV指摘】</v>
          </cell>
          <cell r="R1" t="str">
            <v>RV指摘／RV回数</v>
          </cell>
          <cell r="S1" t="str">
            <v>RV指摘／回数ランク</v>
          </cell>
          <cell r="T1" t="str">
            <v>PC進捗</v>
          </cell>
          <cell r="U1" t="str">
            <v xml:space="preserve">PCL【予定】 </v>
          </cell>
          <cell r="V1" t="str">
            <v>PCL【実績】</v>
          </cell>
          <cell r="W1" t="str">
            <v>PCL【正常】</v>
          </cell>
          <cell r="X1" t="str">
            <v>PCL【正常】割合</v>
          </cell>
          <cell r="Y1" t="str">
            <v>②_1PCL【正常】割合ランク</v>
          </cell>
          <cell r="Z1" t="str">
            <v>PCL【正常】フラグ</v>
          </cell>
          <cell r="AA1" t="str">
            <v>PCL【異常例外】</v>
          </cell>
          <cell r="AB1" t="str">
            <v>PCL【異常例外】割合</v>
          </cell>
          <cell r="AC1" t="str">
            <v>②_2PCL【異常】割合ランク</v>
          </cell>
          <cell r="AD1" t="str">
            <v>PCL【異常限界】フラグ</v>
          </cell>
          <cell r="AE1" t="str">
            <v>PCL【限界境界】</v>
          </cell>
          <cell r="AF1" t="str">
            <v>PCL【限界境界】割合</v>
          </cell>
          <cell r="AG1" t="str">
            <v>②_3PCL【限界境界】割合ランク</v>
          </cell>
          <cell r="AH1" t="str">
            <v>PCL【限界境界】フラグ</v>
          </cell>
          <cell r="AI1" t="str">
            <v>PCL【ｲﾝﾀﾌｪｽ】</v>
          </cell>
          <cell r="AJ1" t="str">
            <v>PCL【ｲﾝﾀﾌｪｽ】割合</v>
          </cell>
          <cell r="AK1" t="str">
            <v>②_4PCL【ｲﾝﾀﾌｪｽ】割合ランク</v>
          </cell>
          <cell r="AL1" t="str">
            <v>PCL【ｲﾝﾀﾌｪｽ】フラグ</v>
          </cell>
          <cell r="AM1" t="str">
            <v>PCL【進捗率】</v>
          </cell>
          <cell r="AN1" t="str">
            <v>PCL【換算】</v>
          </cell>
          <cell r="AO1" t="str">
            <v>PCL密度（範囲外）下</v>
          </cell>
          <cell r="AP1" t="str">
            <v>PCL密度（範囲外）上</v>
          </cell>
          <cell r="AQ1" t="str">
            <v>PCL密度（範囲外全体）</v>
          </cell>
          <cell r="AR1" t="str">
            <v>①PCLランク</v>
          </cell>
          <cell r="AS1" t="str">
            <v>PCLランク詳細</v>
          </cell>
          <cell r="AT1" t="str">
            <v>検出B/C【机上予定】</v>
          </cell>
          <cell r="AU1" t="str">
            <v>検出B/C【机上実績】</v>
          </cell>
          <cell r="AV1" t="str">
            <v>検出B/C【ﾏｼﾝ予定】</v>
          </cell>
          <cell r="AW1" t="str">
            <v>検出B/C【ﾏｼﾝ実績】</v>
          </cell>
          <cell r="AX1" t="str">
            <v>バグ（実績）合計</v>
          </cell>
          <cell r="AY1" t="str">
            <v>バグ（予定）合計</v>
          </cell>
          <cell r="AZ1" t="str">
            <v>バグ実績／予定</v>
          </cell>
          <cell r="BA1" t="str">
            <v>④バグ摘出ランク</v>
          </cell>
          <cell r="BB1" t="str">
            <v>検出B/C【件/ks】</v>
          </cell>
          <cell r="BC1" t="str">
            <v>バグフラグ（範囲外）下</v>
          </cell>
          <cell r="BD1" t="str">
            <v>バグフラグ（範囲外）上</v>
          </cell>
          <cell r="BE1" t="str">
            <v>バグフラグ</v>
          </cell>
          <cell r="BF1" t="str">
            <v>③バグランク</v>
          </cell>
          <cell r="BG1" t="str">
            <v>PCL消化【進捗率%】</v>
          </cell>
        </row>
        <row r="2">
          <cell r="A2">
            <v>1</v>
          </cell>
          <cell r="B2">
            <v>1</v>
          </cell>
          <cell r="C2" t="str">
            <v>出入国トランズコード変換</v>
          </cell>
          <cell r="D2" t="str">
            <v>FIKHMP02</v>
          </cell>
          <cell r="E2" t="str">
            <v>南方</v>
          </cell>
          <cell r="F2">
            <v>1130</v>
          </cell>
          <cell r="G2" t="str">
            <v>1000～1500</v>
          </cell>
          <cell r="H2">
            <v>1270</v>
          </cell>
          <cell r="I2" t="str">
            <v>1000～1500</v>
          </cell>
          <cell r="J2">
            <v>112.38938053097345</v>
          </cell>
          <cell r="K2">
            <v>0</v>
          </cell>
          <cell r="L2" t="str">
            <v>100～125%</v>
          </cell>
          <cell r="M2">
            <v>367</v>
          </cell>
          <cell r="N2">
            <v>1637</v>
          </cell>
          <cell r="O2">
            <v>1</v>
          </cell>
          <cell r="P2">
            <v>7.874015748031496E-4</v>
          </cell>
          <cell r="Q2">
            <v>2</v>
          </cell>
          <cell r="R2">
            <v>2</v>
          </cell>
          <cell r="S2" t="str">
            <v>2～3</v>
          </cell>
          <cell r="T2">
            <v>100</v>
          </cell>
          <cell r="U2">
            <v>113</v>
          </cell>
          <cell r="V2">
            <v>141</v>
          </cell>
          <cell r="W2">
            <v>100</v>
          </cell>
          <cell r="X2">
            <v>0.70921985815602839</v>
          </cell>
          <cell r="Y2" t="str">
            <v>070～075%</v>
          </cell>
          <cell r="Z2">
            <v>1</v>
          </cell>
          <cell r="AA2">
            <v>30</v>
          </cell>
          <cell r="AB2">
            <v>0.21276595744680851</v>
          </cell>
          <cell r="AC2" t="str">
            <v>020～025%</v>
          </cell>
          <cell r="AD2">
            <v>0</v>
          </cell>
          <cell r="AE2">
            <v>5</v>
          </cell>
          <cell r="AF2">
            <v>3.5460992907801421E-2</v>
          </cell>
          <cell r="AG2" t="str">
            <v>0～5%</v>
          </cell>
          <cell r="AH2">
            <v>1</v>
          </cell>
          <cell r="AI2">
            <v>6</v>
          </cell>
          <cell r="AJ2">
            <v>4.2553191489361701E-2</v>
          </cell>
          <cell r="AK2" t="str">
            <v>0～5%</v>
          </cell>
          <cell r="AL2">
            <v>1</v>
          </cell>
          <cell r="AM2">
            <v>124.77876106194689</v>
          </cell>
          <cell r="AN2">
            <v>111.02362204724409</v>
          </cell>
          <cell r="AO2">
            <v>0</v>
          </cell>
          <cell r="AP2">
            <v>0</v>
          </cell>
          <cell r="AQ2">
            <v>0</v>
          </cell>
          <cell r="AR2" t="str">
            <v>100～120</v>
          </cell>
          <cell r="AS2" t="str">
            <v>110～120</v>
          </cell>
          <cell r="AT2">
            <v>6.1019999999999994</v>
          </cell>
          <cell r="AU2">
            <v>7</v>
          </cell>
          <cell r="AV2">
            <v>4.0680000000000005</v>
          </cell>
          <cell r="AW2">
            <v>2</v>
          </cell>
          <cell r="AX2">
            <v>9</v>
          </cell>
          <cell r="AY2">
            <v>10.17</v>
          </cell>
          <cell r="AZ2">
            <v>0.88495575221238942</v>
          </cell>
          <cell r="BA2" t="str">
            <v>080～90%</v>
          </cell>
          <cell r="BB2">
            <v>7.0866141732283463</v>
          </cell>
          <cell r="BC2">
            <v>0</v>
          </cell>
          <cell r="BD2">
            <v>0</v>
          </cell>
          <cell r="BE2">
            <v>0</v>
          </cell>
          <cell r="BF2" t="str">
            <v>07～8</v>
          </cell>
          <cell r="BG2">
            <v>100</v>
          </cell>
        </row>
        <row r="3">
          <cell r="A3">
            <v>2</v>
          </cell>
          <cell r="B3">
            <v>3</v>
          </cell>
          <cell r="C3" t="str">
            <v>出入国トランズ作成（出入国）</v>
          </cell>
          <cell r="D3" t="str">
            <v>FIKHMP05</v>
          </cell>
          <cell r="E3" t="str">
            <v>南方</v>
          </cell>
          <cell r="F3">
            <v>700</v>
          </cell>
          <cell r="G3" t="str">
            <v>0700～1000</v>
          </cell>
          <cell r="H3">
            <v>645</v>
          </cell>
          <cell r="I3" t="str">
            <v>0500～700</v>
          </cell>
          <cell r="J3">
            <v>92.142857142857139</v>
          </cell>
          <cell r="K3">
            <v>0</v>
          </cell>
          <cell r="L3" t="str">
            <v>075～100%</v>
          </cell>
          <cell r="M3">
            <v>201</v>
          </cell>
          <cell r="N3">
            <v>846</v>
          </cell>
          <cell r="O3">
            <v>1</v>
          </cell>
          <cell r="P3">
            <v>1.5503875968992248E-3</v>
          </cell>
          <cell r="Q3">
            <v>4</v>
          </cell>
          <cell r="R3">
            <v>4</v>
          </cell>
          <cell r="S3" t="str">
            <v>4～5</v>
          </cell>
          <cell r="T3">
            <v>100</v>
          </cell>
          <cell r="U3">
            <v>70</v>
          </cell>
          <cell r="V3">
            <v>267</v>
          </cell>
          <cell r="W3">
            <v>257</v>
          </cell>
          <cell r="X3">
            <v>0.96254681647940077</v>
          </cell>
          <cell r="Y3" t="str">
            <v>095～100%</v>
          </cell>
          <cell r="Z3">
            <v>1</v>
          </cell>
          <cell r="AA3">
            <v>2</v>
          </cell>
          <cell r="AB3">
            <v>7.4906367041198503E-3</v>
          </cell>
          <cell r="AC3" t="str">
            <v>0～5%</v>
          </cell>
          <cell r="AD3">
            <v>1</v>
          </cell>
          <cell r="AE3">
            <v>5</v>
          </cell>
          <cell r="AF3">
            <v>1.8726591760299626E-2</v>
          </cell>
          <cell r="AG3" t="str">
            <v>0～5%</v>
          </cell>
          <cell r="AH3">
            <v>1</v>
          </cell>
          <cell r="AI3">
            <v>3</v>
          </cell>
          <cell r="AJ3">
            <v>1.1235955056179775E-2</v>
          </cell>
          <cell r="AK3" t="str">
            <v>0～5%</v>
          </cell>
          <cell r="AL3">
            <v>1</v>
          </cell>
          <cell r="AM3">
            <v>381.42857142857144</v>
          </cell>
          <cell r="AN3">
            <v>413.95348837209303</v>
          </cell>
          <cell r="AO3">
            <v>0</v>
          </cell>
          <cell r="AP3">
            <v>1</v>
          </cell>
          <cell r="AQ3">
            <v>1</v>
          </cell>
          <cell r="AR3" t="str">
            <v>400～</v>
          </cell>
          <cell r="AS3" t="str">
            <v>400～</v>
          </cell>
          <cell r="AT3">
            <v>3.78</v>
          </cell>
          <cell r="AU3">
            <v>3</v>
          </cell>
          <cell r="AV3">
            <v>2.52</v>
          </cell>
          <cell r="AW3">
            <v>1</v>
          </cell>
          <cell r="AX3">
            <v>4</v>
          </cell>
          <cell r="AY3">
            <v>6.3</v>
          </cell>
          <cell r="AZ3">
            <v>0.63492063492063489</v>
          </cell>
          <cell r="BA3" t="str">
            <v>060～70%</v>
          </cell>
          <cell r="BB3">
            <v>6.2015503875968996</v>
          </cell>
          <cell r="BC3">
            <v>0</v>
          </cell>
          <cell r="BD3">
            <v>0</v>
          </cell>
          <cell r="BE3">
            <v>0</v>
          </cell>
          <cell r="BF3" t="str">
            <v>06～7</v>
          </cell>
          <cell r="BG3">
            <v>100</v>
          </cell>
        </row>
        <row r="4">
          <cell r="A4">
            <v>3</v>
          </cell>
          <cell r="B4">
            <v>4</v>
          </cell>
          <cell r="C4" t="str">
            <v>出入国トランズ作成（特例出入国）</v>
          </cell>
          <cell r="D4" t="str">
            <v>FIKHMP06</v>
          </cell>
          <cell r="E4" t="str">
            <v>黒田</v>
          </cell>
          <cell r="F4">
            <v>400</v>
          </cell>
          <cell r="G4" t="str">
            <v>0300～500</v>
          </cell>
          <cell r="H4">
            <v>470</v>
          </cell>
          <cell r="I4" t="str">
            <v>0300～500</v>
          </cell>
          <cell r="J4">
            <v>117.5</v>
          </cell>
          <cell r="K4">
            <v>0</v>
          </cell>
          <cell r="L4" t="str">
            <v>100～125%</v>
          </cell>
          <cell r="M4">
            <v>234</v>
          </cell>
          <cell r="N4">
            <v>704</v>
          </cell>
          <cell r="O4">
            <v>1</v>
          </cell>
          <cell r="P4">
            <v>2.1276595744680851E-3</v>
          </cell>
          <cell r="Q4">
            <v>7</v>
          </cell>
          <cell r="R4">
            <v>7</v>
          </cell>
          <cell r="S4" t="str">
            <v>7～</v>
          </cell>
          <cell r="T4">
            <v>100</v>
          </cell>
          <cell r="U4">
            <v>40</v>
          </cell>
          <cell r="V4">
            <v>69</v>
          </cell>
          <cell r="W4">
            <v>50</v>
          </cell>
          <cell r="X4">
            <v>0.72463768115942029</v>
          </cell>
          <cell r="Y4" t="str">
            <v>070～075%</v>
          </cell>
          <cell r="Z4">
            <v>1</v>
          </cell>
          <cell r="AA4">
            <v>5</v>
          </cell>
          <cell r="AB4">
            <v>7.2463768115942032E-2</v>
          </cell>
          <cell r="AC4" t="str">
            <v>005～10%</v>
          </cell>
          <cell r="AD4">
            <v>1</v>
          </cell>
          <cell r="AE4">
            <v>6</v>
          </cell>
          <cell r="AF4">
            <v>8.6956521739130432E-2</v>
          </cell>
          <cell r="AG4" t="str">
            <v>005～10%</v>
          </cell>
          <cell r="AH4">
            <v>1</v>
          </cell>
          <cell r="AI4">
            <v>8</v>
          </cell>
          <cell r="AJ4">
            <v>0.11594202898550725</v>
          </cell>
          <cell r="AK4" t="str">
            <v>010～015%</v>
          </cell>
          <cell r="AL4">
            <v>1</v>
          </cell>
          <cell r="AM4">
            <v>172.5</v>
          </cell>
          <cell r="AN4">
            <v>146.80851063829786</v>
          </cell>
          <cell r="AO4">
            <v>0</v>
          </cell>
          <cell r="AP4">
            <v>0</v>
          </cell>
          <cell r="AQ4">
            <v>0</v>
          </cell>
          <cell r="AR4" t="str">
            <v>120～150</v>
          </cell>
          <cell r="AS4" t="str">
            <v>140～150</v>
          </cell>
          <cell r="AT4">
            <v>2.16</v>
          </cell>
          <cell r="AU4">
            <v>1</v>
          </cell>
          <cell r="AV4">
            <v>1.4400000000000002</v>
          </cell>
          <cell r="AW4">
            <v>1</v>
          </cell>
          <cell r="AX4">
            <v>2</v>
          </cell>
          <cell r="AY4">
            <v>3.6000000000000005</v>
          </cell>
          <cell r="AZ4">
            <v>0.55555555555555547</v>
          </cell>
          <cell r="BA4" t="str">
            <v>050～60%</v>
          </cell>
          <cell r="BB4">
            <v>4.2553191489361701</v>
          </cell>
          <cell r="BC4">
            <v>1</v>
          </cell>
          <cell r="BD4">
            <v>0</v>
          </cell>
          <cell r="BE4">
            <v>1</v>
          </cell>
          <cell r="BF4" t="str">
            <v>04～4.5</v>
          </cell>
          <cell r="BG4">
            <v>100</v>
          </cell>
        </row>
        <row r="5">
          <cell r="A5">
            <v>4</v>
          </cell>
          <cell r="B5">
            <v>6</v>
          </cell>
          <cell r="C5" t="str">
            <v>出入国トランズ作成（難民）</v>
          </cell>
          <cell r="D5" t="str">
            <v>FIKHMP07</v>
          </cell>
          <cell r="E5" t="str">
            <v>黒田</v>
          </cell>
          <cell r="F5">
            <v>400</v>
          </cell>
          <cell r="G5" t="str">
            <v>0300～500</v>
          </cell>
          <cell r="H5">
            <v>475</v>
          </cell>
          <cell r="I5" t="str">
            <v>0300～500</v>
          </cell>
          <cell r="J5">
            <v>118.75</v>
          </cell>
          <cell r="K5">
            <v>0</v>
          </cell>
          <cell r="L5" t="str">
            <v>100～125%</v>
          </cell>
          <cell r="M5">
            <v>231</v>
          </cell>
          <cell r="N5">
            <v>706</v>
          </cell>
          <cell r="O5">
            <v>1</v>
          </cell>
          <cell r="P5">
            <v>2.1052631578947368E-3</v>
          </cell>
          <cell r="Q5">
            <v>0</v>
          </cell>
          <cell r="R5">
            <v>0</v>
          </cell>
          <cell r="S5">
            <v>0</v>
          </cell>
          <cell r="T5">
            <v>100</v>
          </cell>
          <cell r="U5">
            <v>40</v>
          </cell>
          <cell r="V5">
            <v>58</v>
          </cell>
          <cell r="W5">
            <v>46</v>
          </cell>
          <cell r="X5">
            <v>0.7931034482758621</v>
          </cell>
          <cell r="Y5" t="str">
            <v>075～080%</v>
          </cell>
          <cell r="Z5">
            <v>1</v>
          </cell>
          <cell r="AA5">
            <v>4</v>
          </cell>
          <cell r="AB5">
            <v>6.8965517241379309E-2</v>
          </cell>
          <cell r="AC5" t="str">
            <v>005～10%</v>
          </cell>
          <cell r="AD5">
            <v>1</v>
          </cell>
          <cell r="AE5">
            <v>5</v>
          </cell>
          <cell r="AF5">
            <v>8.6206896551724144E-2</v>
          </cell>
          <cell r="AG5" t="str">
            <v>005～10%</v>
          </cell>
          <cell r="AH5">
            <v>1</v>
          </cell>
          <cell r="AI5">
            <v>3</v>
          </cell>
          <cell r="AJ5">
            <v>5.1724137931034482E-2</v>
          </cell>
          <cell r="AK5" t="str">
            <v>005～10%</v>
          </cell>
          <cell r="AL5">
            <v>1</v>
          </cell>
          <cell r="AM5">
            <v>145</v>
          </cell>
          <cell r="AN5">
            <v>122.10526315789474</v>
          </cell>
          <cell r="AO5">
            <v>0</v>
          </cell>
          <cell r="AP5">
            <v>0</v>
          </cell>
          <cell r="AQ5">
            <v>0</v>
          </cell>
          <cell r="AR5" t="str">
            <v>120～150</v>
          </cell>
          <cell r="AS5" t="str">
            <v>120～130</v>
          </cell>
          <cell r="AT5">
            <v>2.16</v>
          </cell>
          <cell r="AU5">
            <v>1</v>
          </cell>
          <cell r="AV5">
            <v>1.4400000000000002</v>
          </cell>
          <cell r="AW5">
            <v>0</v>
          </cell>
          <cell r="AX5">
            <v>1</v>
          </cell>
          <cell r="AY5">
            <v>3.6000000000000005</v>
          </cell>
          <cell r="AZ5">
            <v>0.27777777777777773</v>
          </cell>
          <cell r="BA5" t="str">
            <v>0～30%</v>
          </cell>
          <cell r="BB5">
            <v>2.1052631578947367</v>
          </cell>
          <cell r="BC5">
            <v>1</v>
          </cell>
          <cell r="BD5">
            <v>0</v>
          </cell>
          <cell r="BE5">
            <v>1</v>
          </cell>
          <cell r="BF5" t="str">
            <v>02～3</v>
          </cell>
          <cell r="BG5">
            <v>100</v>
          </cell>
        </row>
        <row r="6">
          <cell r="A6">
            <v>5</v>
          </cell>
          <cell r="B6">
            <v>7</v>
          </cell>
          <cell r="C6" t="str">
            <v>出入国トランズ作成（難民旅行証明書）</v>
          </cell>
          <cell r="D6" t="str">
            <v>FIKHMP08</v>
          </cell>
          <cell r="E6" t="str">
            <v>黒田</v>
          </cell>
          <cell r="F6">
            <v>400</v>
          </cell>
          <cell r="G6" t="str">
            <v>0300～500</v>
          </cell>
          <cell r="H6">
            <v>474</v>
          </cell>
          <cell r="I6" t="str">
            <v>0300～500</v>
          </cell>
          <cell r="J6">
            <v>118.5</v>
          </cell>
          <cell r="K6">
            <v>0</v>
          </cell>
          <cell r="L6" t="str">
            <v>100～125%</v>
          </cell>
          <cell r="M6">
            <v>222</v>
          </cell>
          <cell r="N6">
            <v>696</v>
          </cell>
          <cell r="O6">
            <v>1</v>
          </cell>
          <cell r="P6">
            <v>2.1097046413502108E-3</v>
          </cell>
          <cell r="Q6">
            <v>0</v>
          </cell>
          <cell r="R6">
            <v>0</v>
          </cell>
          <cell r="S6">
            <v>0</v>
          </cell>
          <cell r="T6">
            <v>100</v>
          </cell>
          <cell r="U6">
            <v>40</v>
          </cell>
          <cell r="V6">
            <v>78</v>
          </cell>
          <cell r="W6">
            <v>66</v>
          </cell>
          <cell r="X6">
            <v>0.84615384615384615</v>
          </cell>
          <cell r="Y6" t="str">
            <v>080～085%</v>
          </cell>
          <cell r="Z6">
            <v>1</v>
          </cell>
          <cell r="AA6">
            <v>4</v>
          </cell>
          <cell r="AB6">
            <v>5.128205128205128E-2</v>
          </cell>
          <cell r="AC6" t="str">
            <v>005～10%</v>
          </cell>
          <cell r="AD6">
            <v>1</v>
          </cell>
          <cell r="AE6">
            <v>5</v>
          </cell>
          <cell r="AF6">
            <v>6.4102564102564097E-2</v>
          </cell>
          <cell r="AG6" t="str">
            <v>005～10%</v>
          </cell>
          <cell r="AH6">
            <v>1</v>
          </cell>
          <cell r="AI6">
            <v>3</v>
          </cell>
          <cell r="AJ6">
            <v>3.8461538461538464E-2</v>
          </cell>
          <cell r="AK6" t="str">
            <v>0～5%</v>
          </cell>
          <cell r="AL6">
            <v>1</v>
          </cell>
          <cell r="AM6">
            <v>195</v>
          </cell>
          <cell r="AN6">
            <v>164.55696202531647</v>
          </cell>
          <cell r="AO6">
            <v>0</v>
          </cell>
          <cell r="AP6">
            <v>0</v>
          </cell>
          <cell r="AQ6">
            <v>0</v>
          </cell>
          <cell r="AR6" t="str">
            <v>150～200</v>
          </cell>
          <cell r="AS6" t="str">
            <v>160～170</v>
          </cell>
          <cell r="AT6">
            <v>2.16</v>
          </cell>
          <cell r="AU6">
            <v>0</v>
          </cell>
          <cell r="AV6">
            <v>1.4400000000000002</v>
          </cell>
          <cell r="AW6">
            <v>1</v>
          </cell>
          <cell r="AX6">
            <v>1</v>
          </cell>
          <cell r="AY6">
            <v>3.6000000000000005</v>
          </cell>
          <cell r="AZ6">
            <v>0.27777777777777773</v>
          </cell>
          <cell r="BA6" t="str">
            <v>0～30%</v>
          </cell>
          <cell r="BB6">
            <v>2.109704641350211</v>
          </cell>
          <cell r="BC6">
            <v>1</v>
          </cell>
          <cell r="BD6">
            <v>0</v>
          </cell>
          <cell r="BE6">
            <v>1</v>
          </cell>
          <cell r="BF6" t="str">
            <v>02～3</v>
          </cell>
          <cell r="BG6">
            <v>100</v>
          </cell>
        </row>
        <row r="7">
          <cell r="A7">
            <v>6</v>
          </cell>
          <cell r="B7">
            <v>8</v>
          </cell>
          <cell r="C7" t="str">
            <v>出入国トランズ作成（個人情報）</v>
          </cell>
          <cell r="D7" t="str">
            <v>FIKHMP12</v>
          </cell>
          <cell r="E7" t="str">
            <v>黒田</v>
          </cell>
          <cell r="F7">
            <v>700</v>
          </cell>
          <cell r="G7" t="str">
            <v>0700～1000</v>
          </cell>
          <cell r="H7">
            <v>769</v>
          </cell>
          <cell r="I7" t="str">
            <v>0700～1000</v>
          </cell>
          <cell r="J7">
            <v>109.85714285714285</v>
          </cell>
          <cell r="K7">
            <v>0</v>
          </cell>
          <cell r="L7" t="str">
            <v>100～125%</v>
          </cell>
          <cell r="M7">
            <v>284</v>
          </cell>
          <cell r="N7">
            <v>1053</v>
          </cell>
          <cell r="O7">
            <v>1</v>
          </cell>
          <cell r="P7">
            <v>1.3003901170351106E-3</v>
          </cell>
          <cell r="Q7">
            <v>1</v>
          </cell>
          <cell r="R7">
            <v>1</v>
          </cell>
          <cell r="S7" t="str">
            <v>1～2</v>
          </cell>
          <cell r="T7">
            <v>100</v>
          </cell>
          <cell r="U7">
            <v>70</v>
          </cell>
          <cell r="V7">
            <v>328</v>
          </cell>
          <cell r="W7">
            <v>309</v>
          </cell>
          <cell r="X7">
            <v>0.94207317073170727</v>
          </cell>
          <cell r="Y7" t="str">
            <v>090～095%</v>
          </cell>
          <cell r="Z7">
            <v>1</v>
          </cell>
          <cell r="AA7">
            <v>5</v>
          </cell>
          <cell r="AB7">
            <v>1.524390243902439E-2</v>
          </cell>
          <cell r="AC7" t="str">
            <v>0～5%</v>
          </cell>
          <cell r="AD7">
            <v>1</v>
          </cell>
          <cell r="AE7">
            <v>6</v>
          </cell>
          <cell r="AF7">
            <v>1.8292682926829267E-2</v>
          </cell>
          <cell r="AG7" t="str">
            <v>0～5%</v>
          </cell>
          <cell r="AH7">
            <v>1</v>
          </cell>
          <cell r="AI7">
            <v>8</v>
          </cell>
          <cell r="AJ7">
            <v>2.4390243902439025E-2</v>
          </cell>
          <cell r="AK7" t="str">
            <v>0～5%</v>
          </cell>
          <cell r="AL7">
            <v>1</v>
          </cell>
          <cell r="AM7">
            <v>468.57142857142861</v>
          </cell>
          <cell r="AN7">
            <v>426.52795838751626</v>
          </cell>
          <cell r="AO7">
            <v>0</v>
          </cell>
          <cell r="AP7">
            <v>1</v>
          </cell>
          <cell r="AQ7">
            <v>1</v>
          </cell>
          <cell r="AR7" t="str">
            <v>400～</v>
          </cell>
          <cell r="AS7" t="str">
            <v>400～</v>
          </cell>
          <cell r="AT7">
            <v>3.78</v>
          </cell>
          <cell r="AU7">
            <v>1</v>
          </cell>
          <cell r="AV7">
            <v>2.52</v>
          </cell>
          <cell r="AW7">
            <v>1</v>
          </cell>
          <cell r="AX7">
            <v>2</v>
          </cell>
          <cell r="AY7">
            <v>6.3</v>
          </cell>
          <cell r="AZ7">
            <v>0.31746031746031744</v>
          </cell>
          <cell r="BA7" t="str">
            <v>030～50%</v>
          </cell>
          <cell r="BB7">
            <v>2.6007802340702209</v>
          </cell>
          <cell r="BC7">
            <v>1</v>
          </cell>
          <cell r="BD7">
            <v>0</v>
          </cell>
          <cell r="BE7">
            <v>1</v>
          </cell>
          <cell r="BF7" t="str">
            <v>02～3</v>
          </cell>
          <cell r="BG7">
            <v>100</v>
          </cell>
        </row>
        <row r="8">
          <cell r="A8">
            <v>7</v>
          </cell>
          <cell r="B8">
            <v>1</v>
          </cell>
          <cell r="C8" t="str">
            <v>個人最新記録ＤＢ抽出</v>
          </cell>
          <cell r="D8" t="str">
            <v>FIKHMU08</v>
          </cell>
          <cell r="E8" t="str">
            <v>窪田</v>
          </cell>
          <cell r="F8">
            <v>500</v>
          </cell>
          <cell r="G8" t="str">
            <v>0500～700</v>
          </cell>
          <cell r="H8">
            <v>410</v>
          </cell>
          <cell r="I8" t="str">
            <v>0300～500</v>
          </cell>
          <cell r="J8">
            <v>82</v>
          </cell>
          <cell r="K8">
            <v>0</v>
          </cell>
          <cell r="L8" t="str">
            <v>075～100%</v>
          </cell>
          <cell r="M8">
            <v>219</v>
          </cell>
          <cell r="N8">
            <v>629</v>
          </cell>
          <cell r="O8">
            <v>3</v>
          </cell>
          <cell r="P8">
            <v>7.3170731707317077E-3</v>
          </cell>
          <cell r="Q8">
            <v>7</v>
          </cell>
          <cell r="R8">
            <v>2.3333333333333335</v>
          </cell>
          <cell r="S8" t="str">
            <v>2～3</v>
          </cell>
          <cell r="T8">
            <v>0</v>
          </cell>
          <cell r="U8">
            <v>50</v>
          </cell>
          <cell r="V8">
            <v>48</v>
          </cell>
          <cell r="W8">
            <v>31</v>
          </cell>
          <cell r="X8">
            <v>0.64583333333333337</v>
          </cell>
          <cell r="Y8" t="str">
            <v>060～065%</v>
          </cell>
          <cell r="Z8">
            <v>1</v>
          </cell>
          <cell r="AA8">
            <v>11</v>
          </cell>
          <cell r="AB8">
            <v>0.22916666666666666</v>
          </cell>
          <cell r="AC8" t="str">
            <v>020～025%</v>
          </cell>
          <cell r="AD8">
            <v>0</v>
          </cell>
          <cell r="AE8">
            <v>0</v>
          </cell>
          <cell r="AF8">
            <v>0</v>
          </cell>
          <cell r="AG8">
            <v>0</v>
          </cell>
          <cell r="AH8">
            <v>1</v>
          </cell>
          <cell r="AI8">
            <v>6</v>
          </cell>
          <cell r="AJ8">
            <v>0.125</v>
          </cell>
          <cell r="AK8" t="str">
            <v>010～015%</v>
          </cell>
          <cell r="AL8">
            <v>1</v>
          </cell>
          <cell r="AM8">
            <v>96</v>
          </cell>
          <cell r="AN8">
            <v>117.07317073170732</v>
          </cell>
          <cell r="AO8">
            <v>0</v>
          </cell>
          <cell r="AP8">
            <v>0</v>
          </cell>
          <cell r="AQ8">
            <v>0</v>
          </cell>
          <cell r="AR8" t="str">
            <v>100～120</v>
          </cell>
          <cell r="AS8" t="str">
            <v>110～120</v>
          </cell>
          <cell r="AT8">
            <v>2.6999999999999997</v>
          </cell>
          <cell r="AU8">
            <v>3</v>
          </cell>
          <cell r="AV8">
            <v>1.8</v>
          </cell>
          <cell r="AW8">
            <v>2</v>
          </cell>
          <cell r="AX8">
            <v>5</v>
          </cell>
          <cell r="AY8">
            <v>4.5</v>
          </cell>
          <cell r="AZ8">
            <v>1.1111111111111112</v>
          </cell>
          <cell r="BA8" t="str">
            <v>110～120%</v>
          </cell>
          <cell r="BB8">
            <v>12.195121951219512</v>
          </cell>
          <cell r="BC8">
            <v>0</v>
          </cell>
          <cell r="BD8">
            <v>0</v>
          </cell>
          <cell r="BE8">
            <v>0</v>
          </cell>
          <cell r="BF8" t="str">
            <v>12～13</v>
          </cell>
          <cell r="BG8">
            <v>100</v>
          </cell>
        </row>
        <row r="9">
          <cell r="A9">
            <v>8</v>
          </cell>
          <cell r="B9">
            <v>2</v>
          </cell>
          <cell r="C9" t="str">
            <v>現行個人最新記録更新分抽出</v>
          </cell>
          <cell r="D9" t="str">
            <v>FIKHMU09</v>
          </cell>
          <cell r="E9" t="str">
            <v>窪田</v>
          </cell>
          <cell r="F9">
            <v>266</v>
          </cell>
          <cell r="G9" t="str">
            <v>0250～300</v>
          </cell>
          <cell r="H9">
            <v>266</v>
          </cell>
          <cell r="I9" t="str">
            <v>0250～300</v>
          </cell>
          <cell r="J9">
            <v>100</v>
          </cell>
          <cell r="K9">
            <v>0</v>
          </cell>
          <cell r="L9" t="str">
            <v>100～125%</v>
          </cell>
          <cell r="M9">
            <v>159</v>
          </cell>
          <cell r="N9">
            <v>425</v>
          </cell>
          <cell r="O9">
            <v>1</v>
          </cell>
          <cell r="P9">
            <v>3.7593984962406013E-3</v>
          </cell>
          <cell r="Q9">
            <v>1</v>
          </cell>
          <cell r="R9">
            <v>1</v>
          </cell>
          <cell r="S9" t="str">
            <v>1～2</v>
          </cell>
          <cell r="T9">
            <v>100</v>
          </cell>
          <cell r="U9">
            <v>26.6</v>
          </cell>
          <cell r="V9">
            <v>26</v>
          </cell>
          <cell r="W9">
            <v>17</v>
          </cell>
          <cell r="X9">
            <v>0.65384615384615385</v>
          </cell>
          <cell r="Y9" t="str">
            <v>065～070%</v>
          </cell>
          <cell r="Z9">
            <v>1</v>
          </cell>
          <cell r="AA9">
            <v>0</v>
          </cell>
          <cell r="AB9">
            <v>0</v>
          </cell>
          <cell r="AC9">
            <v>0</v>
          </cell>
          <cell r="AD9">
            <v>1</v>
          </cell>
          <cell r="AE9">
            <v>5</v>
          </cell>
          <cell r="AF9">
            <v>0.19230769230769232</v>
          </cell>
          <cell r="AG9" t="str">
            <v>015～020%</v>
          </cell>
          <cell r="AH9">
            <v>0</v>
          </cell>
          <cell r="AI9">
            <v>4</v>
          </cell>
          <cell r="AJ9">
            <v>0.15384615384615385</v>
          </cell>
          <cell r="AK9" t="str">
            <v>015～020%</v>
          </cell>
          <cell r="AL9">
            <v>1</v>
          </cell>
          <cell r="AM9">
            <v>97.744360902255636</v>
          </cell>
          <cell r="AN9">
            <v>97.744360902255636</v>
          </cell>
          <cell r="AO9">
            <v>0</v>
          </cell>
          <cell r="AP9">
            <v>0</v>
          </cell>
          <cell r="AQ9">
            <v>0</v>
          </cell>
          <cell r="AR9" t="str">
            <v>080～100</v>
          </cell>
          <cell r="AS9" t="str">
            <v>090～100</v>
          </cell>
          <cell r="AT9">
            <v>1.4364000000000001</v>
          </cell>
          <cell r="AU9">
            <v>1</v>
          </cell>
          <cell r="AV9">
            <v>0.95760000000000012</v>
          </cell>
          <cell r="AW9">
            <v>0</v>
          </cell>
          <cell r="AX9">
            <v>1</v>
          </cell>
          <cell r="AY9">
            <v>2.3940000000000001</v>
          </cell>
          <cell r="AZ9">
            <v>0.41771094402673348</v>
          </cell>
          <cell r="BA9" t="str">
            <v>030～50%</v>
          </cell>
          <cell r="BB9">
            <v>3.7593984962406015</v>
          </cell>
          <cell r="BC9">
            <v>1</v>
          </cell>
          <cell r="BD9">
            <v>0</v>
          </cell>
          <cell r="BE9">
            <v>1</v>
          </cell>
          <cell r="BF9" t="str">
            <v>03～4</v>
          </cell>
          <cell r="BG9">
            <v>100</v>
          </cell>
        </row>
        <row r="10">
          <cell r="A10">
            <v>9</v>
          </cell>
          <cell r="B10">
            <v>4</v>
          </cell>
          <cell r="C10" t="str">
            <v>個人履歴記録ＤＢ抽出</v>
          </cell>
          <cell r="D10" t="str">
            <v>FIKHMU12</v>
          </cell>
          <cell r="E10">
            <v>0</v>
          </cell>
          <cell r="F10">
            <v>400</v>
          </cell>
          <cell r="G10" t="str">
            <v>0300～500</v>
          </cell>
          <cell r="H10">
            <v>406</v>
          </cell>
          <cell r="I10" t="str">
            <v>0300～500</v>
          </cell>
          <cell r="J10">
            <v>101.49999999999999</v>
          </cell>
          <cell r="K10">
            <v>0</v>
          </cell>
          <cell r="L10" t="str">
            <v>100～125%</v>
          </cell>
          <cell r="M10">
            <v>196</v>
          </cell>
          <cell r="N10">
            <v>602</v>
          </cell>
          <cell r="O10">
            <v>0</v>
          </cell>
          <cell r="P10">
            <v>0</v>
          </cell>
          <cell r="Q10">
            <v>0</v>
          </cell>
          <cell r="R10">
            <v>0</v>
          </cell>
          <cell r="S10">
            <v>0</v>
          </cell>
          <cell r="T10">
            <v>0</v>
          </cell>
          <cell r="U10">
            <v>40</v>
          </cell>
          <cell r="V10">
            <v>50</v>
          </cell>
          <cell r="W10">
            <v>25</v>
          </cell>
          <cell r="X10">
            <v>0.5</v>
          </cell>
          <cell r="Y10" t="str">
            <v>050～055%</v>
          </cell>
          <cell r="Z10">
            <v>0</v>
          </cell>
          <cell r="AA10">
            <v>11</v>
          </cell>
          <cell r="AB10">
            <v>0.22</v>
          </cell>
          <cell r="AC10" t="str">
            <v>020～025%</v>
          </cell>
          <cell r="AD10">
            <v>0</v>
          </cell>
          <cell r="AE10">
            <v>2</v>
          </cell>
          <cell r="AF10">
            <v>0.04</v>
          </cell>
          <cell r="AG10" t="str">
            <v>0～5%</v>
          </cell>
          <cell r="AH10">
            <v>1</v>
          </cell>
          <cell r="AI10">
            <v>12</v>
          </cell>
          <cell r="AJ10">
            <v>0.24</v>
          </cell>
          <cell r="AK10" t="str">
            <v>020～025%</v>
          </cell>
          <cell r="AL10">
            <v>0</v>
          </cell>
          <cell r="AM10">
            <v>125</v>
          </cell>
          <cell r="AN10">
            <v>123.15270935960591</v>
          </cell>
          <cell r="AO10">
            <v>0</v>
          </cell>
          <cell r="AP10">
            <v>0</v>
          </cell>
          <cell r="AQ10">
            <v>0</v>
          </cell>
          <cell r="AR10" t="str">
            <v>120～150</v>
          </cell>
          <cell r="AS10" t="str">
            <v>120～130</v>
          </cell>
          <cell r="AT10">
            <v>2.16</v>
          </cell>
          <cell r="AU10">
            <v>0</v>
          </cell>
          <cell r="AV10">
            <v>1.4400000000000002</v>
          </cell>
          <cell r="AW10">
            <v>0</v>
          </cell>
          <cell r="AX10">
            <v>0</v>
          </cell>
          <cell r="AY10">
            <v>3.6000000000000005</v>
          </cell>
          <cell r="AZ10">
            <v>0</v>
          </cell>
          <cell r="BA10">
            <v>0</v>
          </cell>
          <cell r="BB10">
            <v>0</v>
          </cell>
          <cell r="BC10">
            <v>1</v>
          </cell>
          <cell r="BD10">
            <v>0</v>
          </cell>
          <cell r="BE10">
            <v>1</v>
          </cell>
          <cell r="BF10">
            <v>0</v>
          </cell>
          <cell r="BG10">
            <v>100</v>
          </cell>
        </row>
        <row r="11">
          <cell r="A11">
            <v>10</v>
          </cell>
          <cell r="B11">
            <v>5</v>
          </cell>
          <cell r="C11" t="str">
            <v>現行個人履歴記録更新分抽出</v>
          </cell>
          <cell r="D11" t="str">
            <v>FIKHMU13</v>
          </cell>
          <cell r="E11" t="str">
            <v>窪田</v>
          </cell>
          <cell r="F11">
            <v>266</v>
          </cell>
          <cell r="G11" t="str">
            <v>0250～300</v>
          </cell>
          <cell r="H11">
            <v>266</v>
          </cell>
          <cell r="I11" t="str">
            <v>0250～300</v>
          </cell>
          <cell r="J11">
            <v>100</v>
          </cell>
          <cell r="K11">
            <v>0</v>
          </cell>
          <cell r="L11" t="str">
            <v>100～125%</v>
          </cell>
          <cell r="M11">
            <v>159</v>
          </cell>
          <cell r="N11">
            <v>425</v>
          </cell>
          <cell r="O11">
            <v>1</v>
          </cell>
          <cell r="P11">
            <v>3.7593984962406013E-3</v>
          </cell>
          <cell r="Q11">
            <v>1</v>
          </cell>
          <cell r="R11">
            <v>1</v>
          </cell>
          <cell r="S11" t="str">
            <v>1～2</v>
          </cell>
          <cell r="T11">
            <v>100</v>
          </cell>
          <cell r="U11">
            <v>26.6</v>
          </cell>
          <cell r="V11">
            <v>26</v>
          </cell>
          <cell r="W11">
            <v>17</v>
          </cell>
          <cell r="X11">
            <v>0.65384615384615385</v>
          </cell>
          <cell r="Y11" t="str">
            <v>065～070%</v>
          </cell>
          <cell r="Z11">
            <v>1</v>
          </cell>
          <cell r="AA11">
            <v>0</v>
          </cell>
          <cell r="AB11">
            <v>0</v>
          </cell>
          <cell r="AC11">
            <v>0</v>
          </cell>
          <cell r="AD11">
            <v>1</v>
          </cell>
          <cell r="AE11">
            <v>5</v>
          </cell>
          <cell r="AF11">
            <v>0.19230769230769232</v>
          </cell>
          <cell r="AG11" t="str">
            <v>015～020%</v>
          </cell>
          <cell r="AH11">
            <v>0</v>
          </cell>
          <cell r="AI11">
            <v>4</v>
          </cell>
          <cell r="AJ11">
            <v>0.15384615384615385</v>
          </cell>
          <cell r="AK11" t="str">
            <v>015～020%</v>
          </cell>
          <cell r="AL11">
            <v>1</v>
          </cell>
          <cell r="AM11">
            <v>97.744360902255636</v>
          </cell>
          <cell r="AN11">
            <v>97.744360902255636</v>
          </cell>
          <cell r="AO11">
            <v>0</v>
          </cell>
          <cell r="AP11">
            <v>0</v>
          </cell>
          <cell r="AQ11">
            <v>0</v>
          </cell>
          <cell r="AR11" t="str">
            <v>080～100</v>
          </cell>
          <cell r="AS11" t="str">
            <v>090～100</v>
          </cell>
          <cell r="AT11">
            <v>1.4364000000000001</v>
          </cell>
          <cell r="AU11">
            <v>1</v>
          </cell>
          <cell r="AV11">
            <v>0.95760000000000012</v>
          </cell>
          <cell r="AW11">
            <v>0</v>
          </cell>
          <cell r="AX11">
            <v>1</v>
          </cell>
          <cell r="AY11">
            <v>2.3940000000000001</v>
          </cell>
          <cell r="AZ11">
            <v>0.41771094402673348</v>
          </cell>
          <cell r="BA11" t="str">
            <v>030～50%</v>
          </cell>
          <cell r="BB11">
            <v>3.7593984962406015</v>
          </cell>
          <cell r="BC11">
            <v>1</v>
          </cell>
          <cell r="BD11">
            <v>0</v>
          </cell>
          <cell r="BE11">
            <v>1</v>
          </cell>
          <cell r="BF11" t="str">
            <v>03～4</v>
          </cell>
          <cell r="BG11">
            <v>100</v>
          </cell>
        </row>
        <row r="12">
          <cell r="A12">
            <v>11</v>
          </cell>
          <cell r="B12">
            <v>10</v>
          </cell>
          <cell r="C12" t="str">
            <v>現行申請取次担当者記録更新分抽出</v>
          </cell>
          <cell r="D12" t="str">
            <v>FIKHMU20</v>
          </cell>
          <cell r="E12" t="str">
            <v>窪田</v>
          </cell>
          <cell r="F12">
            <v>500</v>
          </cell>
          <cell r="G12" t="str">
            <v>0500～700</v>
          </cell>
          <cell r="H12">
            <v>266</v>
          </cell>
          <cell r="I12" t="str">
            <v>0250～300</v>
          </cell>
          <cell r="J12">
            <v>53.2</v>
          </cell>
          <cell r="K12">
            <v>0</v>
          </cell>
          <cell r="L12" t="str">
            <v>050～75%</v>
          </cell>
          <cell r="M12">
            <v>159</v>
          </cell>
          <cell r="N12">
            <v>425</v>
          </cell>
          <cell r="O12">
            <v>1</v>
          </cell>
          <cell r="P12">
            <v>3.7593984962406013E-3</v>
          </cell>
          <cell r="Q12">
            <v>22</v>
          </cell>
          <cell r="R12">
            <v>22</v>
          </cell>
          <cell r="S12" t="str">
            <v>7～</v>
          </cell>
          <cell r="T12">
            <v>100</v>
          </cell>
          <cell r="U12">
            <v>50</v>
          </cell>
          <cell r="V12">
            <v>26</v>
          </cell>
          <cell r="W12">
            <v>17</v>
          </cell>
          <cell r="X12">
            <v>0.65384615384615385</v>
          </cell>
          <cell r="Y12" t="str">
            <v>065～070%</v>
          </cell>
          <cell r="Z12">
            <v>1</v>
          </cell>
          <cell r="AA12">
            <v>0</v>
          </cell>
          <cell r="AB12">
            <v>0</v>
          </cell>
          <cell r="AC12">
            <v>0</v>
          </cell>
          <cell r="AD12">
            <v>1</v>
          </cell>
          <cell r="AE12">
            <v>5</v>
          </cell>
          <cell r="AF12">
            <v>0.19230769230769232</v>
          </cell>
          <cell r="AG12" t="str">
            <v>015～020%</v>
          </cell>
          <cell r="AH12">
            <v>0</v>
          </cell>
          <cell r="AI12">
            <v>4</v>
          </cell>
          <cell r="AJ12">
            <v>0.15384615384615385</v>
          </cell>
          <cell r="AK12" t="str">
            <v>015～020%</v>
          </cell>
          <cell r="AL12">
            <v>1</v>
          </cell>
          <cell r="AM12">
            <v>52</v>
          </cell>
          <cell r="AN12">
            <v>97.744360902255636</v>
          </cell>
          <cell r="AO12">
            <v>0</v>
          </cell>
          <cell r="AP12">
            <v>0</v>
          </cell>
          <cell r="AQ12">
            <v>0</v>
          </cell>
          <cell r="AR12" t="str">
            <v>080～100</v>
          </cell>
          <cell r="AS12" t="str">
            <v>090～100</v>
          </cell>
          <cell r="AT12">
            <v>2.6999999999999997</v>
          </cell>
          <cell r="AU12">
            <v>2</v>
          </cell>
          <cell r="AV12">
            <v>1.8</v>
          </cell>
          <cell r="AW12">
            <v>2</v>
          </cell>
          <cell r="AX12">
            <v>4</v>
          </cell>
          <cell r="AY12">
            <v>4.5</v>
          </cell>
          <cell r="AZ12">
            <v>0.88888888888888884</v>
          </cell>
          <cell r="BA12" t="str">
            <v>080～90%</v>
          </cell>
          <cell r="BB12">
            <v>15.037593984962406</v>
          </cell>
          <cell r="BC12">
            <v>0</v>
          </cell>
          <cell r="BD12">
            <v>1</v>
          </cell>
          <cell r="BE12">
            <v>1</v>
          </cell>
          <cell r="BF12" t="str">
            <v>15～</v>
          </cell>
          <cell r="BG12">
            <v>100</v>
          </cell>
        </row>
        <row r="13">
          <cell r="A13">
            <v>12</v>
          </cell>
          <cell r="B13">
            <v>11</v>
          </cell>
          <cell r="C13" t="str">
            <v>最新記録作成区分設定</v>
          </cell>
          <cell r="D13" t="str">
            <v>FIKHMQ12</v>
          </cell>
          <cell r="E13" t="str">
            <v>成尾</v>
          </cell>
          <cell r="F13">
            <v>284</v>
          </cell>
          <cell r="G13" t="str">
            <v>0250～300</v>
          </cell>
          <cell r="H13">
            <v>284</v>
          </cell>
          <cell r="I13" t="str">
            <v>0250～300</v>
          </cell>
          <cell r="J13">
            <v>100</v>
          </cell>
          <cell r="K13">
            <v>0</v>
          </cell>
          <cell r="L13" t="str">
            <v>100～125%</v>
          </cell>
          <cell r="M13">
            <v>231</v>
          </cell>
          <cell r="N13">
            <v>515</v>
          </cell>
          <cell r="O13">
            <v>1</v>
          </cell>
          <cell r="P13">
            <v>3.5211267605633804E-3</v>
          </cell>
          <cell r="Q13">
            <v>2</v>
          </cell>
          <cell r="R13">
            <v>2</v>
          </cell>
          <cell r="S13" t="str">
            <v>2～3</v>
          </cell>
          <cell r="T13">
            <v>100</v>
          </cell>
          <cell r="U13">
            <v>28.400000000000002</v>
          </cell>
          <cell r="V13">
            <v>26</v>
          </cell>
          <cell r="W13">
            <v>15</v>
          </cell>
          <cell r="X13">
            <v>0.57692307692307687</v>
          </cell>
          <cell r="Y13" t="str">
            <v>055～060%</v>
          </cell>
          <cell r="Z13">
            <v>1</v>
          </cell>
          <cell r="AA13">
            <v>0</v>
          </cell>
          <cell r="AB13">
            <v>0</v>
          </cell>
          <cell r="AC13">
            <v>0</v>
          </cell>
          <cell r="AD13">
            <v>1</v>
          </cell>
          <cell r="AE13">
            <v>8</v>
          </cell>
          <cell r="AF13">
            <v>0.30769230769230771</v>
          </cell>
          <cell r="AG13" t="str">
            <v>030～035%</v>
          </cell>
          <cell r="AH13">
            <v>0</v>
          </cell>
          <cell r="AI13">
            <v>3</v>
          </cell>
          <cell r="AJ13">
            <v>0.11538461538461539</v>
          </cell>
          <cell r="AK13" t="str">
            <v>010～015%</v>
          </cell>
          <cell r="AL13">
            <v>1</v>
          </cell>
          <cell r="AM13">
            <v>91.549295774647874</v>
          </cell>
          <cell r="AN13">
            <v>91.549295774647888</v>
          </cell>
          <cell r="AO13">
            <v>0</v>
          </cell>
          <cell r="AP13">
            <v>0</v>
          </cell>
          <cell r="AQ13">
            <v>0</v>
          </cell>
          <cell r="AR13" t="str">
            <v>080～100</v>
          </cell>
          <cell r="AS13" t="str">
            <v>090～100</v>
          </cell>
          <cell r="AT13">
            <v>1.5336000000000001</v>
          </cell>
          <cell r="AU13">
            <v>1</v>
          </cell>
          <cell r="AV13">
            <v>1.0224</v>
          </cell>
          <cell r="AW13">
            <v>0</v>
          </cell>
          <cell r="AX13">
            <v>1</v>
          </cell>
          <cell r="AY13">
            <v>2.556</v>
          </cell>
          <cell r="AZ13">
            <v>0.39123630672926446</v>
          </cell>
          <cell r="BA13" t="str">
            <v>030～50%</v>
          </cell>
          <cell r="BB13">
            <v>3.5211267605633805</v>
          </cell>
          <cell r="BC13">
            <v>1</v>
          </cell>
          <cell r="BD13">
            <v>0</v>
          </cell>
          <cell r="BE13">
            <v>1</v>
          </cell>
          <cell r="BF13" t="str">
            <v>03～4</v>
          </cell>
          <cell r="BG13">
            <v>100</v>
          </cell>
        </row>
        <row r="14">
          <cell r="A14">
            <v>13</v>
          </cell>
          <cell r="B14">
            <v>12</v>
          </cell>
          <cell r="C14" t="str">
            <v>履歴記録作成区分設定</v>
          </cell>
          <cell r="D14" t="str">
            <v>FIKHMQ13</v>
          </cell>
          <cell r="E14" t="str">
            <v>成尾</v>
          </cell>
          <cell r="F14">
            <v>300</v>
          </cell>
          <cell r="G14" t="str">
            <v>0300～500</v>
          </cell>
          <cell r="H14">
            <v>283</v>
          </cell>
          <cell r="I14" t="str">
            <v>0250～300</v>
          </cell>
          <cell r="J14">
            <v>94.333333333333343</v>
          </cell>
          <cell r="K14">
            <v>0</v>
          </cell>
          <cell r="L14" t="str">
            <v>075～100%</v>
          </cell>
          <cell r="M14">
            <v>231</v>
          </cell>
          <cell r="N14">
            <v>514</v>
          </cell>
          <cell r="O14">
            <v>1</v>
          </cell>
          <cell r="P14">
            <v>3.5335689045936395E-3</v>
          </cell>
          <cell r="Q14">
            <v>2</v>
          </cell>
          <cell r="R14">
            <v>2</v>
          </cell>
          <cell r="S14" t="str">
            <v>2～3</v>
          </cell>
          <cell r="T14">
            <v>100</v>
          </cell>
          <cell r="U14">
            <v>30</v>
          </cell>
          <cell r="V14">
            <v>29</v>
          </cell>
          <cell r="W14">
            <v>18</v>
          </cell>
          <cell r="X14">
            <v>0.62068965517241381</v>
          </cell>
          <cell r="Y14" t="str">
            <v>060～065%</v>
          </cell>
          <cell r="Z14">
            <v>1</v>
          </cell>
          <cell r="AA14">
            <v>0</v>
          </cell>
          <cell r="AB14">
            <v>0</v>
          </cell>
          <cell r="AC14">
            <v>0</v>
          </cell>
          <cell r="AD14">
            <v>1</v>
          </cell>
          <cell r="AE14">
            <v>8</v>
          </cell>
          <cell r="AF14">
            <v>0.27586206896551724</v>
          </cell>
          <cell r="AG14" t="str">
            <v>025～030%</v>
          </cell>
          <cell r="AH14">
            <v>0</v>
          </cell>
          <cell r="AI14">
            <v>3</v>
          </cell>
          <cell r="AJ14">
            <v>0.10344827586206896</v>
          </cell>
          <cell r="AK14" t="str">
            <v>010～015%</v>
          </cell>
          <cell r="AL14">
            <v>1</v>
          </cell>
          <cell r="AM14">
            <v>96.666666666666671</v>
          </cell>
          <cell r="AN14">
            <v>102.47349823321555</v>
          </cell>
          <cell r="AO14">
            <v>0</v>
          </cell>
          <cell r="AP14">
            <v>0</v>
          </cell>
          <cell r="AQ14">
            <v>0</v>
          </cell>
          <cell r="AR14" t="str">
            <v>100～120</v>
          </cell>
          <cell r="AS14" t="str">
            <v>100～110</v>
          </cell>
          <cell r="AT14">
            <v>1.62</v>
          </cell>
          <cell r="AU14">
            <v>1</v>
          </cell>
          <cell r="AV14">
            <v>1.08</v>
          </cell>
          <cell r="AW14">
            <v>0</v>
          </cell>
          <cell r="AX14">
            <v>1</v>
          </cell>
          <cell r="AY14">
            <v>2.7</v>
          </cell>
          <cell r="AZ14">
            <v>0.37037037037037035</v>
          </cell>
          <cell r="BA14" t="str">
            <v>030～50%</v>
          </cell>
          <cell r="BB14">
            <v>3.5335689045936394</v>
          </cell>
          <cell r="BC14">
            <v>1</v>
          </cell>
          <cell r="BD14">
            <v>0</v>
          </cell>
          <cell r="BE14">
            <v>1</v>
          </cell>
          <cell r="BF14" t="str">
            <v>03～4</v>
          </cell>
          <cell r="BG14">
            <v>100</v>
          </cell>
        </row>
        <row r="15">
          <cell r="A15">
            <v>14</v>
          </cell>
          <cell r="B15">
            <v>14</v>
          </cell>
          <cell r="C15" t="str">
            <v>申請取次担当者更新区分設定</v>
          </cell>
          <cell r="D15" t="str">
            <v>FIKHMQ15</v>
          </cell>
          <cell r="E15" t="str">
            <v>成尾</v>
          </cell>
          <cell r="F15">
            <v>300</v>
          </cell>
          <cell r="G15" t="str">
            <v>0300～500</v>
          </cell>
          <cell r="H15">
            <v>283</v>
          </cell>
          <cell r="I15" t="str">
            <v>0250～300</v>
          </cell>
          <cell r="J15">
            <v>94.333333333333343</v>
          </cell>
          <cell r="K15">
            <v>0</v>
          </cell>
          <cell r="L15" t="str">
            <v>075～100%</v>
          </cell>
          <cell r="M15">
            <v>230</v>
          </cell>
          <cell r="N15">
            <v>513</v>
          </cell>
          <cell r="O15">
            <v>1</v>
          </cell>
          <cell r="P15">
            <v>3.5335689045936395E-3</v>
          </cell>
          <cell r="Q15">
            <v>2</v>
          </cell>
          <cell r="R15">
            <v>2</v>
          </cell>
          <cell r="S15" t="str">
            <v>2～3</v>
          </cell>
          <cell r="T15">
            <v>100</v>
          </cell>
          <cell r="U15">
            <v>30</v>
          </cell>
          <cell r="V15">
            <v>34</v>
          </cell>
          <cell r="W15">
            <v>23</v>
          </cell>
          <cell r="X15">
            <v>0.67647058823529416</v>
          </cell>
          <cell r="Y15" t="str">
            <v>065～070%</v>
          </cell>
          <cell r="Z15">
            <v>1</v>
          </cell>
          <cell r="AA15">
            <v>0</v>
          </cell>
          <cell r="AB15">
            <v>0</v>
          </cell>
          <cell r="AC15">
            <v>0</v>
          </cell>
          <cell r="AD15">
            <v>1</v>
          </cell>
          <cell r="AE15">
            <v>8</v>
          </cell>
          <cell r="AF15">
            <v>0.23529411764705882</v>
          </cell>
          <cell r="AG15" t="str">
            <v>020～025%</v>
          </cell>
          <cell r="AH15">
            <v>0</v>
          </cell>
          <cell r="AI15">
            <v>3</v>
          </cell>
          <cell r="AJ15">
            <v>8.8235294117647065E-2</v>
          </cell>
          <cell r="AK15" t="str">
            <v>005～10%</v>
          </cell>
          <cell r="AL15">
            <v>1</v>
          </cell>
          <cell r="AM15">
            <v>113.33333333333333</v>
          </cell>
          <cell r="AN15">
            <v>120.14134275618375</v>
          </cell>
          <cell r="AO15">
            <v>0</v>
          </cell>
          <cell r="AP15">
            <v>0</v>
          </cell>
          <cell r="AQ15">
            <v>0</v>
          </cell>
          <cell r="AR15" t="str">
            <v>120～150</v>
          </cell>
          <cell r="AS15" t="str">
            <v>120～130</v>
          </cell>
          <cell r="AT15">
            <v>1.62</v>
          </cell>
          <cell r="AU15">
            <v>1</v>
          </cell>
          <cell r="AV15">
            <v>1.08</v>
          </cell>
          <cell r="AW15">
            <v>0</v>
          </cell>
          <cell r="AX15">
            <v>1</v>
          </cell>
          <cell r="AY15">
            <v>2.7</v>
          </cell>
          <cell r="AZ15">
            <v>0.37037037037037035</v>
          </cell>
          <cell r="BA15" t="str">
            <v>030～50%</v>
          </cell>
          <cell r="BB15">
            <v>3.5335689045936394</v>
          </cell>
          <cell r="BC15">
            <v>1</v>
          </cell>
          <cell r="BD15">
            <v>0</v>
          </cell>
          <cell r="BE15">
            <v>1</v>
          </cell>
          <cell r="BF15" t="str">
            <v>03～4</v>
          </cell>
          <cell r="BG15">
            <v>100</v>
          </cell>
        </row>
        <row r="16">
          <cell r="A16">
            <v>15</v>
          </cell>
          <cell r="B16">
            <v>19</v>
          </cell>
          <cell r="C16" t="str">
            <v>個人証印認定用ファイル作成</v>
          </cell>
          <cell r="D16" t="str">
            <v>FIKHMQ20</v>
          </cell>
          <cell r="E16" t="str">
            <v>成尾</v>
          </cell>
          <cell r="F16">
            <v>600</v>
          </cell>
          <cell r="G16" t="str">
            <v>0500～700</v>
          </cell>
          <cell r="H16">
            <v>300</v>
          </cell>
          <cell r="I16" t="str">
            <v>0300～500</v>
          </cell>
          <cell r="J16">
            <v>50</v>
          </cell>
          <cell r="K16">
            <v>0</v>
          </cell>
          <cell r="L16" t="str">
            <v>050～75%</v>
          </cell>
          <cell r="M16">
            <v>233</v>
          </cell>
          <cell r="N16">
            <v>533</v>
          </cell>
          <cell r="O16">
            <v>1</v>
          </cell>
          <cell r="P16">
            <v>3.3333333333333335E-3</v>
          </cell>
          <cell r="Q16">
            <v>0</v>
          </cell>
          <cell r="R16">
            <v>0</v>
          </cell>
          <cell r="S16">
            <v>0</v>
          </cell>
          <cell r="T16">
            <v>100</v>
          </cell>
          <cell r="U16">
            <v>60</v>
          </cell>
          <cell r="V16">
            <v>32</v>
          </cell>
          <cell r="W16">
            <v>20</v>
          </cell>
          <cell r="X16">
            <v>0.625</v>
          </cell>
          <cell r="Y16" t="str">
            <v>060～065%</v>
          </cell>
          <cell r="Z16">
            <v>1</v>
          </cell>
          <cell r="AA16">
            <v>2</v>
          </cell>
          <cell r="AB16">
            <v>6.25E-2</v>
          </cell>
          <cell r="AC16" t="str">
            <v>005～10%</v>
          </cell>
          <cell r="AD16">
            <v>1</v>
          </cell>
          <cell r="AE16">
            <v>7</v>
          </cell>
          <cell r="AF16">
            <v>0.21875</v>
          </cell>
          <cell r="AG16" t="str">
            <v>020～025%</v>
          </cell>
          <cell r="AH16">
            <v>0</v>
          </cell>
          <cell r="AI16">
            <v>3</v>
          </cell>
          <cell r="AJ16">
            <v>9.375E-2</v>
          </cell>
          <cell r="AK16" t="str">
            <v>005～10%</v>
          </cell>
          <cell r="AL16">
            <v>1</v>
          </cell>
          <cell r="AM16">
            <v>53.333333333333336</v>
          </cell>
          <cell r="AN16">
            <v>106.66666666666667</v>
          </cell>
          <cell r="AO16">
            <v>0</v>
          </cell>
          <cell r="AP16">
            <v>0</v>
          </cell>
          <cell r="AQ16">
            <v>0</v>
          </cell>
          <cell r="AR16" t="str">
            <v>100～120</v>
          </cell>
          <cell r="AS16" t="str">
            <v>100～110</v>
          </cell>
          <cell r="AT16">
            <v>3.24</v>
          </cell>
          <cell r="AU16">
            <v>0</v>
          </cell>
          <cell r="AV16">
            <v>2.16</v>
          </cell>
          <cell r="AW16">
            <v>0</v>
          </cell>
          <cell r="AX16">
            <v>0</v>
          </cell>
          <cell r="AY16">
            <v>5.4</v>
          </cell>
          <cell r="AZ16">
            <v>0</v>
          </cell>
          <cell r="BA16">
            <v>0</v>
          </cell>
          <cell r="BB16">
            <v>0</v>
          </cell>
          <cell r="BC16">
            <v>1</v>
          </cell>
          <cell r="BD16">
            <v>0</v>
          </cell>
          <cell r="BE16">
            <v>1</v>
          </cell>
          <cell r="BF16">
            <v>0</v>
          </cell>
          <cell r="BG16">
            <v>100</v>
          </cell>
        </row>
        <row r="17">
          <cell r="A17">
            <v>16</v>
          </cell>
          <cell r="B17">
            <v>20</v>
          </cell>
          <cell r="C17" t="str">
            <v>要注意人物記録抽出</v>
          </cell>
          <cell r="D17" t="str">
            <v>FIKHMU2１</v>
          </cell>
          <cell r="E17" t="str">
            <v>窪田</v>
          </cell>
          <cell r="F17">
            <v>800</v>
          </cell>
          <cell r="G17" t="str">
            <v>0700～1000</v>
          </cell>
          <cell r="H17">
            <v>405</v>
          </cell>
          <cell r="I17" t="str">
            <v>0300～500</v>
          </cell>
          <cell r="J17">
            <v>50.625</v>
          </cell>
          <cell r="K17">
            <v>0</v>
          </cell>
          <cell r="L17" t="str">
            <v>050～75%</v>
          </cell>
          <cell r="M17">
            <v>223</v>
          </cell>
          <cell r="N17">
            <v>628</v>
          </cell>
          <cell r="O17">
            <v>1</v>
          </cell>
          <cell r="P17">
            <v>2.4691358024691358E-3</v>
          </cell>
          <cell r="Q17">
            <v>1</v>
          </cell>
          <cell r="R17">
            <v>1</v>
          </cell>
          <cell r="S17" t="str">
            <v>1～2</v>
          </cell>
          <cell r="T17">
            <v>100</v>
          </cell>
          <cell r="U17">
            <v>80</v>
          </cell>
          <cell r="V17">
            <v>55</v>
          </cell>
          <cell r="W17">
            <v>38</v>
          </cell>
          <cell r="X17">
            <v>0.69090909090909092</v>
          </cell>
          <cell r="Y17" t="str">
            <v>065～070%</v>
          </cell>
          <cell r="Z17">
            <v>1</v>
          </cell>
          <cell r="AA17">
            <v>11</v>
          </cell>
          <cell r="AB17">
            <v>0.2</v>
          </cell>
          <cell r="AC17" t="str">
            <v>020～025%</v>
          </cell>
          <cell r="AD17">
            <v>0</v>
          </cell>
          <cell r="AE17">
            <v>0</v>
          </cell>
          <cell r="AF17">
            <v>0</v>
          </cell>
          <cell r="AG17">
            <v>0</v>
          </cell>
          <cell r="AH17">
            <v>1</v>
          </cell>
          <cell r="AI17">
            <v>6</v>
          </cell>
          <cell r="AJ17">
            <v>0.10909090909090909</v>
          </cell>
          <cell r="AK17" t="str">
            <v>010～015%</v>
          </cell>
          <cell r="AL17">
            <v>1</v>
          </cell>
          <cell r="AM17">
            <v>68.75</v>
          </cell>
          <cell r="AN17">
            <v>135.80246913580248</v>
          </cell>
          <cell r="AO17">
            <v>0</v>
          </cell>
          <cell r="AP17">
            <v>0</v>
          </cell>
          <cell r="AQ17">
            <v>0</v>
          </cell>
          <cell r="AR17" t="str">
            <v>120～150</v>
          </cell>
          <cell r="AS17" t="str">
            <v>130～140</v>
          </cell>
          <cell r="AT17">
            <v>4.32</v>
          </cell>
          <cell r="AU17">
            <v>1</v>
          </cell>
          <cell r="AV17">
            <v>2.8800000000000003</v>
          </cell>
          <cell r="AW17">
            <v>0</v>
          </cell>
          <cell r="AX17">
            <v>1</v>
          </cell>
          <cell r="AY17">
            <v>7.2000000000000011</v>
          </cell>
          <cell r="AZ17">
            <v>0.13888888888888887</v>
          </cell>
          <cell r="BA17" t="str">
            <v>0～30%</v>
          </cell>
          <cell r="BB17">
            <v>2.4691358024691357</v>
          </cell>
          <cell r="BC17">
            <v>1</v>
          </cell>
          <cell r="BD17">
            <v>0</v>
          </cell>
          <cell r="BE17">
            <v>1</v>
          </cell>
          <cell r="BF17" t="str">
            <v>02～3</v>
          </cell>
          <cell r="BG17">
            <v>100</v>
          </cell>
        </row>
        <row r="18">
          <cell r="A18">
            <v>17</v>
          </cell>
          <cell r="B18">
            <v>21</v>
          </cell>
          <cell r="C18" t="str">
            <v>要注意人物反映ｺｰﾄﾞ変換</v>
          </cell>
          <cell r="D18" t="str">
            <v>FIKHMS05</v>
          </cell>
          <cell r="E18" t="str">
            <v>黒田</v>
          </cell>
          <cell r="F18">
            <v>400</v>
          </cell>
          <cell r="G18" t="str">
            <v>0300～500</v>
          </cell>
          <cell r="H18">
            <v>557</v>
          </cell>
          <cell r="I18" t="str">
            <v>0500～700</v>
          </cell>
          <cell r="J18">
            <v>139.25</v>
          </cell>
          <cell r="K18">
            <v>0</v>
          </cell>
          <cell r="L18" t="str">
            <v>125～150%</v>
          </cell>
          <cell r="M18">
            <v>323</v>
          </cell>
          <cell r="N18">
            <v>880</v>
          </cell>
          <cell r="O18">
            <v>1</v>
          </cell>
          <cell r="P18">
            <v>1.7953321364452424E-3</v>
          </cell>
          <cell r="Q18">
            <v>0</v>
          </cell>
          <cell r="R18">
            <v>0</v>
          </cell>
          <cell r="S18">
            <v>0</v>
          </cell>
          <cell r="T18">
            <v>100</v>
          </cell>
          <cell r="U18">
            <v>40</v>
          </cell>
          <cell r="V18">
            <v>107</v>
          </cell>
          <cell r="W18">
            <v>84</v>
          </cell>
          <cell r="X18">
            <v>0.78504672897196259</v>
          </cell>
          <cell r="Y18" t="str">
            <v>075～080%</v>
          </cell>
          <cell r="Z18">
            <v>1</v>
          </cell>
          <cell r="AA18">
            <v>6</v>
          </cell>
          <cell r="AB18">
            <v>5.6074766355140186E-2</v>
          </cell>
          <cell r="AC18" t="str">
            <v>005～10%</v>
          </cell>
          <cell r="AD18">
            <v>1</v>
          </cell>
          <cell r="AE18">
            <v>6</v>
          </cell>
          <cell r="AF18">
            <v>5.6074766355140186E-2</v>
          </cell>
          <cell r="AG18" t="str">
            <v>005～10%</v>
          </cell>
          <cell r="AH18">
            <v>1</v>
          </cell>
          <cell r="AI18">
            <v>11</v>
          </cell>
          <cell r="AJ18">
            <v>0.10280373831775701</v>
          </cell>
          <cell r="AK18" t="str">
            <v>010～015%</v>
          </cell>
          <cell r="AL18">
            <v>1</v>
          </cell>
          <cell r="AM18">
            <v>267.5</v>
          </cell>
          <cell r="AN18">
            <v>192.10053859964094</v>
          </cell>
          <cell r="AO18">
            <v>0</v>
          </cell>
          <cell r="AP18">
            <v>0</v>
          </cell>
          <cell r="AQ18">
            <v>0</v>
          </cell>
          <cell r="AR18" t="str">
            <v>150～200</v>
          </cell>
          <cell r="AS18" t="str">
            <v>190～200</v>
          </cell>
          <cell r="AT18">
            <v>2.16</v>
          </cell>
          <cell r="AU18">
            <v>1</v>
          </cell>
          <cell r="AV18">
            <v>1.4400000000000002</v>
          </cell>
          <cell r="AW18">
            <v>0</v>
          </cell>
          <cell r="AX18">
            <v>1</v>
          </cell>
          <cell r="AY18">
            <v>3.6000000000000005</v>
          </cell>
          <cell r="AZ18">
            <v>0.27777777777777773</v>
          </cell>
          <cell r="BA18" t="str">
            <v>0～30%</v>
          </cell>
          <cell r="BB18">
            <v>1.7953321364452424</v>
          </cell>
          <cell r="BC18">
            <v>1</v>
          </cell>
          <cell r="BD18">
            <v>0</v>
          </cell>
          <cell r="BE18">
            <v>1</v>
          </cell>
          <cell r="BF18" t="str">
            <v>01～2</v>
          </cell>
          <cell r="BG18">
            <v>100</v>
          </cell>
        </row>
        <row r="19">
          <cell r="A19">
            <v>18</v>
          </cell>
          <cell r="B19">
            <v>22</v>
          </cell>
          <cell r="C19" t="str">
            <v>要注意人物反映ファイル作成</v>
          </cell>
          <cell r="D19" t="str">
            <v>FIKHMS06</v>
          </cell>
          <cell r="E19" t="str">
            <v>成尾</v>
          </cell>
          <cell r="F19">
            <v>800</v>
          </cell>
          <cell r="G19" t="str">
            <v>0700～1000</v>
          </cell>
          <cell r="H19">
            <v>473</v>
          </cell>
          <cell r="I19" t="str">
            <v>0300～500</v>
          </cell>
          <cell r="J19">
            <v>59.125000000000007</v>
          </cell>
          <cell r="K19">
            <v>0</v>
          </cell>
          <cell r="L19" t="str">
            <v>050～75%</v>
          </cell>
          <cell r="M19">
            <v>339</v>
          </cell>
          <cell r="N19">
            <v>812</v>
          </cell>
          <cell r="O19">
            <v>1</v>
          </cell>
          <cell r="P19">
            <v>2.1141649048625794E-3</v>
          </cell>
          <cell r="Q19">
            <v>0</v>
          </cell>
          <cell r="R19">
            <v>0</v>
          </cell>
          <cell r="S19">
            <v>0</v>
          </cell>
          <cell r="T19">
            <v>100</v>
          </cell>
          <cell r="U19">
            <v>80</v>
          </cell>
          <cell r="V19">
            <v>75</v>
          </cell>
          <cell r="W19">
            <v>63</v>
          </cell>
          <cell r="X19">
            <v>0.84</v>
          </cell>
          <cell r="Y19" t="str">
            <v>080～085%</v>
          </cell>
          <cell r="Z19">
            <v>1</v>
          </cell>
          <cell r="AA19">
            <v>1</v>
          </cell>
          <cell r="AB19">
            <v>1.3333333333333334E-2</v>
          </cell>
          <cell r="AC19" t="str">
            <v>0～5%</v>
          </cell>
          <cell r="AD19">
            <v>1</v>
          </cell>
          <cell r="AE19">
            <v>8</v>
          </cell>
          <cell r="AF19">
            <v>0.10666666666666667</v>
          </cell>
          <cell r="AG19" t="str">
            <v>010～015%</v>
          </cell>
          <cell r="AH19">
            <v>0</v>
          </cell>
          <cell r="AI19">
            <v>3</v>
          </cell>
          <cell r="AJ19">
            <v>0.04</v>
          </cell>
          <cell r="AK19" t="str">
            <v>0～5%</v>
          </cell>
          <cell r="AL19">
            <v>1</v>
          </cell>
          <cell r="AM19">
            <v>93.75</v>
          </cell>
          <cell r="AN19">
            <v>158.56236786469344</v>
          </cell>
          <cell r="AO19">
            <v>0</v>
          </cell>
          <cell r="AP19">
            <v>0</v>
          </cell>
          <cell r="AQ19">
            <v>0</v>
          </cell>
          <cell r="AR19" t="str">
            <v>150～200</v>
          </cell>
          <cell r="AS19" t="str">
            <v>150～160</v>
          </cell>
          <cell r="AT19">
            <v>4.32</v>
          </cell>
          <cell r="AU19">
            <v>0</v>
          </cell>
          <cell r="AV19">
            <v>2.8800000000000003</v>
          </cell>
          <cell r="AW19">
            <v>0</v>
          </cell>
          <cell r="AX19">
            <v>0</v>
          </cell>
          <cell r="AY19">
            <v>7.2000000000000011</v>
          </cell>
          <cell r="AZ19">
            <v>0</v>
          </cell>
          <cell r="BA19">
            <v>0</v>
          </cell>
          <cell r="BB19">
            <v>0</v>
          </cell>
          <cell r="BC19">
            <v>1</v>
          </cell>
          <cell r="BD19">
            <v>0</v>
          </cell>
          <cell r="BE19">
            <v>1</v>
          </cell>
          <cell r="BF19">
            <v>0</v>
          </cell>
          <cell r="BG19">
            <v>100</v>
          </cell>
        </row>
        <row r="20">
          <cell r="A20">
            <v>19</v>
          </cell>
          <cell r="B20">
            <v>24</v>
          </cell>
          <cell r="C20" t="str">
            <v>ＦＥＩＳ反映用ファイル作成</v>
          </cell>
          <cell r="D20" t="str">
            <v>FIKHMQ22</v>
          </cell>
          <cell r="E20" t="str">
            <v>窪田</v>
          </cell>
          <cell r="F20">
            <v>500</v>
          </cell>
          <cell r="G20" t="str">
            <v>0500～700</v>
          </cell>
          <cell r="H20">
            <v>606</v>
          </cell>
          <cell r="I20" t="str">
            <v>0500～700</v>
          </cell>
          <cell r="J20">
            <v>121.2</v>
          </cell>
          <cell r="K20">
            <v>0</v>
          </cell>
          <cell r="L20" t="str">
            <v>100～125%</v>
          </cell>
          <cell r="M20">
            <v>279</v>
          </cell>
          <cell r="N20">
            <v>885</v>
          </cell>
          <cell r="O20">
            <v>1</v>
          </cell>
          <cell r="P20">
            <v>1.6501650165016502E-3</v>
          </cell>
          <cell r="Q20">
            <v>6</v>
          </cell>
          <cell r="R20">
            <v>6</v>
          </cell>
          <cell r="S20" t="str">
            <v>6～7</v>
          </cell>
          <cell r="T20">
            <v>100</v>
          </cell>
          <cell r="U20">
            <v>50</v>
          </cell>
          <cell r="V20">
            <v>134</v>
          </cell>
          <cell r="W20">
            <v>123</v>
          </cell>
          <cell r="X20">
            <v>0.91791044776119401</v>
          </cell>
          <cell r="Y20" t="str">
            <v>090～095%</v>
          </cell>
          <cell r="Z20">
            <v>1</v>
          </cell>
          <cell r="AA20">
            <v>1</v>
          </cell>
          <cell r="AB20">
            <v>7.462686567164179E-3</v>
          </cell>
          <cell r="AC20" t="str">
            <v>0～5%</v>
          </cell>
          <cell r="AD20">
            <v>1</v>
          </cell>
          <cell r="AE20">
            <v>4</v>
          </cell>
          <cell r="AF20">
            <v>2.9850746268656716E-2</v>
          </cell>
          <cell r="AG20" t="str">
            <v>0～5%</v>
          </cell>
          <cell r="AH20">
            <v>1</v>
          </cell>
          <cell r="AI20">
            <v>6</v>
          </cell>
          <cell r="AJ20">
            <v>4.4776119402985072E-2</v>
          </cell>
          <cell r="AK20" t="str">
            <v>0～5%</v>
          </cell>
          <cell r="AL20">
            <v>1</v>
          </cell>
          <cell r="AM20">
            <v>268</v>
          </cell>
          <cell r="AN20">
            <v>221.12211221122112</v>
          </cell>
          <cell r="AO20">
            <v>0</v>
          </cell>
          <cell r="AP20">
            <v>1</v>
          </cell>
          <cell r="AQ20">
            <v>1</v>
          </cell>
          <cell r="AR20" t="str">
            <v>200～250</v>
          </cell>
          <cell r="AS20" t="str">
            <v>220～230</v>
          </cell>
          <cell r="AT20">
            <v>2.6999999999999997</v>
          </cell>
          <cell r="AU20">
            <v>2</v>
          </cell>
          <cell r="AV20">
            <v>1.8</v>
          </cell>
          <cell r="AW20">
            <v>0</v>
          </cell>
          <cell r="AX20">
            <v>2</v>
          </cell>
          <cell r="AY20">
            <v>4.5</v>
          </cell>
          <cell r="AZ20">
            <v>0.44444444444444442</v>
          </cell>
          <cell r="BA20" t="str">
            <v>030～50%</v>
          </cell>
          <cell r="BB20">
            <v>3.3003300330033003</v>
          </cell>
          <cell r="BC20">
            <v>1</v>
          </cell>
          <cell r="BD20">
            <v>0</v>
          </cell>
          <cell r="BE20">
            <v>1</v>
          </cell>
          <cell r="BF20" t="str">
            <v>03～4</v>
          </cell>
          <cell r="BG20">
            <v>100</v>
          </cell>
        </row>
        <row r="21">
          <cell r="A21">
            <v>20</v>
          </cell>
          <cell r="B21">
            <v>25</v>
          </cell>
          <cell r="C21" t="str">
            <v>ＦＥＩＳ反映用ファイル作成２</v>
          </cell>
          <cell r="D21" t="str">
            <v>FIKHMQ23</v>
          </cell>
          <cell r="E21" t="str">
            <v>窪田</v>
          </cell>
          <cell r="F21">
            <v>500</v>
          </cell>
          <cell r="G21" t="str">
            <v>0500～700</v>
          </cell>
          <cell r="H21">
            <v>214</v>
          </cell>
          <cell r="I21" t="str">
            <v>0200～250</v>
          </cell>
          <cell r="J21">
            <v>42.8</v>
          </cell>
          <cell r="K21">
            <v>1</v>
          </cell>
          <cell r="L21" t="str">
            <v>030～50%</v>
          </cell>
          <cell r="M21">
            <v>133</v>
          </cell>
          <cell r="N21">
            <v>347</v>
          </cell>
          <cell r="O21">
            <v>1</v>
          </cell>
          <cell r="P21">
            <v>4.6728971962616819E-3</v>
          </cell>
          <cell r="Q21">
            <v>1</v>
          </cell>
          <cell r="R21">
            <v>1</v>
          </cell>
          <cell r="S21" t="str">
            <v>1～2</v>
          </cell>
          <cell r="T21">
            <v>100</v>
          </cell>
          <cell r="U21">
            <v>50</v>
          </cell>
          <cell r="V21">
            <v>17</v>
          </cell>
          <cell r="W21">
            <v>9</v>
          </cell>
          <cell r="X21">
            <v>0.52941176470588236</v>
          </cell>
          <cell r="Y21" t="str">
            <v>050～055%</v>
          </cell>
          <cell r="Z21">
            <v>0</v>
          </cell>
          <cell r="AA21">
            <v>0</v>
          </cell>
          <cell r="AB21">
            <v>0</v>
          </cell>
          <cell r="AC21">
            <v>0</v>
          </cell>
          <cell r="AD21">
            <v>1</v>
          </cell>
          <cell r="AE21">
            <v>4</v>
          </cell>
          <cell r="AF21">
            <v>0.23529411764705882</v>
          </cell>
          <cell r="AG21" t="str">
            <v>020～025%</v>
          </cell>
          <cell r="AH21">
            <v>0</v>
          </cell>
          <cell r="AI21">
            <v>4</v>
          </cell>
          <cell r="AJ21">
            <v>0.23529411764705882</v>
          </cell>
          <cell r="AK21" t="str">
            <v>020～025%</v>
          </cell>
          <cell r="AL21">
            <v>0</v>
          </cell>
          <cell r="AM21">
            <v>34</v>
          </cell>
          <cell r="AN21">
            <v>79.439252336448604</v>
          </cell>
          <cell r="AO21">
            <v>0</v>
          </cell>
          <cell r="AP21">
            <v>0</v>
          </cell>
          <cell r="AQ21">
            <v>0</v>
          </cell>
          <cell r="AR21" t="str">
            <v>050～80</v>
          </cell>
          <cell r="AS21" t="str">
            <v>070～80</v>
          </cell>
          <cell r="AT21">
            <v>2.6999999999999997</v>
          </cell>
          <cell r="AU21">
            <v>1</v>
          </cell>
          <cell r="AV21">
            <v>1.8</v>
          </cell>
          <cell r="AW21">
            <v>0</v>
          </cell>
          <cell r="AX21">
            <v>1</v>
          </cell>
          <cell r="AY21">
            <v>4.5</v>
          </cell>
          <cell r="AZ21">
            <v>0.22222222222222221</v>
          </cell>
          <cell r="BA21" t="str">
            <v>0～30%</v>
          </cell>
          <cell r="BB21">
            <v>4.6728971962616823</v>
          </cell>
          <cell r="BC21">
            <v>0</v>
          </cell>
          <cell r="BD21">
            <v>0</v>
          </cell>
          <cell r="BE21">
            <v>0</v>
          </cell>
          <cell r="BF21" t="str">
            <v>04.5～5</v>
          </cell>
          <cell r="BG21">
            <v>100</v>
          </cell>
        </row>
        <row r="22">
          <cell r="A22">
            <v>21</v>
          </cell>
          <cell r="B22">
            <v>21</v>
          </cell>
          <cell r="C22" t="str">
            <v>ＦＥＩＳ反映分抽出（事件）</v>
          </cell>
          <cell r="D22" t="str">
            <v>FIKHMV24</v>
          </cell>
          <cell r="E22" t="str">
            <v>西郷</v>
          </cell>
          <cell r="F22">
            <v>300</v>
          </cell>
          <cell r="G22" t="str">
            <v>0300～500</v>
          </cell>
          <cell r="H22">
            <v>278</v>
          </cell>
          <cell r="I22" t="str">
            <v>0250～300</v>
          </cell>
          <cell r="J22">
            <v>92.666666666666657</v>
          </cell>
          <cell r="K22">
            <v>0</v>
          </cell>
          <cell r="L22" t="str">
            <v>075～100%</v>
          </cell>
          <cell r="M22">
            <v>201</v>
          </cell>
          <cell r="N22">
            <v>479</v>
          </cell>
          <cell r="O22">
            <v>1</v>
          </cell>
          <cell r="P22">
            <v>3.5971223021582736E-3</v>
          </cell>
          <cell r="Q22">
            <v>16</v>
          </cell>
          <cell r="R22">
            <v>16</v>
          </cell>
          <cell r="S22" t="str">
            <v>7～</v>
          </cell>
          <cell r="T22">
            <v>100</v>
          </cell>
          <cell r="U22">
            <v>30</v>
          </cell>
          <cell r="V22">
            <v>32</v>
          </cell>
          <cell r="W22">
            <v>19</v>
          </cell>
          <cell r="X22">
            <v>0.59375</v>
          </cell>
          <cell r="Y22" t="str">
            <v>055～060%</v>
          </cell>
          <cell r="Z22">
            <v>1</v>
          </cell>
          <cell r="AA22" t="str">
            <v>0</v>
          </cell>
          <cell r="AB22">
            <v>0</v>
          </cell>
          <cell r="AC22" t="str">
            <v>0</v>
          </cell>
          <cell r="AD22">
            <v>1</v>
          </cell>
          <cell r="AE22">
            <v>5</v>
          </cell>
          <cell r="AF22">
            <v>0.15625</v>
          </cell>
          <cell r="AG22" t="str">
            <v>015～020%</v>
          </cell>
          <cell r="AH22">
            <v>0</v>
          </cell>
          <cell r="AI22">
            <v>8</v>
          </cell>
          <cell r="AJ22">
            <v>0.25</v>
          </cell>
          <cell r="AK22" t="str">
            <v>025～030%</v>
          </cell>
          <cell r="AL22">
            <v>0</v>
          </cell>
          <cell r="AM22">
            <v>106.66666666666667</v>
          </cell>
          <cell r="AN22">
            <v>115.10791366906474</v>
          </cell>
          <cell r="AO22">
            <v>0</v>
          </cell>
          <cell r="AP22">
            <v>0</v>
          </cell>
          <cell r="AQ22">
            <v>0</v>
          </cell>
          <cell r="AR22" t="str">
            <v>100～120</v>
          </cell>
          <cell r="AS22" t="str">
            <v>110～120</v>
          </cell>
          <cell r="AT22">
            <v>1.62</v>
          </cell>
          <cell r="AU22">
            <v>1</v>
          </cell>
          <cell r="AV22">
            <v>1.08</v>
          </cell>
          <cell r="AW22">
            <v>2</v>
          </cell>
          <cell r="AX22">
            <v>3</v>
          </cell>
          <cell r="AY22">
            <v>2.7</v>
          </cell>
          <cell r="AZ22">
            <v>1.1111111111111109</v>
          </cell>
          <cell r="BA22" t="str">
            <v>110～120%</v>
          </cell>
          <cell r="BB22">
            <v>10.791366906474821</v>
          </cell>
          <cell r="BC22">
            <v>0</v>
          </cell>
          <cell r="BD22">
            <v>0</v>
          </cell>
          <cell r="BE22">
            <v>0</v>
          </cell>
          <cell r="BF22" t="str">
            <v>10～11</v>
          </cell>
          <cell r="BG22">
            <v>100</v>
          </cell>
        </row>
        <row r="23">
          <cell r="A23">
            <v>22</v>
          </cell>
          <cell r="B23">
            <v>22</v>
          </cell>
          <cell r="C23" t="str">
            <v>ＦＥＩＳ反映分抽出（収容）</v>
          </cell>
          <cell r="D23" t="str">
            <v>FIKHMV25</v>
          </cell>
          <cell r="E23" t="str">
            <v>西郷</v>
          </cell>
          <cell r="F23">
            <v>300</v>
          </cell>
          <cell r="G23" t="str">
            <v>0300～500</v>
          </cell>
          <cell r="H23">
            <v>279</v>
          </cell>
          <cell r="I23" t="str">
            <v>0250～300</v>
          </cell>
          <cell r="J23">
            <v>93</v>
          </cell>
          <cell r="K23">
            <v>0</v>
          </cell>
          <cell r="L23" t="str">
            <v>075～100%</v>
          </cell>
          <cell r="M23">
            <v>198</v>
          </cell>
          <cell r="N23">
            <v>477</v>
          </cell>
          <cell r="O23">
            <v>1</v>
          </cell>
          <cell r="P23">
            <v>3.5842293906810036E-3</v>
          </cell>
          <cell r="Q23">
            <v>12</v>
          </cell>
          <cell r="R23">
            <v>12</v>
          </cell>
          <cell r="S23" t="str">
            <v>7～</v>
          </cell>
          <cell r="T23">
            <v>100</v>
          </cell>
          <cell r="U23">
            <v>30</v>
          </cell>
          <cell r="V23">
            <v>36</v>
          </cell>
          <cell r="W23">
            <v>23</v>
          </cell>
          <cell r="X23">
            <v>0.63888888888888884</v>
          </cell>
          <cell r="Y23" t="str">
            <v>060～065%</v>
          </cell>
          <cell r="Z23">
            <v>1</v>
          </cell>
          <cell r="AA23" t="str">
            <v>0</v>
          </cell>
          <cell r="AB23">
            <v>0</v>
          </cell>
          <cell r="AC23" t="str">
            <v>0</v>
          </cell>
          <cell r="AD23">
            <v>1</v>
          </cell>
          <cell r="AE23">
            <v>5</v>
          </cell>
          <cell r="AF23">
            <v>0.1388888888888889</v>
          </cell>
          <cell r="AG23" t="str">
            <v>010～015%</v>
          </cell>
          <cell r="AH23">
            <v>0</v>
          </cell>
          <cell r="AI23">
            <v>8</v>
          </cell>
          <cell r="AJ23">
            <v>0.22222222222222221</v>
          </cell>
          <cell r="AK23" t="str">
            <v>020～025%</v>
          </cell>
          <cell r="AL23">
            <v>0</v>
          </cell>
          <cell r="AM23">
            <v>120</v>
          </cell>
          <cell r="AN23">
            <v>129.03225806451613</v>
          </cell>
          <cell r="AO23">
            <v>0</v>
          </cell>
          <cell r="AP23">
            <v>0</v>
          </cell>
          <cell r="AQ23">
            <v>0</v>
          </cell>
          <cell r="AR23" t="str">
            <v>120～150</v>
          </cell>
          <cell r="AS23" t="str">
            <v>120～130</v>
          </cell>
          <cell r="AT23">
            <v>1.62</v>
          </cell>
          <cell r="AU23">
            <v>2</v>
          </cell>
          <cell r="AV23">
            <v>1.08</v>
          </cell>
          <cell r="AW23">
            <v>0</v>
          </cell>
          <cell r="AX23">
            <v>2</v>
          </cell>
          <cell r="AY23">
            <v>2.7</v>
          </cell>
          <cell r="AZ23">
            <v>0.7407407407407407</v>
          </cell>
          <cell r="BA23" t="str">
            <v>070～80%</v>
          </cell>
          <cell r="BB23">
            <v>7.1684587813620073</v>
          </cell>
          <cell r="BC23">
            <v>0</v>
          </cell>
          <cell r="BD23">
            <v>0</v>
          </cell>
          <cell r="BE23">
            <v>0</v>
          </cell>
          <cell r="BF23" t="str">
            <v>07～8</v>
          </cell>
          <cell r="BG23">
            <v>100</v>
          </cell>
        </row>
        <row r="24">
          <cell r="A24">
            <v>23</v>
          </cell>
          <cell r="B24">
            <v>23</v>
          </cell>
          <cell r="C24" t="str">
            <v>ＦＥＩＳ反映分抽出（基本）</v>
          </cell>
          <cell r="D24" t="str">
            <v>FIKHMV26</v>
          </cell>
          <cell r="E24" t="str">
            <v>西郷</v>
          </cell>
          <cell r="F24">
            <v>300</v>
          </cell>
          <cell r="G24" t="str">
            <v>0300～500</v>
          </cell>
          <cell r="H24">
            <v>278</v>
          </cell>
          <cell r="I24" t="str">
            <v>0250～300</v>
          </cell>
          <cell r="J24">
            <v>92.666666666666657</v>
          </cell>
          <cell r="K24">
            <v>0</v>
          </cell>
          <cell r="L24" t="str">
            <v>075～100%</v>
          </cell>
          <cell r="M24">
            <v>198</v>
          </cell>
          <cell r="N24">
            <v>476</v>
          </cell>
          <cell r="O24">
            <v>1</v>
          </cell>
          <cell r="P24">
            <v>3.5971223021582736E-3</v>
          </cell>
          <cell r="Q24">
            <v>12</v>
          </cell>
          <cell r="R24">
            <v>12</v>
          </cell>
          <cell r="S24" t="str">
            <v>7～</v>
          </cell>
          <cell r="T24">
            <v>100</v>
          </cell>
          <cell r="U24">
            <v>30</v>
          </cell>
          <cell r="V24">
            <v>34</v>
          </cell>
          <cell r="W24">
            <v>21</v>
          </cell>
          <cell r="X24">
            <v>0.61764705882352944</v>
          </cell>
          <cell r="Y24" t="str">
            <v>060～065%</v>
          </cell>
          <cell r="Z24">
            <v>1</v>
          </cell>
          <cell r="AA24" t="str">
            <v>0</v>
          </cell>
          <cell r="AB24">
            <v>0</v>
          </cell>
          <cell r="AC24" t="str">
            <v>0</v>
          </cell>
          <cell r="AD24">
            <v>1</v>
          </cell>
          <cell r="AE24">
            <v>5</v>
          </cell>
          <cell r="AF24">
            <v>0.14705882352941177</v>
          </cell>
          <cell r="AG24" t="str">
            <v>010～015%</v>
          </cell>
          <cell r="AH24">
            <v>0</v>
          </cell>
          <cell r="AI24">
            <v>8</v>
          </cell>
          <cell r="AJ24">
            <v>0.23529411764705882</v>
          </cell>
          <cell r="AK24" t="str">
            <v>020～025%</v>
          </cell>
          <cell r="AL24">
            <v>0</v>
          </cell>
          <cell r="AM24">
            <v>113.33333333333333</v>
          </cell>
          <cell r="AN24">
            <v>122.30215827338129</v>
          </cell>
          <cell r="AO24">
            <v>0</v>
          </cell>
          <cell r="AP24">
            <v>0</v>
          </cell>
          <cell r="AQ24">
            <v>0</v>
          </cell>
          <cell r="AR24" t="str">
            <v>120～150</v>
          </cell>
          <cell r="AS24" t="str">
            <v>120～130</v>
          </cell>
          <cell r="AT24">
            <v>1.62</v>
          </cell>
          <cell r="AU24">
            <v>2</v>
          </cell>
          <cell r="AV24">
            <v>1.08</v>
          </cell>
          <cell r="AW24">
            <v>0</v>
          </cell>
          <cell r="AX24">
            <v>2</v>
          </cell>
          <cell r="AY24">
            <v>2.7</v>
          </cell>
          <cell r="AZ24">
            <v>0.7407407407407407</v>
          </cell>
          <cell r="BA24" t="str">
            <v>070～80%</v>
          </cell>
          <cell r="BB24">
            <v>7.1942446043165464</v>
          </cell>
          <cell r="BC24">
            <v>0</v>
          </cell>
          <cell r="BD24">
            <v>0</v>
          </cell>
          <cell r="BE24">
            <v>0</v>
          </cell>
          <cell r="BF24" t="str">
            <v>07～8</v>
          </cell>
          <cell r="BG24">
            <v>100</v>
          </cell>
        </row>
        <row r="25">
          <cell r="A25">
            <v>24</v>
          </cell>
          <cell r="B25">
            <v>24</v>
          </cell>
          <cell r="C25" t="str">
            <v>ＦＥＩＳ反映分抽出（違反調査）</v>
          </cell>
          <cell r="D25" t="str">
            <v>FIKHMV27</v>
          </cell>
          <cell r="E25" t="str">
            <v>西郷</v>
          </cell>
          <cell r="F25">
            <v>300</v>
          </cell>
          <cell r="G25" t="str">
            <v>0300～500</v>
          </cell>
          <cell r="H25">
            <v>279</v>
          </cell>
          <cell r="I25" t="str">
            <v>0250～300</v>
          </cell>
          <cell r="J25">
            <v>93</v>
          </cell>
          <cell r="K25">
            <v>0</v>
          </cell>
          <cell r="L25" t="str">
            <v>075～100%</v>
          </cell>
          <cell r="M25">
            <v>198</v>
          </cell>
          <cell r="N25">
            <v>477</v>
          </cell>
          <cell r="O25">
            <v>1</v>
          </cell>
          <cell r="P25">
            <v>3.5842293906810036E-3</v>
          </cell>
          <cell r="Q25">
            <v>12</v>
          </cell>
          <cell r="R25">
            <v>12</v>
          </cell>
          <cell r="S25" t="str">
            <v>7～</v>
          </cell>
          <cell r="T25">
            <v>100</v>
          </cell>
          <cell r="U25">
            <v>30</v>
          </cell>
          <cell r="V25">
            <v>34</v>
          </cell>
          <cell r="W25">
            <v>21</v>
          </cell>
          <cell r="X25">
            <v>0.61764705882352944</v>
          </cell>
          <cell r="Y25" t="str">
            <v>060～065%</v>
          </cell>
          <cell r="Z25">
            <v>1</v>
          </cell>
          <cell r="AA25" t="str">
            <v>0</v>
          </cell>
          <cell r="AB25">
            <v>0</v>
          </cell>
          <cell r="AC25" t="str">
            <v>0</v>
          </cell>
          <cell r="AD25">
            <v>1</v>
          </cell>
          <cell r="AE25">
            <v>5</v>
          </cell>
          <cell r="AF25">
            <v>0.14705882352941177</v>
          </cell>
          <cell r="AG25" t="str">
            <v>010～015%</v>
          </cell>
          <cell r="AH25">
            <v>0</v>
          </cell>
          <cell r="AI25">
            <v>8</v>
          </cell>
          <cell r="AJ25">
            <v>0.23529411764705882</v>
          </cell>
          <cell r="AK25" t="str">
            <v>020～025%</v>
          </cell>
          <cell r="AL25">
            <v>0</v>
          </cell>
          <cell r="AM25">
            <v>113.33333333333333</v>
          </cell>
          <cell r="AN25">
            <v>121.86379928315412</v>
          </cell>
          <cell r="AO25">
            <v>0</v>
          </cell>
          <cell r="AP25">
            <v>0</v>
          </cell>
          <cell r="AQ25">
            <v>0</v>
          </cell>
          <cell r="AR25" t="str">
            <v>120～150</v>
          </cell>
          <cell r="AS25" t="str">
            <v>120～130</v>
          </cell>
          <cell r="AT25">
            <v>1.62</v>
          </cell>
          <cell r="AU25">
            <v>2</v>
          </cell>
          <cell r="AV25">
            <v>1.08</v>
          </cell>
          <cell r="AW25">
            <v>0</v>
          </cell>
          <cell r="AX25">
            <v>2</v>
          </cell>
          <cell r="AY25">
            <v>2.7</v>
          </cell>
          <cell r="AZ25">
            <v>0.7407407407407407</v>
          </cell>
          <cell r="BA25" t="str">
            <v>070～80%</v>
          </cell>
          <cell r="BB25">
            <v>7.1684587813620073</v>
          </cell>
          <cell r="BC25">
            <v>0</v>
          </cell>
          <cell r="BD25">
            <v>0</v>
          </cell>
          <cell r="BE25">
            <v>0</v>
          </cell>
          <cell r="BF25" t="str">
            <v>07～8</v>
          </cell>
          <cell r="BG25">
            <v>100</v>
          </cell>
        </row>
        <row r="26">
          <cell r="A26">
            <v>25</v>
          </cell>
          <cell r="B26">
            <v>25</v>
          </cell>
          <cell r="C26" t="str">
            <v>ＦＥＩＳ反映分抽出（関連情報）</v>
          </cell>
          <cell r="D26" t="str">
            <v>FIKHMV28</v>
          </cell>
          <cell r="E26" t="str">
            <v>西郷</v>
          </cell>
          <cell r="F26">
            <v>300</v>
          </cell>
          <cell r="G26" t="str">
            <v>0300～500</v>
          </cell>
          <cell r="H26">
            <v>281</v>
          </cell>
          <cell r="I26" t="str">
            <v>0250～300</v>
          </cell>
          <cell r="J26">
            <v>93.666666666666671</v>
          </cell>
          <cell r="K26">
            <v>0</v>
          </cell>
          <cell r="L26" t="str">
            <v>075～100%</v>
          </cell>
          <cell r="M26">
            <v>198</v>
          </cell>
          <cell r="N26">
            <v>479</v>
          </cell>
          <cell r="O26">
            <v>1</v>
          </cell>
          <cell r="P26">
            <v>3.5587188612099642E-3</v>
          </cell>
          <cell r="Q26">
            <v>12</v>
          </cell>
          <cell r="R26">
            <v>12</v>
          </cell>
          <cell r="S26" t="str">
            <v>7～</v>
          </cell>
          <cell r="T26">
            <v>100</v>
          </cell>
          <cell r="U26">
            <v>30</v>
          </cell>
          <cell r="V26">
            <v>34</v>
          </cell>
          <cell r="W26">
            <v>21</v>
          </cell>
          <cell r="X26">
            <v>0.61764705882352944</v>
          </cell>
          <cell r="Y26" t="str">
            <v>060～065%</v>
          </cell>
          <cell r="Z26">
            <v>1</v>
          </cell>
          <cell r="AA26" t="str">
            <v>0</v>
          </cell>
          <cell r="AB26">
            <v>0</v>
          </cell>
          <cell r="AC26" t="str">
            <v>0</v>
          </cell>
          <cell r="AD26">
            <v>1</v>
          </cell>
          <cell r="AE26">
            <v>5</v>
          </cell>
          <cell r="AF26">
            <v>0.14705882352941177</v>
          </cell>
          <cell r="AG26" t="str">
            <v>010～015%</v>
          </cell>
          <cell r="AH26">
            <v>0</v>
          </cell>
          <cell r="AI26">
            <v>8</v>
          </cell>
          <cell r="AJ26">
            <v>0.23529411764705882</v>
          </cell>
          <cell r="AK26" t="str">
            <v>020～025%</v>
          </cell>
          <cell r="AL26">
            <v>0</v>
          </cell>
          <cell r="AM26">
            <v>113.33333333333333</v>
          </cell>
          <cell r="AN26">
            <v>120.99644128113879</v>
          </cell>
          <cell r="AO26">
            <v>0</v>
          </cell>
          <cell r="AP26">
            <v>0</v>
          </cell>
          <cell r="AQ26">
            <v>0</v>
          </cell>
          <cell r="AR26" t="str">
            <v>120～150</v>
          </cell>
          <cell r="AS26" t="str">
            <v>120～130</v>
          </cell>
          <cell r="AT26">
            <v>1.62</v>
          </cell>
          <cell r="AU26">
            <v>2</v>
          </cell>
          <cell r="AV26">
            <v>1.08</v>
          </cell>
          <cell r="AW26">
            <v>0</v>
          </cell>
          <cell r="AX26">
            <v>2</v>
          </cell>
          <cell r="AY26">
            <v>2.7</v>
          </cell>
          <cell r="AZ26">
            <v>0.7407407407407407</v>
          </cell>
          <cell r="BA26" t="str">
            <v>070～80%</v>
          </cell>
          <cell r="BB26">
            <v>7.117437722419929</v>
          </cell>
          <cell r="BC26">
            <v>0</v>
          </cell>
          <cell r="BD26">
            <v>0</v>
          </cell>
          <cell r="BE26">
            <v>0</v>
          </cell>
          <cell r="BF26" t="str">
            <v>07～8</v>
          </cell>
          <cell r="BG26">
            <v>100</v>
          </cell>
        </row>
        <row r="27">
          <cell r="A27">
            <v>26</v>
          </cell>
          <cell r="B27">
            <v>26</v>
          </cell>
          <cell r="C27" t="str">
            <v>ＦＥＩＳ反映分抽出（刑事処分）</v>
          </cell>
          <cell r="D27" t="str">
            <v>FIKHMV29</v>
          </cell>
          <cell r="E27" t="str">
            <v>西郷</v>
          </cell>
          <cell r="F27">
            <v>300</v>
          </cell>
          <cell r="G27" t="str">
            <v>0300～500</v>
          </cell>
          <cell r="H27">
            <v>278</v>
          </cell>
          <cell r="I27" t="str">
            <v>0250～300</v>
          </cell>
          <cell r="J27">
            <v>92.666666666666657</v>
          </cell>
          <cell r="K27">
            <v>0</v>
          </cell>
          <cell r="L27" t="str">
            <v>075～100%</v>
          </cell>
          <cell r="M27">
            <v>199</v>
          </cell>
          <cell r="N27">
            <v>477</v>
          </cell>
          <cell r="O27">
            <v>1</v>
          </cell>
          <cell r="P27">
            <v>3.5971223021582736E-3</v>
          </cell>
          <cell r="Q27">
            <v>12</v>
          </cell>
          <cell r="R27">
            <v>12</v>
          </cell>
          <cell r="S27" t="str">
            <v>7～</v>
          </cell>
          <cell r="T27">
            <v>100</v>
          </cell>
          <cell r="U27">
            <v>30</v>
          </cell>
          <cell r="V27">
            <v>36</v>
          </cell>
          <cell r="W27">
            <v>23</v>
          </cell>
          <cell r="X27">
            <v>0.63888888888888884</v>
          </cell>
          <cell r="Y27" t="str">
            <v>060～065%</v>
          </cell>
          <cell r="Z27">
            <v>1</v>
          </cell>
          <cell r="AA27" t="str">
            <v>0</v>
          </cell>
          <cell r="AB27">
            <v>0</v>
          </cell>
          <cell r="AC27" t="str">
            <v>0</v>
          </cell>
          <cell r="AD27">
            <v>1</v>
          </cell>
          <cell r="AE27">
            <v>5</v>
          </cell>
          <cell r="AF27">
            <v>0.1388888888888889</v>
          </cell>
          <cell r="AG27" t="str">
            <v>010～015%</v>
          </cell>
          <cell r="AH27">
            <v>0</v>
          </cell>
          <cell r="AI27">
            <v>8</v>
          </cell>
          <cell r="AJ27">
            <v>0.22222222222222221</v>
          </cell>
          <cell r="AK27" t="str">
            <v>020～025%</v>
          </cell>
          <cell r="AL27">
            <v>0</v>
          </cell>
          <cell r="AM27">
            <v>120</v>
          </cell>
          <cell r="AN27">
            <v>129.49640287769785</v>
          </cell>
          <cell r="AO27">
            <v>0</v>
          </cell>
          <cell r="AP27">
            <v>0</v>
          </cell>
          <cell r="AQ27">
            <v>0</v>
          </cell>
          <cell r="AR27" t="str">
            <v>120～150</v>
          </cell>
          <cell r="AS27" t="str">
            <v>120～130</v>
          </cell>
          <cell r="AT27">
            <v>1.62</v>
          </cell>
          <cell r="AU27">
            <v>2</v>
          </cell>
          <cell r="AV27">
            <v>1.08</v>
          </cell>
          <cell r="AW27">
            <v>0</v>
          </cell>
          <cell r="AX27">
            <v>2</v>
          </cell>
          <cell r="AY27">
            <v>2.7</v>
          </cell>
          <cell r="AZ27">
            <v>0.7407407407407407</v>
          </cell>
          <cell r="BA27" t="str">
            <v>070～80%</v>
          </cell>
          <cell r="BB27">
            <v>7.1942446043165464</v>
          </cell>
          <cell r="BC27">
            <v>0</v>
          </cell>
          <cell r="BD27">
            <v>0</v>
          </cell>
          <cell r="BE27">
            <v>0</v>
          </cell>
          <cell r="BF27" t="str">
            <v>07～8</v>
          </cell>
          <cell r="BG27">
            <v>100</v>
          </cell>
        </row>
        <row r="28">
          <cell r="A28">
            <v>27</v>
          </cell>
          <cell r="B28">
            <v>27</v>
          </cell>
          <cell r="C28" t="str">
            <v>ＦＥＩＳ反映分抽出（審査審判）</v>
          </cell>
          <cell r="D28" t="str">
            <v>FIKHMV30</v>
          </cell>
          <cell r="E28" t="str">
            <v>西郷</v>
          </cell>
          <cell r="F28">
            <v>300</v>
          </cell>
          <cell r="G28" t="str">
            <v>0300～500</v>
          </cell>
          <cell r="H28">
            <v>281</v>
          </cell>
          <cell r="I28" t="str">
            <v>0250～300</v>
          </cell>
          <cell r="J28">
            <v>93.666666666666671</v>
          </cell>
          <cell r="K28">
            <v>0</v>
          </cell>
          <cell r="L28" t="str">
            <v>075～100%</v>
          </cell>
          <cell r="M28">
            <v>198</v>
          </cell>
          <cell r="N28">
            <v>479</v>
          </cell>
          <cell r="O28">
            <v>1</v>
          </cell>
          <cell r="P28">
            <v>3.5587188612099642E-3</v>
          </cell>
          <cell r="Q28">
            <v>12</v>
          </cell>
          <cell r="R28">
            <v>12</v>
          </cell>
          <cell r="S28" t="str">
            <v>7～</v>
          </cell>
          <cell r="T28">
            <v>100</v>
          </cell>
          <cell r="U28">
            <v>30</v>
          </cell>
          <cell r="V28">
            <v>34</v>
          </cell>
          <cell r="W28">
            <v>21</v>
          </cell>
          <cell r="X28">
            <v>0.61764705882352944</v>
          </cell>
          <cell r="Y28" t="str">
            <v>060～065%</v>
          </cell>
          <cell r="Z28">
            <v>1</v>
          </cell>
          <cell r="AA28" t="str">
            <v>0</v>
          </cell>
          <cell r="AB28">
            <v>0</v>
          </cell>
          <cell r="AC28" t="str">
            <v>0</v>
          </cell>
          <cell r="AD28">
            <v>1</v>
          </cell>
          <cell r="AE28">
            <v>5</v>
          </cell>
          <cell r="AF28">
            <v>0.14705882352941177</v>
          </cell>
          <cell r="AG28" t="str">
            <v>010～015%</v>
          </cell>
          <cell r="AH28">
            <v>0</v>
          </cell>
          <cell r="AI28">
            <v>8</v>
          </cell>
          <cell r="AJ28">
            <v>0.23529411764705882</v>
          </cell>
          <cell r="AK28" t="str">
            <v>020～025%</v>
          </cell>
          <cell r="AL28">
            <v>0</v>
          </cell>
          <cell r="AM28">
            <v>113.33333333333333</v>
          </cell>
          <cell r="AN28">
            <v>120.99644128113879</v>
          </cell>
          <cell r="AO28">
            <v>0</v>
          </cell>
          <cell r="AP28">
            <v>0</v>
          </cell>
          <cell r="AQ28">
            <v>0</v>
          </cell>
          <cell r="AR28" t="str">
            <v>120～150</v>
          </cell>
          <cell r="AS28" t="str">
            <v>120～130</v>
          </cell>
          <cell r="AT28">
            <v>1.62</v>
          </cell>
          <cell r="AU28">
            <v>2</v>
          </cell>
          <cell r="AV28">
            <v>1.08</v>
          </cell>
          <cell r="AW28">
            <v>0</v>
          </cell>
          <cell r="AX28">
            <v>2</v>
          </cell>
          <cell r="AY28">
            <v>2.7</v>
          </cell>
          <cell r="AZ28">
            <v>0.7407407407407407</v>
          </cell>
          <cell r="BA28" t="str">
            <v>070～80%</v>
          </cell>
          <cell r="BB28">
            <v>7.117437722419929</v>
          </cell>
          <cell r="BC28">
            <v>0</v>
          </cell>
          <cell r="BD28">
            <v>0</v>
          </cell>
          <cell r="BE28">
            <v>0</v>
          </cell>
          <cell r="BF28" t="str">
            <v>07～8</v>
          </cell>
          <cell r="BG28">
            <v>100</v>
          </cell>
        </row>
        <row r="29">
          <cell r="A29">
            <v>28</v>
          </cell>
          <cell r="B29">
            <v>28</v>
          </cell>
          <cell r="C29" t="str">
            <v>ＦＥＩＳ反映分抽出（前科）</v>
          </cell>
          <cell r="D29" t="str">
            <v>FIKHMV31</v>
          </cell>
          <cell r="E29" t="str">
            <v>西郷</v>
          </cell>
          <cell r="F29">
            <v>300</v>
          </cell>
          <cell r="G29" t="str">
            <v>0300～500</v>
          </cell>
          <cell r="H29">
            <v>278</v>
          </cell>
          <cell r="I29" t="str">
            <v>0250～300</v>
          </cell>
          <cell r="J29">
            <v>92.666666666666657</v>
          </cell>
          <cell r="K29">
            <v>0</v>
          </cell>
          <cell r="L29" t="str">
            <v>075～100%</v>
          </cell>
          <cell r="M29">
            <v>198</v>
          </cell>
          <cell r="N29">
            <v>476</v>
          </cell>
          <cell r="O29">
            <v>1</v>
          </cell>
          <cell r="P29">
            <v>3.5971223021582736E-3</v>
          </cell>
          <cell r="Q29">
            <v>12</v>
          </cell>
          <cell r="R29">
            <v>12</v>
          </cell>
          <cell r="S29" t="str">
            <v>7～</v>
          </cell>
          <cell r="T29">
            <v>100</v>
          </cell>
          <cell r="U29">
            <v>30</v>
          </cell>
          <cell r="V29">
            <v>36</v>
          </cell>
          <cell r="W29">
            <v>23</v>
          </cell>
          <cell r="X29">
            <v>0.63888888888888884</v>
          </cell>
          <cell r="Y29" t="str">
            <v>060～065%</v>
          </cell>
          <cell r="Z29">
            <v>1</v>
          </cell>
          <cell r="AA29" t="str">
            <v>0</v>
          </cell>
          <cell r="AB29">
            <v>0</v>
          </cell>
          <cell r="AC29" t="str">
            <v>0</v>
          </cell>
          <cell r="AD29">
            <v>1</v>
          </cell>
          <cell r="AE29">
            <v>5</v>
          </cell>
          <cell r="AF29">
            <v>0.1388888888888889</v>
          </cell>
          <cell r="AG29" t="str">
            <v>010～015%</v>
          </cell>
          <cell r="AH29">
            <v>0</v>
          </cell>
          <cell r="AI29">
            <v>8</v>
          </cell>
          <cell r="AJ29">
            <v>0.22222222222222221</v>
          </cell>
          <cell r="AK29" t="str">
            <v>020～025%</v>
          </cell>
          <cell r="AL29">
            <v>0</v>
          </cell>
          <cell r="AM29">
            <v>120</v>
          </cell>
          <cell r="AN29">
            <v>129.49640287769785</v>
          </cell>
          <cell r="AO29">
            <v>0</v>
          </cell>
          <cell r="AP29">
            <v>0</v>
          </cell>
          <cell r="AQ29">
            <v>0</v>
          </cell>
          <cell r="AR29" t="str">
            <v>120～150</v>
          </cell>
          <cell r="AS29" t="str">
            <v>120～130</v>
          </cell>
          <cell r="AT29">
            <v>1.62</v>
          </cell>
          <cell r="AU29">
            <v>2</v>
          </cell>
          <cell r="AV29">
            <v>1.08</v>
          </cell>
          <cell r="AW29">
            <v>0</v>
          </cell>
          <cell r="AX29">
            <v>2</v>
          </cell>
          <cell r="AY29">
            <v>2.7</v>
          </cell>
          <cell r="AZ29">
            <v>0.7407407407407407</v>
          </cell>
          <cell r="BA29" t="str">
            <v>070～80%</v>
          </cell>
          <cell r="BB29">
            <v>7.1942446043165464</v>
          </cell>
          <cell r="BC29">
            <v>0</v>
          </cell>
          <cell r="BD29">
            <v>0</v>
          </cell>
          <cell r="BE29">
            <v>0</v>
          </cell>
          <cell r="BF29" t="str">
            <v>07～8</v>
          </cell>
          <cell r="BG29">
            <v>100</v>
          </cell>
        </row>
        <row r="30">
          <cell r="A30">
            <v>29</v>
          </cell>
          <cell r="B30">
            <v>29</v>
          </cell>
          <cell r="C30" t="str">
            <v>ＦＥＩＳ反映分抽出（調査実施）</v>
          </cell>
          <cell r="D30" t="str">
            <v>FIKHMV32</v>
          </cell>
          <cell r="E30" t="str">
            <v>西郷</v>
          </cell>
          <cell r="F30">
            <v>300</v>
          </cell>
          <cell r="G30" t="str">
            <v>0300～500</v>
          </cell>
          <cell r="H30">
            <v>278</v>
          </cell>
          <cell r="I30" t="str">
            <v>0250～300</v>
          </cell>
          <cell r="J30">
            <v>92.666666666666657</v>
          </cell>
          <cell r="K30">
            <v>0</v>
          </cell>
          <cell r="L30" t="str">
            <v>075～100%</v>
          </cell>
          <cell r="M30">
            <v>198</v>
          </cell>
          <cell r="N30">
            <v>476</v>
          </cell>
          <cell r="O30">
            <v>1</v>
          </cell>
          <cell r="P30">
            <v>3.5971223021582736E-3</v>
          </cell>
          <cell r="Q30">
            <v>12</v>
          </cell>
          <cell r="R30">
            <v>12</v>
          </cell>
          <cell r="S30" t="str">
            <v>7～</v>
          </cell>
          <cell r="T30">
            <v>100</v>
          </cell>
          <cell r="U30">
            <v>30</v>
          </cell>
          <cell r="V30">
            <v>34</v>
          </cell>
          <cell r="W30">
            <v>21</v>
          </cell>
          <cell r="X30">
            <v>0.61764705882352944</v>
          </cell>
          <cell r="Y30" t="str">
            <v>060～065%</v>
          </cell>
          <cell r="Z30">
            <v>1</v>
          </cell>
          <cell r="AA30" t="str">
            <v>0</v>
          </cell>
          <cell r="AB30">
            <v>0</v>
          </cell>
          <cell r="AC30" t="str">
            <v>0</v>
          </cell>
          <cell r="AD30">
            <v>1</v>
          </cell>
          <cell r="AE30">
            <v>5</v>
          </cell>
          <cell r="AF30">
            <v>0.14705882352941177</v>
          </cell>
          <cell r="AG30" t="str">
            <v>010～015%</v>
          </cell>
          <cell r="AH30">
            <v>0</v>
          </cell>
          <cell r="AI30">
            <v>8</v>
          </cell>
          <cell r="AJ30">
            <v>0.23529411764705882</v>
          </cell>
          <cell r="AK30" t="str">
            <v>020～025%</v>
          </cell>
          <cell r="AL30">
            <v>0</v>
          </cell>
          <cell r="AM30">
            <v>113.33333333333333</v>
          </cell>
          <cell r="AN30">
            <v>122.30215827338129</v>
          </cell>
          <cell r="AO30">
            <v>0</v>
          </cell>
          <cell r="AP30">
            <v>0</v>
          </cell>
          <cell r="AQ30">
            <v>0</v>
          </cell>
          <cell r="AR30" t="str">
            <v>120～150</v>
          </cell>
          <cell r="AS30" t="str">
            <v>120～130</v>
          </cell>
          <cell r="AT30">
            <v>1.62</v>
          </cell>
          <cell r="AU30">
            <v>2</v>
          </cell>
          <cell r="AV30">
            <v>1.08</v>
          </cell>
          <cell r="AW30">
            <v>0</v>
          </cell>
          <cell r="AX30">
            <v>2</v>
          </cell>
          <cell r="AY30">
            <v>2.7</v>
          </cell>
          <cell r="AZ30">
            <v>0.7407407407407407</v>
          </cell>
          <cell r="BA30" t="str">
            <v>070～80%</v>
          </cell>
          <cell r="BB30">
            <v>7.1942446043165464</v>
          </cell>
          <cell r="BC30">
            <v>0</v>
          </cell>
          <cell r="BD30">
            <v>0</v>
          </cell>
          <cell r="BE30">
            <v>0</v>
          </cell>
          <cell r="BF30" t="str">
            <v>07～8</v>
          </cell>
          <cell r="BG30">
            <v>100</v>
          </cell>
        </row>
        <row r="31">
          <cell r="A31">
            <v>30</v>
          </cell>
          <cell r="B31">
            <v>30</v>
          </cell>
          <cell r="C31" t="str">
            <v>ＦＥＩＳ反映分抽出（備考）</v>
          </cell>
          <cell r="D31" t="str">
            <v>FIKHMV33</v>
          </cell>
          <cell r="E31" t="str">
            <v>西郷</v>
          </cell>
          <cell r="F31">
            <v>300</v>
          </cell>
          <cell r="G31" t="str">
            <v>0300～500</v>
          </cell>
          <cell r="H31">
            <v>278</v>
          </cell>
          <cell r="I31" t="str">
            <v>0250～300</v>
          </cell>
          <cell r="J31">
            <v>92.666666666666657</v>
          </cell>
          <cell r="K31">
            <v>0</v>
          </cell>
          <cell r="L31" t="str">
            <v>075～100%</v>
          </cell>
          <cell r="M31">
            <v>198</v>
          </cell>
          <cell r="N31">
            <v>476</v>
          </cell>
          <cell r="O31">
            <v>1</v>
          </cell>
          <cell r="P31">
            <v>3.5971223021582736E-3</v>
          </cell>
          <cell r="Q31">
            <v>12</v>
          </cell>
          <cell r="R31">
            <v>12</v>
          </cell>
          <cell r="S31" t="str">
            <v>7～</v>
          </cell>
          <cell r="T31">
            <v>100</v>
          </cell>
          <cell r="U31">
            <v>30</v>
          </cell>
          <cell r="V31">
            <v>34</v>
          </cell>
          <cell r="W31">
            <v>21</v>
          </cell>
          <cell r="X31">
            <v>0.61764705882352944</v>
          </cell>
          <cell r="Y31" t="str">
            <v>060～065%</v>
          </cell>
          <cell r="Z31">
            <v>1</v>
          </cell>
          <cell r="AA31" t="str">
            <v>0</v>
          </cell>
          <cell r="AB31">
            <v>0</v>
          </cell>
          <cell r="AC31" t="str">
            <v>0</v>
          </cell>
          <cell r="AD31">
            <v>1</v>
          </cell>
          <cell r="AE31">
            <v>5</v>
          </cell>
          <cell r="AF31">
            <v>0.14705882352941177</v>
          </cell>
          <cell r="AG31" t="str">
            <v>010～015%</v>
          </cell>
          <cell r="AH31">
            <v>0</v>
          </cell>
          <cell r="AI31">
            <v>8</v>
          </cell>
          <cell r="AJ31">
            <v>0.23529411764705882</v>
          </cell>
          <cell r="AK31" t="str">
            <v>020～025%</v>
          </cell>
          <cell r="AL31">
            <v>0</v>
          </cell>
          <cell r="AM31">
            <v>113.33333333333333</v>
          </cell>
          <cell r="AN31">
            <v>122.30215827338129</v>
          </cell>
          <cell r="AO31">
            <v>0</v>
          </cell>
          <cell r="AP31">
            <v>0</v>
          </cell>
          <cell r="AQ31">
            <v>0</v>
          </cell>
          <cell r="AR31" t="str">
            <v>120～150</v>
          </cell>
          <cell r="AS31" t="str">
            <v>120～130</v>
          </cell>
          <cell r="AT31">
            <v>1.62</v>
          </cell>
          <cell r="AU31">
            <v>2</v>
          </cell>
          <cell r="AV31">
            <v>1.08</v>
          </cell>
          <cell r="AW31">
            <v>0</v>
          </cell>
          <cell r="AX31">
            <v>2</v>
          </cell>
          <cell r="AY31">
            <v>2.7</v>
          </cell>
          <cell r="AZ31">
            <v>0.7407407407407407</v>
          </cell>
          <cell r="BA31" t="str">
            <v>070～80%</v>
          </cell>
          <cell r="BB31">
            <v>7.1942446043165464</v>
          </cell>
          <cell r="BC31">
            <v>0</v>
          </cell>
          <cell r="BD31">
            <v>0</v>
          </cell>
          <cell r="BE31">
            <v>0</v>
          </cell>
          <cell r="BF31" t="str">
            <v>07～8</v>
          </cell>
          <cell r="BG31">
            <v>100</v>
          </cell>
        </row>
        <row r="32">
          <cell r="A32">
            <v>31</v>
          </cell>
          <cell r="B32">
            <v>31</v>
          </cell>
          <cell r="C32" t="str">
            <v>ＦＥＩＳ反映分抽出（仮放免）</v>
          </cell>
          <cell r="D32" t="str">
            <v>FIKHMV34</v>
          </cell>
          <cell r="E32" t="str">
            <v>西郷</v>
          </cell>
          <cell r="F32">
            <v>300</v>
          </cell>
          <cell r="G32" t="str">
            <v>0300～500</v>
          </cell>
          <cell r="H32">
            <v>281</v>
          </cell>
          <cell r="I32" t="str">
            <v>0250～300</v>
          </cell>
          <cell r="J32">
            <v>93.666666666666671</v>
          </cell>
          <cell r="K32">
            <v>0</v>
          </cell>
          <cell r="L32" t="str">
            <v>075～100%</v>
          </cell>
          <cell r="M32">
            <v>198</v>
          </cell>
          <cell r="N32">
            <v>479</v>
          </cell>
          <cell r="O32">
            <v>1</v>
          </cell>
          <cell r="P32">
            <v>3.5587188612099642E-3</v>
          </cell>
          <cell r="Q32">
            <v>12</v>
          </cell>
          <cell r="R32">
            <v>12</v>
          </cell>
          <cell r="S32" t="str">
            <v>7～</v>
          </cell>
          <cell r="T32">
            <v>100</v>
          </cell>
          <cell r="U32">
            <v>30</v>
          </cell>
          <cell r="V32">
            <v>34</v>
          </cell>
          <cell r="W32">
            <v>21</v>
          </cell>
          <cell r="X32">
            <v>0.61764705882352944</v>
          </cell>
          <cell r="Y32" t="str">
            <v>060～065%</v>
          </cell>
          <cell r="Z32">
            <v>1</v>
          </cell>
          <cell r="AA32" t="str">
            <v>0</v>
          </cell>
          <cell r="AB32">
            <v>0</v>
          </cell>
          <cell r="AC32" t="str">
            <v>0</v>
          </cell>
          <cell r="AD32">
            <v>1</v>
          </cell>
          <cell r="AE32">
            <v>5</v>
          </cell>
          <cell r="AF32">
            <v>0.14705882352941177</v>
          </cell>
          <cell r="AG32" t="str">
            <v>010～015%</v>
          </cell>
          <cell r="AH32">
            <v>0</v>
          </cell>
          <cell r="AI32">
            <v>8</v>
          </cell>
          <cell r="AJ32">
            <v>0.23529411764705882</v>
          </cell>
          <cell r="AK32" t="str">
            <v>020～025%</v>
          </cell>
          <cell r="AL32">
            <v>0</v>
          </cell>
          <cell r="AM32">
            <v>113.33333333333333</v>
          </cell>
          <cell r="AN32">
            <v>120.99644128113879</v>
          </cell>
          <cell r="AO32">
            <v>0</v>
          </cell>
          <cell r="AP32">
            <v>0</v>
          </cell>
          <cell r="AQ32">
            <v>0</v>
          </cell>
          <cell r="AR32" t="str">
            <v>120～150</v>
          </cell>
          <cell r="AS32" t="str">
            <v>120～130</v>
          </cell>
          <cell r="AT32">
            <v>1.62</v>
          </cell>
          <cell r="AU32">
            <v>2</v>
          </cell>
          <cell r="AV32">
            <v>1.08</v>
          </cell>
          <cell r="AW32">
            <v>0</v>
          </cell>
          <cell r="AX32">
            <v>2</v>
          </cell>
          <cell r="AY32">
            <v>2.7</v>
          </cell>
          <cell r="AZ32">
            <v>0.7407407407407407</v>
          </cell>
          <cell r="BA32" t="str">
            <v>070～80%</v>
          </cell>
          <cell r="BB32">
            <v>7.117437722419929</v>
          </cell>
          <cell r="BC32">
            <v>0</v>
          </cell>
          <cell r="BD32">
            <v>0</v>
          </cell>
          <cell r="BE32">
            <v>0</v>
          </cell>
          <cell r="BF32" t="str">
            <v>07～8</v>
          </cell>
          <cell r="BG32">
            <v>100</v>
          </cell>
        </row>
        <row r="33">
          <cell r="A33">
            <v>32</v>
          </cell>
          <cell r="B33">
            <v>32</v>
          </cell>
          <cell r="C33" t="str">
            <v>ＦＥＩＳ反映分抽出（収令管理）</v>
          </cell>
          <cell r="D33" t="str">
            <v>FIKHMV35</v>
          </cell>
          <cell r="E33" t="str">
            <v>西郷</v>
          </cell>
          <cell r="F33">
            <v>300</v>
          </cell>
          <cell r="G33" t="str">
            <v>0300～500</v>
          </cell>
          <cell r="H33">
            <v>277</v>
          </cell>
          <cell r="I33" t="str">
            <v>0250～300</v>
          </cell>
          <cell r="J33">
            <v>92.333333333333329</v>
          </cell>
          <cell r="K33">
            <v>0</v>
          </cell>
          <cell r="L33" t="str">
            <v>075～100%</v>
          </cell>
          <cell r="M33">
            <v>198</v>
          </cell>
          <cell r="N33">
            <v>475</v>
          </cell>
          <cell r="O33">
            <v>1</v>
          </cell>
          <cell r="P33">
            <v>3.6101083032490976E-3</v>
          </cell>
          <cell r="Q33">
            <v>12</v>
          </cell>
          <cell r="R33">
            <v>12</v>
          </cell>
          <cell r="S33" t="str">
            <v>7～</v>
          </cell>
          <cell r="T33">
            <v>100</v>
          </cell>
          <cell r="U33">
            <v>30</v>
          </cell>
          <cell r="V33">
            <v>36</v>
          </cell>
          <cell r="W33">
            <v>23</v>
          </cell>
          <cell r="X33">
            <v>0.63888888888888884</v>
          </cell>
          <cell r="Y33" t="str">
            <v>060～065%</v>
          </cell>
          <cell r="Z33">
            <v>1</v>
          </cell>
          <cell r="AA33" t="str">
            <v>0</v>
          </cell>
          <cell r="AB33">
            <v>0</v>
          </cell>
          <cell r="AC33" t="str">
            <v>0</v>
          </cell>
          <cell r="AD33">
            <v>1</v>
          </cell>
          <cell r="AE33">
            <v>5</v>
          </cell>
          <cell r="AF33">
            <v>0.1388888888888889</v>
          </cell>
          <cell r="AG33" t="str">
            <v>010～015%</v>
          </cell>
          <cell r="AH33">
            <v>0</v>
          </cell>
          <cell r="AI33">
            <v>8</v>
          </cell>
          <cell r="AJ33">
            <v>0.22222222222222221</v>
          </cell>
          <cell r="AK33" t="str">
            <v>020～025%</v>
          </cell>
          <cell r="AL33">
            <v>0</v>
          </cell>
          <cell r="AM33">
            <v>120</v>
          </cell>
          <cell r="AN33">
            <v>129.96389891696751</v>
          </cell>
          <cell r="AO33">
            <v>0</v>
          </cell>
          <cell r="AP33">
            <v>0</v>
          </cell>
          <cell r="AQ33">
            <v>0</v>
          </cell>
          <cell r="AR33" t="str">
            <v>120～150</v>
          </cell>
          <cell r="AS33" t="str">
            <v>120～130</v>
          </cell>
          <cell r="AT33">
            <v>1.62</v>
          </cell>
          <cell r="AU33">
            <v>2</v>
          </cell>
          <cell r="AV33">
            <v>1.08</v>
          </cell>
          <cell r="AW33">
            <v>0</v>
          </cell>
          <cell r="AX33">
            <v>2</v>
          </cell>
          <cell r="AY33">
            <v>2.7</v>
          </cell>
          <cell r="AZ33">
            <v>0.7407407407407407</v>
          </cell>
          <cell r="BA33" t="str">
            <v>070～80%</v>
          </cell>
          <cell r="BB33">
            <v>7.2202166064981945</v>
          </cell>
          <cell r="BC33">
            <v>0</v>
          </cell>
          <cell r="BD33">
            <v>0</v>
          </cell>
          <cell r="BE33">
            <v>0</v>
          </cell>
          <cell r="BF33" t="str">
            <v>07～8</v>
          </cell>
          <cell r="BG33">
            <v>100</v>
          </cell>
        </row>
        <row r="34">
          <cell r="A34">
            <v>33</v>
          </cell>
          <cell r="B34">
            <v>33</v>
          </cell>
          <cell r="C34" t="str">
            <v>ＦＥＩＳ反映分抽出（審査実施）</v>
          </cell>
          <cell r="D34" t="str">
            <v>FIKHMV36</v>
          </cell>
          <cell r="E34" t="str">
            <v>西郷</v>
          </cell>
          <cell r="F34">
            <v>300</v>
          </cell>
          <cell r="G34" t="str">
            <v>0300～500</v>
          </cell>
          <cell r="H34">
            <v>279</v>
          </cell>
          <cell r="I34" t="str">
            <v>0250～300</v>
          </cell>
          <cell r="J34">
            <v>93</v>
          </cell>
          <cell r="K34">
            <v>0</v>
          </cell>
          <cell r="L34" t="str">
            <v>075～100%</v>
          </cell>
          <cell r="M34">
            <v>198</v>
          </cell>
          <cell r="N34">
            <v>477</v>
          </cell>
          <cell r="O34">
            <v>1</v>
          </cell>
          <cell r="P34">
            <v>3.5842293906810036E-3</v>
          </cell>
          <cell r="Q34">
            <v>12</v>
          </cell>
          <cell r="R34">
            <v>12</v>
          </cell>
          <cell r="S34" t="str">
            <v>7～</v>
          </cell>
          <cell r="T34">
            <v>100</v>
          </cell>
          <cell r="U34">
            <v>30</v>
          </cell>
          <cell r="V34">
            <v>34</v>
          </cell>
          <cell r="W34">
            <v>21</v>
          </cell>
          <cell r="X34">
            <v>0.61764705882352944</v>
          </cell>
          <cell r="Y34" t="str">
            <v>060～065%</v>
          </cell>
          <cell r="Z34">
            <v>1</v>
          </cell>
          <cell r="AA34" t="str">
            <v>0</v>
          </cell>
          <cell r="AB34">
            <v>0</v>
          </cell>
          <cell r="AC34" t="str">
            <v>0</v>
          </cell>
          <cell r="AD34">
            <v>1</v>
          </cell>
          <cell r="AE34">
            <v>5</v>
          </cell>
          <cell r="AF34">
            <v>0.14705882352941177</v>
          </cell>
          <cell r="AG34" t="str">
            <v>010～015%</v>
          </cell>
          <cell r="AH34">
            <v>0</v>
          </cell>
          <cell r="AI34">
            <v>8</v>
          </cell>
          <cell r="AJ34">
            <v>0.23529411764705882</v>
          </cell>
          <cell r="AK34" t="str">
            <v>020～025%</v>
          </cell>
          <cell r="AL34">
            <v>0</v>
          </cell>
          <cell r="AM34">
            <v>113.33333333333333</v>
          </cell>
          <cell r="AN34">
            <v>121.86379928315412</v>
          </cell>
          <cell r="AO34">
            <v>0</v>
          </cell>
          <cell r="AP34">
            <v>0</v>
          </cell>
          <cell r="AQ34">
            <v>0</v>
          </cell>
          <cell r="AR34" t="str">
            <v>120～150</v>
          </cell>
          <cell r="AS34" t="str">
            <v>120～130</v>
          </cell>
          <cell r="AT34">
            <v>1.62</v>
          </cell>
          <cell r="AU34">
            <v>2</v>
          </cell>
          <cell r="AV34">
            <v>1.08</v>
          </cell>
          <cell r="AW34">
            <v>0</v>
          </cell>
          <cell r="AX34">
            <v>2</v>
          </cell>
          <cell r="AY34">
            <v>2.7</v>
          </cell>
          <cell r="AZ34">
            <v>0.7407407407407407</v>
          </cell>
          <cell r="BA34" t="str">
            <v>070～80%</v>
          </cell>
          <cell r="BB34">
            <v>7.1684587813620073</v>
          </cell>
          <cell r="BC34">
            <v>0</v>
          </cell>
          <cell r="BD34">
            <v>0</v>
          </cell>
          <cell r="BE34">
            <v>0</v>
          </cell>
          <cell r="BF34" t="str">
            <v>07～8</v>
          </cell>
          <cell r="BG34">
            <v>100</v>
          </cell>
        </row>
        <row r="35">
          <cell r="A35">
            <v>34</v>
          </cell>
          <cell r="B35">
            <v>34</v>
          </cell>
          <cell r="C35" t="str">
            <v>ＦＥＩＳ反映分抽出（口頭審理）</v>
          </cell>
          <cell r="D35" t="str">
            <v>FIKHMV37</v>
          </cell>
          <cell r="E35" t="str">
            <v>西郷</v>
          </cell>
          <cell r="F35">
            <v>300</v>
          </cell>
          <cell r="G35" t="str">
            <v>0300～500</v>
          </cell>
          <cell r="H35">
            <v>279</v>
          </cell>
          <cell r="I35" t="str">
            <v>0250～300</v>
          </cell>
          <cell r="J35">
            <v>93</v>
          </cell>
          <cell r="K35">
            <v>0</v>
          </cell>
          <cell r="L35" t="str">
            <v>075～100%</v>
          </cell>
          <cell r="M35">
            <v>198</v>
          </cell>
          <cell r="N35">
            <v>477</v>
          </cell>
          <cell r="O35">
            <v>1</v>
          </cell>
          <cell r="P35">
            <v>3.5842293906810036E-3</v>
          </cell>
          <cell r="Q35">
            <v>12</v>
          </cell>
          <cell r="R35">
            <v>12</v>
          </cell>
          <cell r="S35" t="str">
            <v>7～</v>
          </cell>
          <cell r="T35">
            <v>100</v>
          </cell>
          <cell r="U35">
            <v>30</v>
          </cell>
          <cell r="V35">
            <v>34</v>
          </cell>
          <cell r="W35">
            <v>21</v>
          </cell>
          <cell r="X35">
            <v>0.61764705882352944</v>
          </cell>
          <cell r="Y35" t="str">
            <v>060～065%</v>
          </cell>
          <cell r="Z35">
            <v>1</v>
          </cell>
          <cell r="AA35" t="str">
            <v>0</v>
          </cell>
          <cell r="AB35">
            <v>0</v>
          </cell>
          <cell r="AC35" t="str">
            <v>0</v>
          </cell>
          <cell r="AD35">
            <v>1</v>
          </cell>
          <cell r="AE35">
            <v>5</v>
          </cell>
          <cell r="AF35">
            <v>0.14705882352941177</v>
          </cell>
          <cell r="AG35" t="str">
            <v>010～015%</v>
          </cell>
          <cell r="AH35">
            <v>0</v>
          </cell>
          <cell r="AI35">
            <v>8</v>
          </cell>
          <cell r="AJ35">
            <v>0.23529411764705882</v>
          </cell>
          <cell r="AK35" t="str">
            <v>020～025%</v>
          </cell>
          <cell r="AL35">
            <v>0</v>
          </cell>
          <cell r="AM35">
            <v>113.33333333333333</v>
          </cell>
          <cell r="AN35">
            <v>121.86379928315412</v>
          </cell>
          <cell r="AO35">
            <v>0</v>
          </cell>
          <cell r="AP35">
            <v>0</v>
          </cell>
          <cell r="AQ35">
            <v>0</v>
          </cell>
          <cell r="AR35" t="str">
            <v>120～150</v>
          </cell>
          <cell r="AS35" t="str">
            <v>120～130</v>
          </cell>
          <cell r="AT35">
            <v>1.62</v>
          </cell>
          <cell r="AU35">
            <v>2</v>
          </cell>
          <cell r="AV35">
            <v>1.08</v>
          </cell>
          <cell r="AW35">
            <v>0</v>
          </cell>
          <cell r="AX35">
            <v>2</v>
          </cell>
          <cell r="AY35">
            <v>2.7</v>
          </cell>
          <cell r="AZ35">
            <v>0.7407407407407407</v>
          </cell>
          <cell r="BA35" t="str">
            <v>070～80%</v>
          </cell>
          <cell r="BB35">
            <v>7.1684587813620073</v>
          </cell>
          <cell r="BC35">
            <v>0</v>
          </cell>
          <cell r="BD35">
            <v>0</v>
          </cell>
          <cell r="BE35">
            <v>0</v>
          </cell>
          <cell r="BF35" t="str">
            <v>07～8</v>
          </cell>
          <cell r="BG35">
            <v>100</v>
          </cell>
        </row>
        <row r="36">
          <cell r="A36">
            <v>35</v>
          </cell>
          <cell r="B36">
            <v>35</v>
          </cell>
          <cell r="C36" t="str">
            <v>ＦＥＩＳ反映分抽出（摘発）</v>
          </cell>
          <cell r="D36" t="str">
            <v>FIKHMV38</v>
          </cell>
          <cell r="E36" t="str">
            <v>西郷</v>
          </cell>
          <cell r="F36">
            <v>300</v>
          </cell>
          <cell r="G36" t="str">
            <v>0300～500</v>
          </cell>
          <cell r="H36">
            <v>285</v>
          </cell>
          <cell r="I36" t="str">
            <v>0250～300</v>
          </cell>
          <cell r="J36">
            <v>95</v>
          </cell>
          <cell r="K36">
            <v>0</v>
          </cell>
          <cell r="L36" t="str">
            <v>075～100%</v>
          </cell>
          <cell r="M36">
            <v>203</v>
          </cell>
          <cell r="N36">
            <v>488</v>
          </cell>
          <cell r="O36">
            <v>1</v>
          </cell>
          <cell r="P36">
            <v>3.5087719298245615E-3</v>
          </cell>
          <cell r="Q36">
            <v>12</v>
          </cell>
          <cell r="R36">
            <v>12</v>
          </cell>
          <cell r="S36" t="str">
            <v>7～</v>
          </cell>
          <cell r="T36">
            <v>100</v>
          </cell>
          <cell r="U36">
            <v>30</v>
          </cell>
          <cell r="V36">
            <v>34</v>
          </cell>
          <cell r="W36">
            <v>21</v>
          </cell>
          <cell r="X36">
            <v>0.61764705882352944</v>
          </cell>
          <cell r="Y36" t="str">
            <v>060～065%</v>
          </cell>
          <cell r="Z36">
            <v>1</v>
          </cell>
          <cell r="AA36" t="str">
            <v>0</v>
          </cell>
          <cell r="AB36">
            <v>0</v>
          </cell>
          <cell r="AC36" t="str">
            <v>0</v>
          </cell>
          <cell r="AD36">
            <v>1</v>
          </cell>
          <cell r="AE36">
            <v>5</v>
          </cell>
          <cell r="AF36">
            <v>0.14705882352941177</v>
          </cell>
          <cell r="AG36" t="str">
            <v>010～015%</v>
          </cell>
          <cell r="AH36">
            <v>0</v>
          </cell>
          <cell r="AI36">
            <v>8</v>
          </cell>
          <cell r="AJ36">
            <v>0.23529411764705882</v>
          </cell>
          <cell r="AK36" t="str">
            <v>020～025%</v>
          </cell>
          <cell r="AL36">
            <v>0</v>
          </cell>
          <cell r="AM36">
            <v>113.33333333333333</v>
          </cell>
          <cell r="AN36">
            <v>119.29824561403508</v>
          </cell>
          <cell r="AO36">
            <v>0</v>
          </cell>
          <cell r="AP36">
            <v>0</v>
          </cell>
          <cell r="AQ36">
            <v>0</v>
          </cell>
          <cell r="AR36" t="str">
            <v>100～120</v>
          </cell>
          <cell r="AS36" t="str">
            <v>110～120</v>
          </cell>
          <cell r="AT36">
            <v>1.62</v>
          </cell>
          <cell r="AU36">
            <v>2</v>
          </cell>
          <cell r="AV36">
            <v>1.08</v>
          </cell>
          <cell r="AW36">
            <v>0</v>
          </cell>
          <cell r="AX36">
            <v>2</v>
          </cell>
          <cell r="AY36">
            <v>2.7</v>
          </cell>
          <cell r="AZ36">
            <v>0.7407407407407407</v>
          </cell>
          <cell r="BA36" t="str">
            <v>070～80%</v>
          </cell>
          <cell r="BB36">
            <v>7.0175438596491224</v>
          </cell>
          <cell r="BC36">
            <v>0</v>
          </cell>
          <cell r="BD36">
            <v>0</v>
          </cell>
          <cell r="BE36">
            <v>0</v>
          </cell>
          <cell r="BF36" t="str">
            <v>07～8</v>
          </cell>
          <cell r="BG36">
            <v>100</v>
          </cell>
        </row>
        <row r="37">
          <cell r="A37">
            <v>36</v>
          </cell>
          <cell r="B37">
            <v>36</v>
          </cell>
          <cell r="C37" t="str">
            <v>ＦＥＩＳ反映分抽出（提報）</v>
          </cell>
          <cell r="D37" t="str">
            <v>FIKHMV39</v>
          </cell>
          <cell r="E37" t="str">
            <v>西郷</v>
          </cell>
          <cell r="F37">
            <v>300</v>
          </cell>
          <cell r="G37" t="str">
            <v>0300～500</v>
          </cell>
          <cell r="H37">
            <v>285</v>
          </cell>
          <cell r="I37" t="str">
            <v>0250～300</v>
          </cell>
          <cell r="J37">
            <v>95</v>
          </cell>
          <cell r="K37">
            <v>0</v>
          </cell>
          <cell r="L37" t="str">
            <v>075～100%</v>
          </cell>
          <cell r="M37">
            <v>203</v>
          </cell>
          <cell r="N37">
            <v>488</v>
          </cell>
          <cell r="O37">
            <v>1</v>
          </cell>
          <cell r="P37">
            <v>3.5087719298245615E-3</v>
          </cell>
          <cell r="Q37">
            <v>12</v>
          </cell>
          <cell r="R37">
            <v>12</v>
          </cell>
          <cell r="S37" t="str">
            <v>7～</v>
          </cell>
          <cell r="T37">
            <v>100</v>
          </cell>
          <cell r="U37">
            <v>30</v>
          </cell>
          <cell r="V37">
            <v>36</v>
          </cell>
          <cell r="W37">
            <v>23</v>
          </cell>
          <cell r="X37">
            <v>0.63888888888888884</v>
          </cell>
          <cell r="Y37" t="str">
            <v>060～065%</v>
          </cell>
          <cell r="Z37">
            <v>1</v>
          </cell>
          <cell r="AA37" t="str">
            <v>0</v>
          </cell>
          <cell r="AB37">
            <v>0</v>
          </cell>
          <cell r="AC37" t="str">
            <v>0</v>
          </cell>
          <cell r="AD37">
            <v>1</v>
          </cell>
          <cell r="AE37">
            <v>5</v>
          </cell>
          <cell r="AF37">
            <v>0.1388888888888889</v>
          </cell>
          <cell r="AG37" t="str">
            <v>010～015%</v>
          </cell>
          <cell r="AH37">
            <v>0</v>
          </cell>
          <cell r="AI37">
            <v>8</v>
          </cell>
          <cell r="AJ37">
            <v>0.22222222222222221</v>
          </cell>
          <cell r="AK37" t="str">
            <v>020～025%</v>
          </cell>
          <cell r="AL37">
            <v>0</v>
          </cell>
          <cell r="AM37">
            <v>120</v>
          </cell>
          <cell r="AN37">
            <v>126.31578947368421</v>
          </cell>
          <cell r="AO37">
            <v>0</v>
          </cell>
          <cell r="AP37">
            <v>0</v>
          </cell>
          <cell r="AQ37">
            <v>0</v>
          </cell>
          <cell r="AR37" t="str">
            <v>120～150</v>
          </cell>
          <cell r="AS37" t="str">
            <v>120～130</v>
          </cell>
          <cell r="AT37">
            <v>1.62</v>
          </cell>
          <cell r="AU37">
            <v>2</v>
          </cell>
          <cell r="AV37">
            <v>1.08</v>
          </cell>
          <cell r="AW37">
            <v>0</v>
          </cell>
          <cell r="AX37">
            <v>2</v>
          </cell>
          <cell r="AY37">
            <v>2.7</v>
          </cell>
          <cell r="AZ37">
            <v>0.7407407407407407</v>
          </cell>
          <cell r="BA37" t="str">
            <v>070～80%</v>
          </cell>
          <cell r="BB37">
            <v>7.0175438596491224</v>
          </cell>
          <cell r="BC37">
            <v>0</v>
          </cell>
          <cell r="BD37">
            <v>0</v>
          </cell>
          <cell r="BE37">
            <v>0</v>
          </cell>
          <cell r="BF37" t="str">
            <v>07～8</v>
          </cell>
          <cell r="BG37">
            <v>100</v>
          </cell>
        </row>
        <row r="38">
          <cell r="A38">
            <v>37</v>
          </cell>
          <cell r="B38">
            <v>37</v>
          </cell>
          <cell r="C38" t="str">
            <v>ＦＥＩＳ反映分抽出（出国）</v>
          </cell>
          <cell r="D38" t="str">
            <v>FIKHMV40</v>
          </cell>
          <cell r="E38" t="str">
            <v>西郷</v>
          </cell>
          <cell r="F38">
            <v>300</v>
          </cell>
          <cell r="G38" t="str">
            <v>0300～500</v>
          </cell>
          <cell r="H38">
            <v>278</v>
          </cell>
          <cell r="I38" t="str">
            <v>0250～300</v>
          </cell>
          <cell r="J38">
            <v>92.666666666666657</v>
          </cell>
          <cell r="K38">
            <v>0</v>
          </cell>
          <cell r="L38" t="str">
            <v>075～100%</v>
          </cell>
          <cell r="M38">
            <v>198</v>
          </cell>
          <cell r="N38">
            <v>476</v>
          </cell>
          <cell r="O38">
            <v>1</v>
          </cell>
          <cell r="P38">
            <v>3.5971223021582736E-3</v>
          </cell>
          <cell r="Q38">
            <v>12</v>
          </cell>
          <cell r="R38">
            <v>12</v>
          </cell>
          <cell r="S38" t="str">
            <v>7～</v>
          </cell>
          <cell r="T38">
            <v>100</v>
          </cell>
          <cell r="U38">
            <v>30</v>
          </cell>
          <cell r="V38">
            <v>36</v>
          </cell>
          <cell r="W38">
            <v>23</v>
          </cell>
          <cell r="X38">
            <v>0.63888888888888884</v>
          </cell>
          <cell r="Y38" t="str">
            <v>060～065%</v>
          </cell>
          <cell r="Z38">
            <v>1</v>
          </cell>
          <cell r="AA38" t="str">
            <v>0</v>
          </cell>
          <cell r="AB38">
            <v>0</v>
          </cell>
          <cell r="AC38" t="str">
            <v>0</v>
          </cell>
          <cell r="AD38">
            <v>1</v>
          </cell>
          <cell r="AE38">
            <v>5</v>
          </cell>
          <cell r="AF38">
            <v>0.1388888888888889</v>
          </cell>
          <cell r="AG38" t="str">
            <v>010～015%</v>
          </cell>
          <cell r="AH38">
            <v>0</v>
          </cell>
          <cell r="AI38">
            <v>8</v>
          </cell>
          <cell r="AJ38">
            <v>0.22222222222222221</v>
          </cell>
          <cell r="AK38" t="str">
            <v>020～025%</v>
          </cell>
          <cell r="AL38">
            <v>0</v>
          </cell>
          <cell r="AM38">
            <v>120</v>
          </cell>
          <cell r="AN38">
            <v>129.49640287769785</v>
          </cell>
          <cell r="AO38">
            <v>0</v>
          </cell>
          <cell r="AP38">
            <v>0</v>
          </cell>
          <cell r="AQ38">
            <v>0</v>
          </cell>
          <cell r="AR38" t="str">
            <v>120～150</v>
          </cell>
          <cell r="AS38" t="str">
            <v>120～130</v>
          </cell>
          <cell r="AT38">
            <v>1.62</v>
          </cell>
          <cell r="AU38">
            <v>2</v>
          </cell>
          <cell r="AV38">
            <v>1.08</v>
          </cell>
          <cell r="AW38">
            <v>0</v>
          </cell>
          <cell r="AX38">
            <v>2</v>
          </cell>
          <cell r="AY38">
            <v>2.7</v>
          </cell>
          <cell r="AZ38">
            <v>0.7407407407407407</v>
          </cell>
          <cell r="BA38" t="str">
            <v>070～80%</v>
          </cell>
          <cell r="BB38">
            <v>7.1942446043165464</v>
          </cell>
          <cell r="BC38">
            <v>0</v>
          </cell>
          <cell r="BD38">
            <v>0</v>
          </cell>
          <cell r="BE38">
            <v>0</v>
          </cell>
          <cell r="BF38" t="str">
            <v>07～8</v>
          </cell>
          <cell r="BG38">
            <v>100</v>
          </cell>
        </row>
        <row r="39">
          <cell r="A39">
            <v>38</v>
          </cell>
          <cell r="B39">
            <v>38</v>
          </cell>
          <cell r="C39" t="str">
            <v>ＦＥＩＳ反映分抽出（削除）</v>
          </cell>
          <cell r="D39" t="str">
            <v>FIKHMV41</v>
          </cell>
          <cell r="E39" t="str">
            <v>西郷</v>
          </cell>
          <cell r="F39">
            <v>300</v>
          </cell>
          <cell r="G39" t="str">
            <v>0300～500</v>
          </cell>
          <cell r="H39">
            <v>276</v>
          </cell>
          <cell r="I39" t="str">
            <v>0250～300</v>
          </cell>
          <cell r="J39">
            <v>92</v>
          </cell>
          <cell r="K39">
            <v>0</v>
          </cell>
          <cell r="L39" t="str">
            <v>075～100%</v>
          </cell>
          <cell r="M39">
            <v>198</v>
          </cell>
          <cell r="N39">
            <v>474</v>
          </cell>
          <cell r="O39">
            <v>1</v>
          </cell>
          <cell r="P39">
            <v>3.6231884057971015E-3</v>
          </cell>
          <cell r="Q39">
            <v>12</v>
          </cell>
          <cell r="R39">
            <v>12</v>
          </cell>
          <cell r="S39" t="str">
            <v>7～</v>
          </cell>
          <cell r="T39">
            <v>100</v>
          </cell>
          <cell r="U39">
            <v>30</v>
          </cell>
          <cell r="V39">
            <v>34</v>
          </cell>
          <cell r="W39">
            <v>21</v>
          </cell>
          <cell r="X39">
            <v>0.61764705882352944</v>
          </cell>
          <cell r="Y39" t="str">
            <v>060～065%</v>
          </cell>
          <cell r="Z39">
            <v>1</v>
          </cell>
          <cell r="AA39" t="str">
            <v>0</v>
          </cell>
          <cell r="AB39">
            <v>0</v>
          </cell>
          <cell r="AC39" t="str">
            <v>0</v>
          </cell>
          <cell r="AD39">
            <v>1</v>
          </cell>
          <cell r="AE39">
            <v>5</v>
          </cell>
          <cell r="AF39">
            <v>0.14705882352941177</v>
          </cell>
          <cell r="AG39" t="str">
            <v>010～015%</v>
          </cell>
          <cell r="AH39">
            <v>0</v>
          </cell>
          <cell r="AI39">
            <v>8</v>
          </cell>
          <cell r="AJ39">
            <v>0.23529411764705882</v>
          </cell>
          <cell r="AK39" t="str">
            <v>020～025%</v>
          </cell>
          <cell r="AL39">
            <v>0</v>
          </cell>
          <cell r="AM39">
            <v>113.33333333333333</v>
          </cell>
          <cell r="AN39">
            <v>123.18840579710145</v>
          </cell>
          <cell r="AO39">
            <v>0</v>
          </cell>
          <cell r="AP39">
            <v>0</v>
          </cell>
          <cell r="AQ39">
            <v>0</v>
          </cell>
          <cell r="AR39" t="str">
            <v>120～150</v>
          </cell>
          <cell r="AS39" t="str">
            <v>120～130</v>
          </cell>
          <cell r="AT39">
            <v>1.62</v>
          </cell>
          <cell r="AU39">
            <v>2</v>
          </cell>
          <cell r="AV39">
            <v>1.08</v>
          </cell>
          <cell r="AW39">
            <v>0</v>
          </cell>
          <cell r="AX39">
            <v>2</v>
          </cell>
          <cell r="AY39">
            <v>2.7</v>
          </cell>
          <cell r="AZ39">
            <v>0.7407407407407407</v>
          </cell>
          <cell r="BA39" t="str">
            <v>070～80%</v>
          </cell>
          <cell r="BB39">
            <v>7.2463768115942031</v>
          </cell>
          <cell r="BC39">
            <v>0</v>
          </cell>
          <cell r="BD39">
            <v>0</v>
          </cell>
          <cell r="BE39">
            <v>0</v>
          </cell>
          <cell r="BF39" t="str">
            <v>07～8</v>
          </cell>
          <cell r="BG39">
            <v>100</v>
          </cell>
        </row>
        <row r="40">
          <cell r="A40">
            <v>39</v>
          </cell>
          <cell r="B40">
            <v>39</v>
          </cell>
          <cell r="C40" t="str">
            <v>事件ＴＢＬファイルコード変換(現行→FEIS)</v>
          </cell>
          <cell r="D40" t="str">
            <v>FIKHMR40</v>
          </cell>
          <cell r="E40" t="str">
            <v>高木</v>
          </cell>
          <cell r="F40">
            <v>1500</v>
          </cell>
          <cell r="G40" t="str">
            <v>1500～2000</v>
          </cell>
          <cell r="H40">
            <v>1484</v>
          </cell>
          <cell r="I40" t="str">
            <v>1000～1500</v>
          </cell>
          <cell r="J40">
            <v>98.933333333333323</v>
          </cell>
          <cell r="K40">
            <v>0</v>
          </cell>
          <cell r="L40" t="str">
            <v>075～100%</v>
          </cell>
          <cell r="M40">
            <v>571</v>
          </cell>
          <cell r="N40">
            <v>2055</v>
          </cell>
          <cell r="O40">
            <v>1</v>
          </cell>
          <cell r="P40">
            <v>6.7385444743935314E-4</v>
          </cell>
          <cell r="Q40">
            <v>0</v>
          </cell>
          <cell r="R40">
            <v>0</v>
          </cell>
          <cell r="S40">
            <v>0</v>
          </cell>
          <cell r="T40">
            <v>100</v>
          </cell>
          <cell r="U40">
            <v>150</v>
          </cell>
          <cell r="V40">
            <v>241</v>
          </cell>
          <cell r="W40">
            <v>228</v>
          </cell>
          <cell r="X40">
            <v>0.94605809128630702</v>
          </cell>
          <cell r="Y40" t="str">
            <v>090～095%</v>
          </cell>
          <cell r="Z40">
            <v>1</v>
          </cell>
          <cell r="AA40">
            <v>1</v>
          </cell>
          <cell r="AB40">
            <v>4.1493775933609959E-3</v>
          </cell>
          <cell r="AC40" t="str">
            <v>0～5%</v>
          </cell>
          <cell r="AD40">
            <v>1</v>
          </cell>
          <cell r="AE40">
            <v>7</v>
          </cell>
          <cell r="AF40">
            <v>2.9045643153526972E-2</v>
          </cell>
          <cell r="AG40" t="str">
            <v>0～5%</v>
          </cell>
          <cell r="AH40">
            <v>1</v>
          </cell>
          <cell r="AI40">
            <v>5</v>
          </cell>
          <cell r="AJ40">
            <v>2.0746887966804978E-2</v>
          </cell>
          <cell r="AK40" t="str">
            <v>0～5%</v>
          </cell>
          <cell r="AL40">
            <v>1</v>
          </cell>
          <cell r="AM40">
            <v>160.66666666666666</v>
          </cell>
          <cell r="AN40">
            <v>162.3989218328841</v>
          </cell>
          <cell r="AO40">
            <v>0</v>
          </cell>
          <cell r="AP40">
            <v>0</v>
          </cell>
          <cell r="AQ40">
            <v>0</v>
          </cell>
          <cell r="AR40" t="str">
            <v>150～200</v>
          </cell>
          <cell r="AS40" t="str">
            <v>160～170</v>
          </cell>
          <cell r="AT40">
            <v>8.1</v>
          </cell>
          <cell r="AU40">
            <v>3</v>
          </cell>
          <cell r="AV40">
            <v>5.4</v>
          </cell>
          <cell r="AW40">
            <v>3</v>
          </cell>
          <cell r="AX40">
            <v>6</v>
          </cell>
          <cell r="AY40">
            <v>13.5</v>
          </cell>
          <cell r="AZ40">
            <v>0.44444444444444442</v>
          </cell>
          <cell r="BA40" t="str">
            <v>030～50%</v>
          </cell>
          <cell r="BB40">
            <v>4.0431266846361185</v>
          </cell>
          <cell r="BC40">
            <v>1</v>
          </cell>
          <cell r="BD40">
            <v>0</v>
          </cell>
          <cell r="BE40">
            <v>1</v>
          </cell>
          <cell r="BF40" t="str">
            <v>04～4.5</v>
          </cell>
          <cell r="BG40">
            <v>100</v>
          </cell>
        </row>
        <row r="41">
          <cell r="A41">
            <v>40</v>
          </cell>
          <cell r="B41">
            <v>40</v>
          </cell>
          <cell r="C41" t="str">
            <v>基本ＴＢＬファイルコード変換(現行→FEIS)</v>
          </cell>
          <cell r="D41" t="str">
            <v>FIKHMR41</v>
          </cell>
          <cell r="E41" t="str">
            <v>高木</v>
          </cell>
          <cell r="F41">
            <v>500</v>
          </cell>
          <cell r="G41" t="str">
            <v>0500～700</v>
          </cell>
          <cell r="H41">
            <v>486</v>
          </cell>
          <cell r="I41" t="str">
            <v>0300～500</v>
          </cell>
          <cell r="J41">
            <v>97.2</v>
          </cell>
          <cell r="K41">
            <v>0</v>
          </cell>
          <cell r="L41" t="str">
            <v>075～100%</v>
          </cell>
          <cell r="M41">
            <v>304</v>
          </cell>
          <cell r="N41">
            <v>790</v>
          </cell>
          <cell r="O41">
            <v>1</v>
          </cell>
          <cell r="P41">
            <v>2.05761316872428E-3</v>
          </cell>
          <cell r="Q41">
            <v>4</v>
          </cell>
          <cell r="R41">
            <v>4</v>
          </cell>
          <cell r="S41" t="str">
            <v>4～5</v>
          </cell>
          <cell r="T41">
            <v>100</v>
          </cell>
          <cell r="U41">
            <v>50</v>
          </cell>
          <cell r="V41">
            <v>54</v>
          </cell>
          <cell r="W41">
            <v>41</v>
          </cell>
          <cell r="X41">
            <v>0.7592592592592593</v>
          </cell>
          <cell r="Y41" t="str">
            <v>075～080%</v>
          </cell>
          <cell r="Z41">
            <v>1</v>
          </cell>
          <cell r="AA41">
            <v>1</v>
          </cell>
          <cell r="AB41">
            <v>1.8518518518518517E-2</v>
          </cell>
          <cell r="AC41" t="str">
            <v>0～5%</v>
          </cell>
          <cell r="AD41">
            <v>1</v>
          </cell>
          <cell r="AE41">
            <v>7</v>
          </cell>
          <cell r="AF41">
            <v>0.12962962962962962</v>
          </cell>
          <cell r="AG41" t="str">
            <v>010～015%</v>
          </cell>
          <cell r="AH41">
            <v>0</v>
          </cell>
          <cell r="AI41">
            <v>5</v>
          </cell>
          <cell r="AJ41">
            <v>9.2592592592592587E-2</v>
          </cell>
          <cell r="AK41" t="str">
            <v>005～10%</v>
          </cell>
          <cell r="AL41">
            <v>1</v>
          </cell>
          <cell r="AM41">
            <v>108</v>
          </cell>
          <cell r="AN41">
            <v>111.11111111111111</v>
          </cell>
          <cell r="AO41">
            <v>0</v>
          </cell>
          <cell r="AP41">
            <v>0</v>
          </cell>
          <cell r="AQ41">
            <v>0</v>
          </cell>
          <cell r="AR41" t="str">
            <v>100～120</v>
          </cell>
          <cell r="AS41" t="str">
            <v>110～120</v>
          </cell>
          <cell r="AT41">
            <v>2.6999999999999997</v>
          </cell>
          <cell r="AU41">
            <v>5</v>
          </cell>
          <cell r="AV41">
            <v>1.8</v>
          </cell>
          <cell r="AW41">
            <v>2</v>
          </cell>
          <cell r="AX41">
            <v>7</v>
          </cell>
          <cell r="AY41">
            <v>4.5</v>
          </cell>
          <cell r="AZ41">
            <v>1.5555555555555556</v>
          </cell>
          <cell r="BA41" t="str">
            <v>150～170%</v>
          </cell>
          <cell r="BB41">
            <v>14.403292181069959</v>
          </cell>
          <cell r="BC41">
            <v>0</v>
          </cell>
          <cell r="BD41">
            <v>1</v>
          </cell>
          <cell r="BE41">
            <v>1</v>
          </cell>
          <cell r="BF41" t="str">
            <v>14～15</v>
          </cell>
          <cell r="BG41">
            <v>100</v>
          </cell>
        </row>
        <row r="42">
          <cell r="A42">
            <v>41</v>
          </cell>
          <cell r="B42">
            <v>41</v>
          </cell>
          <cell r="C42" t="str">
            <v>審査審判ＴＢＬファイルコード変換(現行→FEIS)</v>
          </cell>
          <cell r="D42" t="str">
            <v>FIKHMR42</v>
          </cell>
          <cell r="E42" t="str">
            <v>高木</v>
          </cell>
          <cell r="F42">
            <v>1400</v>
          </cell>
          <cell r="G42" t="str">
            <v>1000～1500</v>
          </cell>
          <cell r="H42">
            <v>1371</v>
          </cell>
          <cell r="I42" t="str">
            <v>1000～1500</v>
          </cell>
          <cell r="J42">
            <v>97.928571428571431</v>
          </cell>
          <cell r="K42">
            <v>0</v>
          </cell>
          <cell r="L42" t="str">
            <v>075～100%</v>
          </cell>
          <cell r="M42">
            <v>513</v>
          </cell>
          <cell r="N42">
            <v>1884</v>
          </cell>
          <cell r="O42">
            <v>1</v>
          </cell>
          <cell r="P42">
            <v>7.2939460247994166E-4</v>
          </cell>
          <cell r="Q42">
            <v>0</v>
          </cell>
          <cell r="R42">
            <v>0</v>
          </cell>
          <cell r="S42">
            <v>0</v>
          </cell>
          <cell r="T42">
            <v>100</v>
          </cell>
          <cell r="U42">
            <v>140</v>
          </cell>
          <cell r="V42">
            <v>201</v>
          </cell>
          <cell r="W42">
            <v>188</v>
          </cell>
          <cell r="X42">
            <v>0.93532338308457708</v>
          </cell>
          <cell r="Y42" t="str">
            <v>090～095%</v>
          </cell>
          <cell r="Z42">
            <v>1</v>
          </cell>
          <cell r="AA42">
            <v>1</v>
          </cell>
          <cell r="AB42">
            <v>4.9751243781094526E-3</v>
          </cell>
          <cell r="AC42" t="str">
            <v>0～5%</v>
          </cell>
          <cell r="AD42">
            <v>1</v>
          </cell>
          <cell r="AE42">
            <v>7</v>
          </cell>
          <cell r="AF42">
            <v>3.482587064676617E-2</v>
          </cell>
          <cell r="AG42" t="str">
            <v>0～5%</v>
          </cell>
          <cell r="AH42">
            <v>1</v>
          </cell>
          <cell r="AI42">
            <v>5</v>
          </cell>
          <cell r="AJ42">
            <v>2.4875621890547265E-2</v>
          </cell>
          <cell r="AK42" t="str">
            <v>0～5%</v>
          </cell>
          <cell r="AL42">
            <v>1</v>
          </cell>
          <cell r="AM42">
            <v>143.57142857142858</v>
          </cell>
          <cell r="AN42">
            <v>146.60831509846827</v>
          </cell>
          <cell r="AO42">
            <v>0</v>
          </cell>
          <cell r="AP42">
            <v>0</v>
          </cell>
          <cell r="AQ42">
            <v>0</v>
          </cell>
          <cell r="AR42" t="str">
            <v>120～150</v>
          </cell>
          <cell r="AS42" t="str">
            <v>140～150</v>
          </cell>
          <cell r="AT42">
            <v>7.56</v>
          </cell>
          <cell r="AU42">
            <v>3</v>
          </cell>
          <cell r="AV42">
            <v>5.04</v>
          </cell>
          <cell r="AW42">
            <v>0</v>
          </cell>
          <cell r="AX42">
            <v>3</v>
          </cell>
          <cell r="AY42">
            <v>12.6</v>
          </cell>
          <cell r="AZ42">
            <v>0.23809523809523811</v>
          </cell>
          <cell r="BA42" t="str">
            <v>0～30%</v>
          </cell>
          <cell r="BB42">
            <v>2.1881838074398248</v>
          </cell>
          <cell r="BC42">
            <v>1</v>
          </cell>
          <cell r="BD42">
            <v>0</v>
          </cell>
          <cell r="BE42">
            <v>1</v>
          </cell>
          <cell r="BF42" t="str">
            <v>02～3</v>
          </cell>
          <cell r="BG42">
            <v>100</v>
          </cell>
        </row>
        <row r="43">
          <cell r="A43">
            <v>42</v>
          </cell>
          <cell r="B43">
            <v>42</v>
          </cell>
          <cell r="C43" t="str">
            <v>刑事処分ＴＢＬファイルコード変換(現行→FEIS)</v>
          </cell>
          <cell r="D43" t="str">
            <v>FIKHMR43</v>
          </cell>
          <cell r="E43" t="str">
            <v>高木</v>
          </cell>
          <cell r="F43">
            <v>700</v>
          </cell>
          <cell r="G43" t="str">
            <v>0700～1000</v>
          </cell>
          <cell r="H43">
            <v>647</v>
          </cell>
          <cell r="I43" t="str">
            <v>0500～700</v>
          </cell>
          <cell r="J43">
            <v>92.428571428571431</v>
          </cell>
          <cell r="K43">
            <v>0</v>
          </cell>
          <cell r="L43" t="str">
            <v>075～100%</v>
          </cell>
          <cell r="M43">
            <v>315</v>
          </cell>
          <cell r="N43">
            <v>962</v>
          </cell>
          <cell r="O43">
            <v>1</v>
          </cell>
          <cell r="P43">
            <v>1.5455950540958269E-3</v>
          </cell>
          <cell r="Q43">
            <v>0</v>
          </cell>
          <cell r="R43">
            <v>0</v>
          </cell>
          <cell r="S43">
            <v>0</v>
          </cell>
          <cell r="T43">
            <v>100</v>
          </cell>
          <cell r="U43">
            <v>70</v>
          </cell>
          <cell r="V43">
            <v>64</v>
          </cell>
          <cell r="W43">
            <v>51</v>
          </cell>
          <cell r="X43">
            <v>0.796875</v>
          </cell>
          <cell r="Y43" t="str">
            <v>075～080%</v>
          </cell>
          <cell r="Z43">
            <v>1</v>
          </cell>
          <cell r="AA43">
            <v>1</v>
          </cell>
          <cell r="AB43">
            <v>1.5625E-2</v>
          </cell>
          <cell r="AC43" t="str">
            <v>0～5%</v>
          </cell>
          <cell r="AD43">
            <v>1</v>
          </cell>
          <cell r="AE43">
            <v>7</v>
          </cell>
          <cell r="AF43">
            <v>0.109375</v>
          </cell>
          <cell r="AG43" t="str">
            <v>010～015%</v>
          </cell>
          <cell r="AH43">
            <v>0</v>
          </cell>
          <cell r="AI43">
            <v>5</v>
          </cell>
          <cell r="AJ43">
            <v>7.8125E-2</v>
          </cell>
          <cell r="AK43" t="str">
            <v>005～10%</v>
          </cell>
          <cell r="AL43">
            <v>1</v>
          </cell>
          <cell r="AM43">
            <v>91.428571428571431</v>
          </cell>
          <cell r="AN43">
            <v>98.918083462132927</v>
          </cell>
          <cell r="AO43">
            <v>0</v>
          </cell>
          <cell r="AP43">
            <v>0</v>
          </cell>
          <cell r="AQ43">
            <v>0</v>
          </cell>
          <cell r="AR43" t="str">
            <v>080～100</v>
          </cell>
          <cell r="AS43" t="str">
            <v>090～100</v>
          </cell>
          <cell r="AT43">
            <v>3.78</v>
          </cell>
          <cell r="AU43">
            <v>3</v>
          </cell>
          <cell r="AV43">
            <v>2.52</v>
          </cell>
          <cell r="AW43">
            <v>0</v>
          </cell>
          <cell r="AX43">
            <v>3</v>
          </cell>
          <cell r="AY43">
            <v>6.3</v>
          </cell>
          <cell r="AZ43">
            <v>0.47619047619047622</v>
          </cell>
          <cell r="BA43" t="str">
            <v>030～50%</v>
          </cell>
          <cell r="BB43">
            <v>4.6367851622874809</v>
          </cell>
          <cell r="BC43">
            <v>0</v>
          </cell>
          <cell r="BD43">
            <v>0</v>
          </cell>
          <cell r="BE43">
            <v>0</v>
          </cell>
          <cell r="BF43" t="str">
            <v>04.5～5</v>
          </cell>
          <cell r="BG43">
            <v>100</v>
          </cell>
        </row>
        <row r="44">
          <cell r="A44">
            <v>43</v>
          </cell>
          <cell r="B44">
            <v>43</v>
          </cell>
          <cell r="C44" t="str">
            <v>出国ＴＢＬファイルコード変換(現行→FEIS)</v>
          </cell>
          <cell r="D44" t="str">
            <v>FIKHMR44</v>
          </cell>
          <cell r="E44" t="str">
            <v>高木</v>
          </cell>
          <cell r="F44">
            <v>600</v>
          </cell>
          <cell r="G44" t="str">
            <v>0500～700</v>
          </cell>
          <cell r="H44">
            <v>517</v>
          </cell>
          <cell r="I44" t="str">
            <v>0500～700</v>
          </cell>
          <cell r="J44">
            <v>86.166666666666671</v>
          </cell>
          <cell r="K44">
            <v>0</v>
          </cell>
          <cell r="L44" t="str">
            <v>075～100%</v>
          </cell>
          <cell r="M44">
            <v>303</v>
          </cell>
          <cell r="N44">
            <v>820</v>
          </cell>
          <cell r="O44">
            <v>1</v>
          </cell>
          <cell r="P44">
            <v>1.9342359767891683E-3</v>
          </cell>
          <cell r="Q44">
            <v>0</v>
          </cell>
          <cell r="R44">
            <v>0</v>
          </cell>
          <cell r="S44">
            <v>0</v>
          </cell>
          <cell r="T44">
            <v>100</v>
          </cell>
          <cell r="U44">
            <v>60</v>
          </cell>
          <cell r="V44">
            <v>56</v>
          </cell>
          <cell r="W44">
            <v>43</v>
          </cell>
          <cell r="X44">
            <v>0.7678571428571429</v>
          </cell>
          <cell r="Y44" t="str">
            <v>075～080%</v>
          </cell>
          <cell r="Z44">
            <v>1</v>
          </cell>
          <cell r="AA44">
            <v>1</v>
          </cell>
          <cell r="AB44">
            <v>1.7857142857142856E-2</v>
          </cell>
          <cell r="AC44" t="str">
            <v>0～5%</v>
          </cell>
          <cell r="AD44">
            <v>1</v>
          </cell>
          <cell r="AE44">
            <v>7</v>
          </cell>
          <cell r="AF44">
            <v>0.125</v>
          </cell>
          <cell r="AG44" t="str">
            <v>010～015%</v>
          </cell>
          <cell r="AH44">
            <v>0</v>
          </cell>
          <cell r="AI44">
            <v>5</v>
          </cell>
          <cell r="AJ44">
            <v>8.9285714285714288E-2</v>
          </cell>
          <cell r="AK44" t="str">
            <v>005～10%</v>
          </cell>
          <cell r="AL44">
            <v>1</v>
          </cell>
          <cell r="AM44">
            <v>93.333333333333329</v>
          </cell>
          <cell r="AN44">
            <v>108.31721470019342</v>
          </cell>
          <cell r="AO44">
            <v>0</v>
          </cell>
          <cell r="AP44">
            <v>0</v>
          </cell>
          <cell r="AQ44">
            <v>0</v>
          </cell>
          <cell r="AR44" t="str">
            <v>100～120</v>
          </cell>
          <cell r="AS44" t="str">
            <v>100～110</v>
          </cell>
          <cell r="AT44">
            <v>3.24</v>
          </cell>
          <cell r="AU44">
            <v>3</v>
          </cell>
          <cell r="AV44">
            <v>2.16</v>
          </cell>
          <cell r="AW44">
            <v>0</v>
          </cell>
          <cell r="AX44">
            <v>3</v>
          </cell>
          <cell r="AY44">
            <v>5.4</v>
          </cell>
          <cell r="AZ44">
            <v>0.55555555555555547</v>
          </cell>
          <cell r="BA44" t="str">
            <v>050～60%</v>
          </cell>
          <cell r="BB44">
            <v>5.8027079303675047</v>
          </cell>
          <cell r="BC44">
            <v>0</v>
          </cell>
          <cell r="BD44">
            <v>0</v>
          </cell>
          <cell r="BE44">
            <v>0</v>
          </cell>
          <cell r="BF44" t="str">
            <v>05～6</v>
          </cell>
          <cell r="BG44">
            <v>100</v>
          </cell>
        </row>
        <row r="45">
          <cell r="A45">
            <v>44</v>
          </cell>
          <cell r="B45">
            <v>44</v>
          </cell>
          <cell r="C45" t="str">
            <v>調査実施ＴＢＬファイルコード変換(現行→FEIS)</v>
          </cell>
          <cell r="D45" t="str">
            <v>FIKHMR45</v>
          </cell>
          <cell r="E45" t="str">
            <v>高木</v>
          </cell>
          <cell r="F45">
            <v>400</v>
          </cell>
          <cell r="G45" t="str">
            <v>0300～500</v>
          </cell>
          <cell r="H45">
            <v>398</v>
          </cell>
          <cell r="I45" t="str">
            <v>0300～500</v>
          </cell>
          <cell r="J45">
            <v>99.5</v>
          </cell>
          <cell r="K45">
            <v>0</v>
          </cell>
          <cell r="L45" t="str">
            <v>075～100%</v>
          </cell>
          <cell r="M45">
            <v>255</v>
          </cell>
          <cell r="N45">
            <v>653</v>
          </cell>
          <cell r="O45">
            <v>1</v>
          </cell>
          <cell r="P45">
            <v>2.5125628140703518E-3</v>
          </cell>
          <cell r="Q45">
            <v>0</v>
          </cell>
          <cell r="R45">
            <v>0</v>
          </cell>
          <cell r="S45">
            <v>0</v>
          </cell>
          <cell r="T45">
            <v>100</v>
          </cell>
          <cell r="U45">
            <v>40</v>
          </cell>
          <cell r="V45">
            <v>34</v>
          </cell>
          <cell r="W45">
            <v>21</v>
          </cell>
          <cell r="X45">
            <v>0.61764705882352944</v>
          </cell>
          <cell r="Y45" t="str">
            <v>060～065%</v>
          </cell>
          <cell r="Z45">
            <v>1</v>
          </cell>
          <cell r="AA45">
            <v>1</v>
          </cell>
          <cell r="AB45">
            <v>2.9411764705882353E-2</v>
          </cell>
          <cell r="AC45" t="str">
            <v>0～5%</v>
          </cell>
          <cell r="AD45">
            <v>1</v>
          </cell>
          <cell r="AE45">
            <v>7</v>
          </cell>
          <cell r="AF45">
            <v>0.20588235294117646</v>
          </cell>
          <cell r="AG45" t="str">
            <v>020～025%</v>
          </cell>
          <cell r="AH45">
            <v>0</v>
          </cell>
          <cell r="AI45">
            <v>5</v>
          </cell>
          <cell r="AJ45">
            <v>0.14705882352941177</v>
          </cell>
          <cell r="AK45" t="str">
            <v>010～015%</v>
          </cell>
          <cell r="AL45">
            <v>1</v>
          </cell>
          <cell r="AM45">
            <v>85</v>
          </cell>
          <cell r="AN45">
            <v>85.427135678391963</v>
          </cell>
          <cell r="AO45">
            <v>0</v>
          </cell>
          <cell r="AP45">
            <v>0</v>
          </cell>
          <cell r="AQ45">
            <v>0</v>
          </cell>
          <cell r="AR45" t="str">
            <v>080～100</v>
          </cell>
          <cell r="AS45" t="str">
            <v>080～90</v>
          </cell>
          <cell r="AT45">
            <v>2.16</v>
          </cell>
          <cell r="AU45">
            <v>3</v>
          </cell>
          <cell r="AV45">
            <v>1.4400000000000002</v>
          </cell>
          <cell r="AW45">
            <v>0</v>
          </cell>
          <cell r="AX45">
            <v>3</v>
          </cell>
          <cell r="AY45">
            <v>3.6000000000000005</v>
          </cell>
          <cell r="AZ45">
            <v>0.83333333333333326</v>
          </cell>
          <cell r="BA45" t="str">
            <v>080～90%</v>
          </cell>
          <cell r="BB45">
            <v>7.5376884422110555</v>
          </cell>
          <cell r="BC45">
            <v>0</v>
          </cell>
          <cell r="BD45">
            <v>0</v>
          </cell>
          <cell r="BE45">
            <v>0</v>
          </cell>
          <cell r="BF45" t="str">
            <v>07～8</v>
          </cell>
          <cell r="BG45">
            <v>100</v>
          </cell>
        </row>
        <row r="46">
          <cell r="A46">
            <v>45</v>
          </cell>
          <cell r="B46">
            <v>45</v>
          </cell>
          <cell r="C46" t="str">
            <v>審査実施ＴＢＬファイルコード変換(現行→FEIS)</v>
          </cell>
          <cell r="D46" t="str">
            <v>FIKHMR46</v>
          </cell>
          <cell r="E46" t="str">
            <v>高木</v>
          </cell>
          <cell r="F46">
            <v>400</v>
          </cell>
          <cell r="G46" t="str">
            <v>0300～500</v>
          </cell>
          <cell r="H46">
            <v>363</v>
          </cell>
          <cell r="I46" t="str">
            <v>0300～500</v>
          </cell>
          <cell r="J46">
            <v>90.75</v>
          </cell>
          <cell r="K46">
            <v>0</v>
          </cell>
          <cell r="L46" t="str">
            <v>075～100%</v>
          </cell>
          <cell r="M46">
            <v>246</v>
          </cell>
          <cell r="N46">
            <v>609</v>
          </cell>
          <cell r="O46">
            <v>1</v>
          </cell>
          <cell r="P46">
            <v>2.7548209366391185E-3</v>
          </cell>
          <cell r="Q46">
            <v>0</v>
          </cell>
          <cell r="R46">
            <v>0</v>
          </cell>
          <cell r="S46">
            <v>0</v>
          </cell>
          <cell r="T46">
            <v>100</v>
          </cell>
          <cell r="U46">
            <v>40</v>
          </cell>
          <cell r="V46">
            <v>30</v>
          </cell>
          <cell r="W46">
            <v>17</v>
          </cell>
          <cell r="X46">
            <v>0.56666666666666665</v>
          </cell>
          <cell r="Y46" t="str">
            <v>055～060%</v>
          </cell>
          <cell r="Z46">
            <v>1</v>
          </cell>
          <cell r="AA46">
            <v>1</v>
          </cell>
          <cell r="AB46">
            <v>3.3333333333333333E-2</v>
          </cell>
          <cell r="AC46" t="str">
            <v>0～5%</v>
          </cell>
          <cell r="AD46">
            <v>1</v>
          </cell>
          <cell r="AE46">
            <v>7</v>
          </cell>
          <cell r="AF46">
            <v>0.23333333333333334</v>
          </cell>
          <cell r="AG46" t="str">
            <v>020～025%</v>
          </cell>
          <cell r="AH46">
            <v>0</v>
          </cell>
          <cell r="AI46">
            <v>5</v>
          </cell>
          <cell r="AJ46">
            <v>0.16666666666666666</v>
          </cell>
          <cell r="AK46" t="str">
            <v>015～020%</v>
          </cell>
          <cell r="AL46">
            <v>1</v>
          </cell>
          <cell r="AM46">
            <v>75</v>
          </cell>
          <cell r="AN46">
            <v>82.644628099173559</v>
          </cell>
          <cell r="AO46">
            <v>0</v>
          </cell>
          <cell r="AP46">
            <v>0</v>
          </cell>
          <cell r="AQ46">
            <v>0</v>
          </cell>
          <cell r="AR46" t="str">
            <v>080～100</v>
          </cell>
          <cell r="AS46" t="str">
            <v>080～90</v>
          </cell>
          <cell r="AT46">
            <v>2.16</v>
          </cell>
          <cell r="AU46">
            <v>3</v>
          </cell>
          <cell r="AV46">
            <v>1.4400000000000002</v>
          </cell>
          <cell r="AW46">
            <v>0</v>
          </cell>
          <cell r="AX46">
            <v>3</v>
          </cell>
          <cell r="AY46">
            <v>3.6000000000000005</v>
          </cell>
          <cell r="AZ46">
            <v>0.83333333333333326</v>
          </cell>
          <cell r="BA46" t="str">
            <v>080～90%</v>
          </cell>
          <cell r="BB46">
            <v>8.2644628099173545</v>
          </cell>
          <cell r="BC46">
            <v>0</v>
          </cell>
          <cell r="BD46">
            <v>0</v>
          </cell>
          <cell r="BE46">
            <v>0</v>
          </cell>
          <cell r="BF46" t="str">
            <v>08～9</v>
          </cell>
          <cell r="BG46">
            <v>100</v>
          </cell>
        </row>
        <row r="47">
          <cell r="A47">
            <v>46</v>
          </cell>
          <cell r="B47">
            <v>46</v>
          </cell>
          <cell r="C47" t="str">
            <v>提報ＴＢＬファイルコード変換(現行→FEIS)</v>
          </cell>
          <cell r="D47" t="str">
            <v>FIKHMR47</v>
          </cell>
          <cell r="E47" t="str">
            <v>高木</v>
          </cell>
          <cell r="F47">
            <v>800</v>
          </cell>
          <cell r="G47" t="str">
            <v>0700～1000</v>
          </cell>
          <cell r="H47">
            <v>656</v>
          </cell>
          <cell r="I47" t="str">
            <v>0500～700</v>
          </cell>
          <cell r="J47">
            <v>82</v>
          </cell>
          <cell r="K47">
            <v>0</v>
          </cell>
          <cell r="L47" t="str">
            <v>075～100%</v>
          </cell>
          <cell r="M47">
            <v>328</v>
          </cell>
          <cell r="N47">
            <v>984</v>
          </cell>
          <cell r="O47">
            <v>1</v>
          </cell>
          <cell r="P47">
            <v>1.5243902439024391E-3</v>
          </cell>
          <cell r="Q47">
            <v>0</v>
          </cell>
          <cell r="R47">
            <v>0</v>
          </cell>
          <cell r="S47">
            <v>0</v>
          </cell>
          <cell r="T47">
            <v>100</v>
          </cell>
          <cell r="U47">
            <v>80</v>
          </cell>
          <cell r="V47">
            <v>77</v>
          </cell>
          <cell r="W47">
            <v>64</v>
          </cell>
          <cell r="X47">
            <v>0.83116883116883122</v>
          </cell>
          <cell r="Y47" t="str">
            <v>080～085%</v>
          </cell>
          <cell r="Z47">
            <v>1</v>
          </cell>
          <cell r="AA47">
            <v>1</v>
          </cell>
          <cell r="AB47">
            <v>1.2987012987012988E-2</v>
          </cell>
          <cell r="AC47" t="str">
            <v>0～5%</v>
          </cell>
          <cell r="AD47">
            <v>1</v>
          </cell>
          <cell r="AE47">
            <v>7</v>
          </cell>
          <cell r="AF47">
            <v>9.0909090909090912E-2</v>
          </cell>
          <cell r="AG47" t="str">
            <v>005～10%</v>
          </cell>
          <cell r="AH47">
            <v>1</v>
          </cell>
          <cell r="AI47">
            <v>5</v>
          </cell>
          <cell r="AJ47">
            <v>6.4935064935064929E-2</v>
          </cell>
          <cell r="AK47" t="str">
            <v>005～10%</v>
          </cell>
          <cell r="AL47">
            <v>1</v>
          </cell>
          <cell r="AM47">
            <v>96.25</v>
          </cell>
          <cell r="AN47">
            <v>117.3780487804878</v>
          </cell>
          <cell r="AO47">
            <v>0</v>
          </cell>
          <cell r="AP47">
            <v>0</v>
          </cell>
          <cell r="AQ47">
            <v>0</v>
          </cell>
          <cell r="AR47" t="str">
            <v>100～120</v>
          </cell>
          <cell r="AS47" t="str">
            <v>110～120</v>
          </cell>
          <cell r="AT47">
            <v>4.32</v>
          </cell>
          <cell r="AU47">
            <v>3</v>
          </cell>
          <cell r="AV47">
            <v>2.8800000000000003</v>
          </cell>
          <cell r="AW47">
            <v>0</v>
          </cell>
          <cell r="AX47">
            <v>3</v>
          </cell>
          <cell r="AY47">
            <v>7.2000000000000011</v>
          </cell>
          <cell r="AZ47">
            <v>0.41666666666666663</v>
          </cell>
          <cell r="BA47" t="str">
            <v>030～50%</v>
          </cell>
          <cell r="BB47">
            <v>4.5731707317073171</v>
          </cell>
          <cell r="BC47">
            <v>0</v>
          </cell>
          <cell r="BD47">
            <v>0</v>
          </cell>
          <cell r="BE47">
            <v>0</v>
          </cell>
          <cell r="BF47" t="str">
            <v>04.5～5</v>
          </cell>
          <cell r="BG47">
            <v>100</v>
          </cell>
        </row>
        <row r="48">
          <cell r="A48">
            <v>47</v>
          </cell>
          <cell r="B48">
            <v>47</v>
          </cell>
          <cell r="C48" t="str">
            <v>違反調査ＴＢＬファイルコード変換(現行→FEIS)</v>
          </cell>
          <cell r="D48" t="str">
            <v>FIKHMR48</v>
          </cell>
          <cell r="E48" t="str">
            <v>高木</v>
          </cell>
          <cell r="F48">
            <v>1100</v>
          </cell>
          <cell r="G48" t="str">
            <v>1000～1500</v>
          </cell>
          <cell r="H48">
            <v>961</v>
          </cell>
          <cell r="I48" t="str">
            <v>0700～1000</v>
          </cell>
          <cell r="J48">
            <v>87.36363636363636</v>
          </cell>
          <cell r="K48">
            <v>0</v>
          </cell>
          <cell r="L48" t="str">
            <v>075～100%</v>
          </cell>
          <cell r="M48">
            <v>397</v>
          </cell>
          <cell r="N48">
            <v>1358</v>
          </cell>
          <cell r="O48">
            <v>1</v>
          </cell>
          <cell r="P48">
            <v>1.0405827263267431E-3</v>
          </cell>
          <cell r="Q48">
            <v>0</v>
          </cell>
          <cell r="R48">
            <v>0</v>
          </cell>
          <cell r="S48">
            <v>0</v>
          </cell>
          <cell r="T48">
            <v>100</v>
          </cell>
          <cell r="U48">
            <v>110</v>
          </cell>
          <cell r="V48">
            <v>115</v>
          </cell>
          <cell r="W48">
            <v>102</v>
          </cell>
          <cell r="X48">
            <v>0.88695652173913042</v>
          </cell>
          <cell r="Y48" t="str">
            <v>085～090%</v>
          </cell>
          <cell r="Z48">
            <v>1</v>
          </cell>
          <cell r="AA48">
            <v>1</v>
          </cell>
          <cell r="AB48">
            <v>8.6956521739130436E-3</v>
          </cell>
          <cell r="AC48" t="str">
            <v>0～5%</v>
          </cell>
          <cell r="AD48">
            <v>1</v>
          </cell>
          <cell r="AE48">
            <v>7</v>
          </cell>
          <cell r="AF48">
            <v>6.0869565217391307E-2</v>
          </cell>
          <cell r="AG48" t="str">
            <v>005～10%</v>
          </cell>
          <cell r="AH48">
            <v>1</v>
          </cell>
          <cell r="AI48">
            <v>5</v>
          </cell>
          <cell r="AJ48">
            <v>4.3478260869565216E-2</v>
          </cell>
          <cell r="AK48" t="str">
            <v>0～5%</v>
          </cell>
          <cell r="AL48">
            <v>1</v>
          </cell>
          <cell r="AM48">
            <v>104.54545454545455</v>
          </cell>
          <cell r="AN48">
            <v>119.66701352757545</v>
          </cell>
          <cell r="AO48">
            <v>0</v>
          </cell>
          <cell r="AP48">
            <v>0</v>
          </cell>
          <cell r="AQ48">
            <v>0</v>
          </cell>
          <cell r="AR48" t="str">
            <v>100～120</v>
          </cell>
          <cell r="AS48" t="str">
            <v>110～120</v>
          </cell>
          <cell r="AT48">
            <v>5.94</v>
          </cell>
          <cell r="AU48">
            <v>0</v>
          </cell>
          <cell r="AV48">
            <v>3.9600000000000004</v>
          </cell>
          <cell r="AW48">
            <v>0</v>
          </cell>
          <cell r="AX48">
            <v>0</v>
          </cell>
          <cell r="AY48">
            <v>9.9</v>
          </cell>
          <cell r="AZ48">
            <v>0</v>
          </cell>
          <cell r="BA48">
            <v>0</v>
          </cell>
          <cell r="BB48" t="str">
            <v/>
          </cell>
          <cell r="BC48">
            <v>0</v>
          </cell>
          <cell r="BD48">
            <v>1</v>
          </cell>
          <cell r="BE48">
            <v>1</v>
          </cell>
          <cell r="BF48" t="e">
            <v>#N/A</v>
          </cell>
          <cell r="BG48">
            <v>100</v>
          </cell>
        </row>
        <row r="49">
          <cell r="A49">
            <v>48</v>
          </cell>
          <cell r="B49">
            <v>48</v>
          </cell>
          <cell r="C49" t="str">
            <v>摘発ＴＢＬファイルコード変換(現行→FEIS)</v>
          </cell>
          <cell r="D49" t="str">
            <v>FIKHMR49</v>
          </cell>
          <cell r="E49" t="str">
            <v>高木</v>
          </cell>
          <cell r="F49">
            <v>500</v>
          </cell>
          <cell r="G49" t="str">
            <v>0500～700</v>
          </cell>
          <cell r="H49">
            <v>507</v>
          </cell>
          <cell r="I49" t="str">
            <v>0500～700</v>
          </cell>
          <cell r="J49">
            <v>101.4</v>
          </cell>
          <cell r="K49">
            <v>0</v>
          </cell>
          <cell r="L49" t="str">
            <v>100～125%</v>
          </cell>
          <cell r="M49">
            <v>286</v>
          </cell>
          <cell r="N49">
            <v>793</v>
          </cell>
          <cell r="O49">
            <v>1</v>
          </cell>
          <cell r="P49">
            <v>1.9723865877712033E-3</v>
          </cell>
          <cell r="Q49">
            <v>0</v>
          </cell>
          <cell r="R49">
            <v>0</v>
          </cell>
          <cell r="S49">
            <v>0</v>
          </cell>
          <cell r="T49">
            <v>100</v>
          </cell>
          <cell r="U49">
            <v>50</v>
          </cell>
          <cell r="V49">
            <v>51</v>
          </cell>
          <cell r="W49">
            <v>38</v>
          </cell>
          <cell r="X49">
            <v>0.74509803921568629</v>
          </cell>
          <cell r="Y49" t="str">
            <v>070～075%</v>
          </cell>
          <cell r="Z49">
            <v>1</v>
          </cell>
          <cell r="AA49">
            <v>1</v>
          </cell>
          <cell r="AB49">
            <v>1.9607843137254902E-2</v>
          </cell>
          <cell r="AC49" t="str">
            <v>0～5%</v>
          </cell>
          <cell r="AD49">
            <v>1</v>
          </cell>
          <cell r="AE49">
            <v>7</v>
          </cell>
          <cell r="AF49">
            <v>0.13725490196078433</v>
          </cell>
          <cell r="AG49" t="str">
            <v>010～015%</v>
          </cell>
          <cell r="AH49">
            <v>0</v>
          </cell>
          <cell r="AI49">
            <v>5</v>
          </cell>
          <cell r="AJ49">
            <v>9.8039215686274508E-2</v>
          </cell>
          <cell r="AK49" t="str">
            <v>005～10%</v>
          </cell>
          <cell r="AL49">
            <v>1</v>
          </cell>
          <cell r="AM49">
            <v>102</v>
          </cell>
          <cell r="AN49">
            <v>100.59171597633136</v>
          </cell>
          <cell r="AO49">
            <v>0</v>
          </cell>
          <cell r="AP49">
            <v>0</v>
          </cell>
          <cell r="AQ49">
            <v>0</v>
          </cell>
          <cell r="AR49" t="str">
            <v>100～120</v>
          </cell>
          <cell r="AS49" t="str">
            <v>100～110</v>
          </cell>
          <cell r="AT49">
            <v>2.6999999999999997</v>
          </cell>
          <cell r="AU49">
            <v>3</v>
          </cell>
          <cell r="AV49">
            <v>1.8</v>
          </cell>
          <cell r="AW49">
            <v>1</v>
          </cell>
          <cell r="AX49">
            <v>4</v>
          </cell>
          <cell r="AY49">
            <v>4.5</v>
          </cell>
          <cell r="AZ49">
            <v>0.88888888888888884</v>
          </cell>
          <cell r="BA49" t="str">
            <v>080～90%</v>
          </cell>
          <cell r="BB49">
            <v>7.8895463510848129</v>
          </cell>
          <cell r="BC49">
            <v>0</v>
          </cell>
          <cell r="BD49">
            <v>0</v>
          </cell>
          <cell r="BE49">
            <v>0</v>
          </cell>
          <cell r="BF49" t="str">
            <v>07～8</v>
          </cell>
          <cell r="BG49">
            <v>100</v>
          </cell>
        </row>
        <row r="50">
          <cell r="A50">
            <v>49</v>
          </cell>
          <cell r="B50">
            <v>49</v>
          </cell>
          <cell r="C50" t="str">
            <v>前科ＴＢＬファイルコード変換(現行→FEIS)</v>
          </cell>
          <cell r="D50" t="str">
            <v>FIKHMR50</v>
          </cell>
          <cell r="E50" t="str">
            <v>高木</v>
          </cell>
          <cell r="F50">
            <v>400</v>
          </cell>
          <cell r="G50" t="str">
            <v>0300～500</v>
          </cell>
          <cell r="H50">
            <v>435</v>
          </cell>
          <cell r="I50" t="str">
            <v>0300～500</v>
          </cell>
          <cell r="J50">
            <v>108.74999999999999</v>
          </cell>
          <cell r="K50">
            <v>0</v>
          </cell>
          <cell r="L50" t="str">
            <v>100～125%</v>
          </cell>
          <cell r="M50">
            <v>256</v>
          </cell>
          <cell r="N50">
            <v>691</v>
          </cell>
          <cell r="O50">
            <v>1</v>
          </cell>
          <cell r="P50">
            <v>2.2988505747126436E-3</v>
          </cell>
          <cell r="Q50">
            <v>0</v>
          </cell>
          <cell r="R50">
            <v>0</v>
          </cell>
          <cell r="S50">
            <v>0</v>
          </cell>
          <cell r="T50">
            <v>100</v>
          </cell>
          <cell r="U50">
            <v>40</v>
          </cell>
          <cell r="V50">
            <v>39</v>
          </cell>
          <cell r="W50">
            <v>26</v>
          </cell>
          <cell r="X50">
            <v>0.66666666666666663</v>
          </cell>
          <cell r="Y50" t="str">
            <v>065～070%</v>
          </cell>
          <cell r="Z50">
            <v>1</v>
          </cell>
          <cell r="AA50">
            <v>1</v>
          </cell>
          <cell r="AB50">
            <v>2.564102564102564E-2</v>
          </cell>
          <cell r="AC50" t="str">
            <v>0～5%</v>
          </cell>
          <cell r="AD50">
            <v>1</v>
          </cell>
          <cell r="AE50">
            <v>7</v>
          </cell>
          <cell r="AF50">
            <v>0.17948717948717949</v>
          </cell>
          <cell r="AG50" t="str">
            <v>015～020%</v>
          </cell>
          <cell r="AH50">
            <v>0</v>
          </cell>
          <cell r="AI50">
            <v>5</v>
          </cell>
          <cell r="AJ50">
            <v>0.12820512820512819</v>
          </cell>
          <cell r="AK50" t="str">
            <v>010～015%</v>
          </cell>
          <cell r="AL50">
            <v>1</v>
          </cell>
          <cell r="AM50">
            <v>97.5</v>
          </cell>
          <cell r="AN50">
            <v>89.65517241379311</v>
          </cell>
          <cell r="AO50">
            <v>0</v>
          </cell>
          <cell r="AP50">
            <v>0</v>
          </cell>
          <cell r="AQ50">
            <v>0</v>
          </cell>
          <cell r="AR50" t="str">
            <v>080～100</v>
          </cell>
          <cell r="AS50" t="str">
            <v>080～90</v>
          </cell>
          <cell r="AT50">
            <v>2.16</v>
          </cell>
          <cell r="AU50">
            <v>3</v>
          </cell>
          <cell r="AV50">
            <v>1.4400000000000002</v>
          </cell>
          <cell r="AW50">
            <v>0</v>
          </cell>
          <cell r="AX50">
            <v>3</v>
          </cell>
          <cell r="AY50">
            <v>3.6000000000000005</v>
          </cell>
          <cell r="AZ50">
            <v>0.83333333333333326</v>
          </cell>
          <cell r="BA50" t="str">
            <v>080～90%</v>
          </cell>
          <cell r="BB50">
            <v>6.8965517241379306</v>
          </cell>
          <cell r="BC50">
            <v>0</v>
          </cell>
          <cell r="BD50">
            <v>0</v>
          </cell>
          <cell r="BE50">
            <v>0</v>
          </cell>
          <cell r="BF50" t="str">
            <v>06～7</v>
          </cell>
          <cell r="BG50">
            <v>100</v>
          </cell>
        </row>
        <row r="51">
          <cell r="A51">
            <v>50</v>
          </cell>
          <cell r="B51">
            <v>50</v>
          </cell>
          <cell r="C51" t="str">
            <v>口頭審理ＴＢＬファイルコード変換(現行→FEIS)</v>
          </cell>
          <cell r="D51" t="str">
            <v>FIKHMR51</v>
          </cell>
          <cell r="E51" t="str">
            <v>高木</v>
          </cell>
          <cell r="F51">
            <v>400</v>
          </cell>
          <cell r="G51" t="str">
            <v>0300～500</v>
          </cell>
          <cell r="H51">
            <v>371</v>
          </cell>
          <cell r="I51" t="str">
            <v>0300～500</v>
          </cell>
          <cell r="J51">
            <v>92.75</v>
          </cell>
          <cell r="K51">
            <v>0</v>
          </cell>
          <cell r="L51" t="str">
            <v>075～100%</v>
          </cell>
          <cell r="M51">
            <v>250</v>
          </cell>
          <cell r="N51">
            <v>621</v>
          </cell>
          <cell r="O51">
            <v>1</v>
          </cell>
          <cell r="P51">
            <v>2.6954177897574125E-3</v>
          </cell>
          <cell r="Q51">
            <v>0</v>
          </cell>
          <cell r="R51">
            <v>0</v>
          </cell>
          <cell r="S51">
            <v>0</v>
          </cell>
          <cell r="T51">
            <v>100</v>
          </cell>
          <cell r="U51">
            <v>40</v>
          </cell>
          <cell r="V51">
            <v>34</v>
          </cell>
          <cell r="W51">
            <v>21</v>
          </cell>
          <cell r="X51">
            <v>0.61764705882352944</v>
          </cell>
          <cell r="Y51" t="str">
            <v>060～065%</v>
          </cell>
          <cell r="Z51">
            <v>1</v>
          </cell>
          <cell r="AA51">
            <v>1</v>
          </cell>
          <cell r="AB51">
            <v>2.9411764705882353E-2</v>
          </cell>
          <cell r="AC51" t="str">
            <v>0～5%</v>
          </cell>
          <cell r="AD51">
            <v>1</v>
          </cell>
          <cell r="AE51">
            <v>7</v>
          </cell>
          <cell r="AF51">
            <v>0.20588235294117646</v>
          </cell>
          <cell r="AG51" t="str">
            <v>020～025%</v>
          </cell>
          <cell r="AH51">
            <v>0</v>
          </cell>
          <cell r="AI51">
            <v>5</v>
          </cell>
          <cell r="AJ51">
            <v>0.14705882352941177</v>
          </cell>
          <cell r="AK51" t="str">
            <v>010～015%</v>
          </cell>
          <cell r="AL51">
            <v>1</v>
          </cell>
          <cell r="AM51">
            <v>85</v>
          </cell>
          <cell r="AN51">
            <v>91.644204851752022</v>
          </cell>
          <cell r="AO51">
            <v>0</v>
          </cell>
          <cell r="AP51">
            <v>0</v>
          </cell>
          <cell r="AQ51">
            <v>0</v>
          </cell>
          <cell r="AR51" t="str">
            <v>080～100</v>
          </cell>
          <cell r="AS51" t="str">
            <v>090～100</v>
          </cell>
          <cell r="AT51">
            <v>2.16</v>
          </cell>
          <cell r="AU51">
            <v>3</v>
          </cell>
          <cell r="AV51">
            <v>1.4400000000000002</v>
          </cell>
          <cell r="AW51">
            <v>0</v>
          </cell>
          <cell r="AX51">
            <v>3</v>
          </cell>
          <cell r="AY51">
            <v>3.6000000000000005</v>
          </cell>
          <cell r="AZ51">
            <v>0.83333333333333326</v>
          </cell>
          <cell r="BA51" t="str">
            <v>080～90%</v>
          </cell>
          <cell r="BB51">
            <v>8.0862533692722369</v>
          </cell>
          <cell r="BC51">
            <v>0</v>
          </cell>
          <cell r="BD51">
            <v>0</v>
          </cell>
          <cell r="BE51">
            <v>0</v>
          </cell>
          <cell r="BF51" t="str">
            <v>08～9</v>
          </cell>
          <cell r="BG51">
            <v>100</v>
          </cell>
        </row>
        <row r="52">
          <cell r="A52">
            <v>51</v>
          </cell>
          <cell r="B52">
            <v>51</v>
          </cell>
          <cell r="C52" t="str">
            <v>関連情報ＴＢＬファイルコード変換(現行→FEIS)</v>
          </cell>
          <cell r="D52" t="str">
            <v>FIKHMR52</v>
          </cell>
          <cell r="E52" t="str">
            <v>高木</v>
          </cell>
          <cell r="F52">
            <v>1100</v>
          </cell>
          <cell r="G52" t="str">
            <v>1000～1500</v>
          </cell>
          <cell r="H52">
            <v>826</v>
          </cell>
          <cell r="I52" t="str">
            <v>0700～1000</v>
          </cell>
          <cell r="J52">
            <v>75.090909090909079</v>
          </cell>
          <cell r="K52">
            <v>0</v>
          </cell>
          <cell r="L52" t="str">
            <v>075～100%</v>
          </cell>
          <cell r="M52">
            <v>373</v>
          </cell>
          <cell r="N52">
            <v>1199</v>
          </cell>
          <cell r="O52">
            <v>1</v>
          </cell>
          <cell r="P52">
            <v>1.2106537530266344E-3</v>
          </cell>
          <cell r="Q52">
            <v>0</v>
          </cell>
          <cell r="R52">
            <v>0</v>
          </cell>
          <cell r="S52">
            <v>0</v>
          </cell>
          <cell r="T52">
            <v>100</v>
          </cell>
          <cell r="U52">
            <v>110</v>
          </cell>
          <cell r="V52">
            <v>114</v>
          </cell>
          <cell r="W52">
            <v>101</v>
          </cell>
          <cell r="X52">
            <v>0.88596491228070173</v>
          </cell>
          <cell r="Y52" t="str">
            <v>085～090%</v>
          </cell>
          <cell r="Z52">
            <v>1</v>
          </cell>
          <cell r="AA52">
            <v>1</v>
          </cell>
          <cell r="AB52">
            <v>8.771929824561403E-3</v>
          </cell>
          <cell r="AC52" t="str">
            <v>0～5%</v>
          </cell>
          <cell r="AD52">
            <v>1</v>
          </cell>
          <cell r="AE52">
            <v>7</v>
          </cell>
          <cell r="AF52">
            <v>6.1403508771929821E-2</v>
          </cell>
          <cell r="AG52" t="str">
            <v>005～10%</v>
          </cell>
          <cell r="AH52">
            <v>1</v>
          </cell>
          <cell r="AI52">
            <v>5</v>
          </cell>
          <cell r="AJ52">
            <v>4.3859649122807015E-2</v>
          </cell>
          <cell r="AK52" t="str">
            <v>0～5%</v>
          </cell>
          <cell r="AL52">
            <v>1</v>
          </cell>
          <cell r="AM52">
            <v>103.63636363636364</v>
          </cell>
          <cell r="AN52">
            <v>138.01452784503633</v>
          </cell>
          <cell r="AO52">
            <v>0</v>
          </cell>
          <cell r="AP52">
            <v>0</v>
          </cell>
          <cell r="AQ52">
            <v>0</v>
          </cell>
          <cell r="AR52" t="str">
            <v>120～150</v>
          </cell>
          <cell r="AS52" t="str">
            <v>130～140</v>
          </cell>
          <cell r="AT52">
            <v>5.94</v>
          </cell>
          <cell r="AU52">
            <v>0</v>
          </cell>
          <cell r="AV52">
            <v>3.9600000000000004</v>
          </cell>
          <cell r="AW52">
            <v>0</v>
          </cell>
          <cell r="AX52">
            <v>0</v>
          </cell>
          <cell r="AY52">
            <v>9.9</v>
          </cell>
          <cell r="AZ52">
            <v>0</v>
          </cell>
          <cell r="BA52">
            <v>0</v>
          </cell>
          <cell r="BB52">
            <v>0</v>
          </cell>
          <cell r="BC52">
            <v>1</v>
          </cell>
          <cell r="BD52">
            <v>0</v>
          </cell>
          <cell r="BE52">
            <v>1</v>
          </cell>
          <cell r="BF52">
            <v>0</v>
          </cell>
          <cell r="BG52">
            <v>100</v>
          </cell>
        </row>
        <row r="53">
          <cell r="A53">
            <v>52</v>
          </cell>
          <cell r="B53">
            <v>52</v>
          </cell>
          <cell r="C53" t="str">
            <v>収容ＴＢＬファイルコード変換(現行→FEIS)</v>
          </cell>
          <cell r="D53" t="str">
            <v>FIKHMR53</v>
          </cell>
          <cell r="E53" t="str">
            <v>高木</v>
          </cell>
          <cell r="F53">
            <v>600</v>
          </cell>
          <cell r="G53" t="str">
            <v>0500～700</v>
          </cell>
          <cell r="H53">
            <v>482</v>
          </cell>
          <cell r="I53" t="str">
            <v>0300～500</v>
          </cell>
          <cell r="J53">
            <v>80.333333333333329</v>
          </cell>
          <cell r="K53">
            <v>0</v>
          </cell>
          <cell r="L53" t="str">
            <v>075～100%</v>
          </cell>
          <cell r="M53">
            <v>288</v>
          </cell>
          <cell r="N53">
            <v>770</v>
          </cell>
          <cell r="O53">
            <v>1</v>
          </cell>
          <cell r="P53">
            <v>2.0746887966804979E-3</v>
          </cell>
          <cell r="Q53">
            <v>0</v>
          </cell>
          <cell r="R53">
            <v>0</v>
          </cell>
          <cell r="S53">
            <v>0</v>
          </cell>
          <cell r="T53">
            <v>100</v>
          </cell>
          <cell r="U53">
            <v>60</v>
          </cell>
          <cell r="V53">
            <v>64</v>
          </cell>
          <cell r="W53">
            <v>51</v>
          </cell>
          <cell r="X53">
            <v>0.796875</v>
          </cell>
          <cell r="Y53" t="str">
            <v>075～080%</v>
          </cell>
          <cell r="Z53">
            <v>1</v>
          </cell>
          <cell r="AA53">
            <v>1</v>
          </cell>
          <cell r="AB53">
            <v>1.5625E-2</v>
          </cell>
          <cell r="AC53" t="str">
            <v>0～5%</v>
          </cell>
          <cell r="AD53">
            <v>1</v>
          </cell>
          <cell r="AE53">
            <v>7</v>
          </cell>
          <cell r="AF53">
            <v>0.109375</v>
          </cell>
          <cell r="AG53" t="str">
            <v>010～015%</v>
          </cell>
          <cell r="AH53">
            <v>0</v>
          </cell>
          <cell r="AI53">
            <v>5</v>
          </cell>
          <cell r="AJ53">
            <v>7.8125E-2</v>
          </cell>
          <cell r="AK53" t="str">
            <v>005～10%</v>
          </cell>
          <cell r="AL53">
            <v>1</v>
          </cell>
          <cell r="AM53">
            <v>106.66666666666667</v>
          </cell>
          <cell r="AN53">
            <v>132.78008298755188</v>
          </cell>
          <cell r="AO53">
            <v>0</v>
          </cell>
          <cell r="AP53">
            <v>0</v>
          </cell>
          <cell r="AQ53">
            <v>0</v>
          </cell>
          <cell r="AR53" t="str">
            <v>120～150</v>
          </cell>
          <cell r="AS53" t="str">
            <v>130～140</v>
          </cell>
          <cell r="AT53">
            <v>3.24</v>
          </cell>
          <cell r="AU53">
            <v>0</v>
          </cell>
          <cell r="AV53">
            <v>2.16</v>
          </cell>
          <cell r="AW53">
            <v>0</v>
          </cell>
          <cell r="AX53">
            <v>0</v>
          </cell>
          <cell r="AY53">
            <v>5.4</v>
          </cell>
          <cell r="AZ53">
            <v>0</v>
          </cell>
          <cell r="BA53">
            <v>0</v>
          </cell>
          <cell r="BB53" t="str">
            <v/>
          </cell>
          <cell r="BC53">
            <v>0</v>
          </cell>
          <cell r="BD53">
            <v>1</v>
          </cell>
          <cell r="BE53">
            <v>1</v>
          </cell>
          <cell r="BF53" t="e">
            <v>#N/A</v>
          </cell>
          <cell r="BG53">
            <v>100</v>
          </cell>
        </row>
        <row r="54">
          <cell r="A54">
            <v>53</v>
          </cell>
          <cell r="B54">
            <v>53</v>
          </cell>
          <cell r="C54" t="str">
            <v>備考ＴＢＬファイルコード変換(現行→FEIS)</v>
          </cell>
          <cell r="D54" t="str">
            <v>FIKHMR54</v>
          </cell>
          <cell r="E54" t="str">
            <v>高木</v>
          </cell>
          <cell r="F54">
            <v>400</v>
          </cell>
          <cell r="G54" t="str">
            <v>0300～500</v>
          </cell>
          <cell r="H54">
            <v>359</v>
          </cell>
          <cell r="I54" t="str">
            <v>0300～500</v>
          </cell>
          <cell r="J54">
            <v>89.75</v>
          </cell>
          <cell r="K54">
            <v>0</v>
          </cell>
          <cell r="L54" t="str">
            <v>075～100%</v>
          </cell>
          <cell r="M54">
            <v>244</v>
          </cell>
          <cell r="N54">
            <v>603</v>
          </cell>
          <cell r="O54">
            <v>1</v>
          </cell>
          <cell r="P54">
            <v>2.7855153203342618E-3</v>
          </cell>
          <cell r="Q54">
            <v>0</v>
          </cell>
          <cell r="R54">
            <v>0</v>
          </cell>
          <cell r="S54">
            <v>0</v>
          </cell>
          <cell r="T54">
            <v>100</v>
          </cell>
          <cell r="U54">
            <v>40</v>
          </cell>
          <cell r="V54">
            <v>29</v>
          </cell>
          <cell r="W54">
            <v>16</v>
          </cell>
          <cell r="X54">
            <v>0.55172413793103448</v>
          </cell>
          <cell r="Y54" t="str">
            <v>055～060%</v>
          </cell>
          <cell r="Z54">
            <v>1</v>
          </cell>
          <cell r="AA54">
            <v>1</v>
          </cell>
          <cell r="AB54">
            <v>3.4482758620689655E-2</v>
          </cell>
          <cell r="AC54" t="str">
            <v>0～5%</v>
          </cell>
          <cell r="AD54">
            <v>1</v>
          </cell>
          <cell r="AE54">
            <v>7</v>
          </cell>
          <cell r="AF54">
            <v>0.2413793103448276</v>
          </cell>
          <cell r="AG54" t="str">
            <v>020～025%</v>
          </cell>
          <cell r="AH54">
            <v>0</v>
          </cell>
          <cell r="AI54">
            <v>5</v>
          </cell>
          <cell r="AJ54">
            <v>0.17241379310344829</v>
          </cell>
          <cell r="AK54" t="str">
            <v>015～020%</v>
          </cell>
          <cell r="AL54">
            <v>1</v>
          </cell>
          <cell r="AM54">
            <v>72.5</v>
          </cell>
          <cell r="AN54">
            <v>80.779944289693589</v>
          </cell>
          <cell r="AO54">
            <v>0</v>
          </cell>
          <cell r="AP54">
            <v>0</v>
          </cell>
          <cell r="AQ54">
            <v>0</v>
          </cell>
          <cell r="AR54" t="str">
            <v>080～100</v>
          </cell>
          <cell r="AS54" t="str">
            <v>080～90</v>
          </cell>
          <cell r="AT54">
            <v>2.16</v>
          </cell>
          <cell r="AU54">
            <v>0</v>
          </cell>
          <cell r="AV54">
            <v>1.4400000000000002</v>
          </cell>
          <cell r="AW54">
            <v>0</v>
          </cell>
          <cell r="AX54">
            <v>0</v>
          </cell>
          <cell r="AY54">
            <v>3.6000000000000005</v>
          </cell>
          <cell r="AZ54">
            <v>0</v>
          </cell>
          <cell r="BA54">
            <v>0</v>
          </cell>
          <cell r="BB54" t="str">
            <v/>
          </cell>
          <cell r="BC54">
            <v>0</v>
          </cell>
          <cell r="BD54">
            <v>1</v>
          </cell>
          <cell r="BE54">
            <v>1</v>
          </cell>
          <cell r="BF54" t="e">
            <v>#N/A</v>
          </cell>
          <cell r="BG54">
            <v>100</v>
          </cell>
        </row>
        <row r="55">
          <cell r="A55">
            <v>54</v>
          </cell>
          <cell r="B55">
            <v>54</v>
          </cell>
          <cell r="C55" t="str">
            <v>仮放免ＴＢＬファイルコード変換(現行→FEIS)</v>
          </cell>
          <cell r="D55" t="str">
            <v>FIKHMR55</v>
          </cell>
          <cell r="E55" t="str">
            <v>高木</v>
          </cell>
          <cell r="F55">
            <v>1300</v>
          </cell>
          <cell r="G55" t="str">
            <v>1000～1500</v>
          </cell>
          <cell r="H55">
            <v>1053</v>
          </cell>
          <cell r="I55" t="str">
            <v>1000～1500</v>
          </cell>
          <cell r="J55">
            <v>81</v>
          </cell>
          <cell r="K55">
            <v>0</v>
          </cell>
          <cell r="L55" t="str">
            <v>075～100%</v>
          </cell>
          <cell r="M55">
            <v>452</v>
          </cell>
          <cell r="N55">
            <v>1505</v>
          </cell>
          <cell r="O55">
            <v>1</v>
          </cell>
          <cell r="P55">
            <v>9.4966761633428305E-4</v>
          </cell>
          <cell r="Q55">
            <v>0</v>
          </cell>
          <cell r="R55">
            <v>0</v>
          </cell>
          <cell r="S55">
            <v>0</v>
          </cell>
          <cell r="T55">
            <v>100</v>
          </cell>
          <cell r="U55">
            <v>130</v>
          </cell>
          <cell r="V55">
            <v>175</v>
          </cell>
          <cell r="W55">
            <v>162</v>
          </cell>
          <cell r="X55">
            <v>0.92571428571428571</v>
          </cell>
          <cell r="Y55" t="str">
            <v>090～095%</v>
          </cell>
          <cell r="Z55">
            <v>1</v>
          </cell>
          <cell r="AA55">
            <v>1</v>
          </cell>
          <cell r="AB55">
            <v>5.7142857142857143E-3</v>
          </cell>
          <cell r="AC55" t="str">
            <v>0～5%</v>
          </cell>
          <cell r="AD55">
            <v>1</v>
          </cell>
          <cell r="AE55">
            <v>7</v>
          </cell>
          <cell r="AF55">
            <v>0.04</v>
          </cell>
          <cell r="AG55" t="str">
            <v>0～5%</v>
          </cell>
          <cell r="AH55">
            <v>1</v>
          </cell>
          <cell r="AI55">
            <v>5</v>
          </cell>
          <cell r="AJ55">
            <v>2.8571428571428571E-2</v>
          </cell>
          <cell r="AK55" t="str">
            <v>0～5%</v>
          </cell>
          <cell r="AL55">
            <v>1</v>
          </cell>
          <cell r="AM55">
            <v>134.61538461538461</v>
          </cell>
          <cell r="AN55">
            <v>166.19183285849954</v>
          </cell>
          <cell r="AO55">
            <v>0</v>
          </cell>
          <cell r="AP55">
            <v>0</v>
          </cell>
          <cell r="AQ55">
            <v>0</v>
          </cell>
          <cell r="AR55" t="str">
            <v>150～200</v>
          </cell>
          <cell r="AS55" t="str">
            <v>160～170</v>
          </cell>
          <cell r="AT55">
            <v>7.0200000000000005</v>
          </cell>
          <cell r="AU55">
            <v>0</v>
          </cell>
          <cell r="AV55">
            <v>4.6800000000000006</v>
          </cell>
          <cell r="AW55">
            <v>0</v>
          </cell>
          <cell r="AX55">
            <v>0</v>
          </cell>
          <cell r="AY55">
            <v>11.700000000000001</v>
          </cell>
          <cell r="AZ55">
            <v>0</v>
          </cell>
          <cell r="BA55">
            <v>0</v>
          </cell>
          <cell r="BB55" t="str">
            <v/>
          </cell>
          <cell r="BC55">
            <v>0</v>
          </cell>
          <cell r="BD55">
            <v>1</v>
          </cell>
          <cell r="BE55">
            <v>1</v>
          </cell>
          <cell r="BF55" t="e">
            <v>#N/A</v>
          </cell>
          <cell r="BG55">
            <v>100</v>
          </cell>
        </row>
        <row r="56">
          <cell r="A56">
            <v>55</v>
          </cell>
          <cell r="B56">
            <v>55</v>
          </cell>
          <cell r="C56" t="str">
            <v>収令管理ＴＢＬファイルコード変換(現行→FEIS)</v>
          </cell>
          <cell r="D56" t="str">
            <v>FIKHMR56</v>
          </cell>
          <cell r="E56" t="str">
            <v>高木</v>
          </cell>
          <cell r="F56">
            <v>500</v>
          </cell>
          <cell r="G56" t="str">
            <v>0500～700</v>
          </cell>
          <cell r="H56">
            <v>459</v>
          </cell>
          <cell r="I56" t="str">
            <v>0300～500</v>
          </cell>
          <cell r="J56">
            <v>91.8</v>
          </cell>
          <cell r="K56">
            <v>0</v>
          </cell>
          <cell r="L56" t="str">
            <v>075～100%</v>
          </cell>
          <cell r="M56">
            <v>273</v>
          </cell>
          <cell r="N56">
            <v>732</v>
          </cell>
          <cell r="O56">
            <v>1</v>
          </cell>
          <cell r="P56">
            <v>2.1786492374727671E-3</v>
          </cell>
          <cell r="Q56">
            <v>0</v>
          </cell>
          <cell r="R56">
            <v>0</v>
          </cell>
          <cell r="S56">
            <v>0</v>
          </cell>
          <cell r="T56">
            <v>100</v>
          </cell>
          <cell r="U56">
            <v>50</v>
          </cell>
          <cell r="V56">
            <v>50</v>
          </cell>
          <cell r="W56">
            <v>37</v>
          </cell>
          <cell r="X56">
            <v>0.74</v>
          </cell>
          <cell r="Y56" t="str">
            <v>070～075%</v>
          </cell>
          <cell r="Z56">
            <v>1</v>
          </cell>
          <cell r="AA56">
            <v>1</v>
          </cell>
          <cell r="AB56">
            <v>0.02</v>
          </cell>
          <cell r="AC56" t="str">
            <v>0～5%</v>
          </cell>
          <cell r="AD56">
            <v>1</v>
          </cell>
          <cell r="AE56">
            <v>7</v>
          </cell>
          <cell r="AF56">
            <v>0.14000000000000001</v>
          </cell>
          <cell r="AG56" t="str">
            <v>010～015%</v>
          </cell>
          <cell r="AH56">
            <v>0</v>
          </cell>
          <cell r="AI56">
            <v>5</v>
          </cell>
          <cell r="AJ56">
            <v>0.1</v>
          </cell>
          <cell r="AK56" t="str">
            <v>010～015%</v>
          </cell>
          <cell r="AL56">
            <v>1</v>
          </cell>
          <cell r="AM56">
            <v>100</v>
          </cell>
          <cell r="AN56">
            <v>108.93246187363835</v>
          </cell>
          <cell r="AO56">
            <v>0</v>
          </cell>
          <cell r="AP56">
            <v>0</v>
          </cell>
          <cell r="AQ56">
            <v>0</v>
          </cell>
          <cell r="AR56" t="str">
            <v>100～120</v>
          </cell>
          <cell r="AS56" t="str">
            <v>100～110</v>
          </cell>
          <cell r="AT56">
            <v>2.6999999999999997</v>
          </cell>
          <cell r="AU56">
            <v>0</v>
          </cell>
          <cell r="AV56">
            <v>1.8</v>
          </cell>
          <cell r="AW56">
            <v>0</v>
          </cell>
          <cell r="AX56">
            <v>0</v>
          </cell>
          <cell r="AY56">
            <v>4.5</v>
          </cell>
          <cell r="AZ56">
            <v>0</v>
          </cell>
          <cell r="BA56">
            <v>0</v>
          </cell>
          <cell r="BB56" t="str">
            <v/>
          </cell>
          <cell r="BC56">
            <v>0</v>
          </cell>
          <cell r="BD56">
            <v>1</v>
          </cell>
          <cell r="BE56">
            <v>1</v>
          </cell>
          <cell r="BF56" t="e">
            <v>#N/A</v>
          </cell>
          <cell r="BG56">
            <v>100</v>
          </cell>
        </row>
        <row r="57">
          <cell r="A57">
            <v>56</v>
          </cell>
          <cell r="B57">
            <v>56</v>
          </cell>
          <cell r="C57" t="str">
            <v>出国更新ファイル正常分抽出</v>
          </cell>
          <cell r="D57" t="str">
            <v>FIKHMR76</v>
          </cell>
          <cell r="E57" t="str">
            <v>西郷</v>
          </cell>
          <cell r="F57">
            <v>400</v>
          </cell>
          <cell r="G57" t="str">
            <v>0300～500</v>
          </cell>
          <cell r="H57">
            <v>290</v>
          </cell>
          <cell r="I57" t="str">
            <v>0250～300</v>
          </cell>
          <cell r="J57">
            <v>72.5</v>
          </cell>
          <cell r="K57">
            <v>0</v>
          </cell>
          <cell r="L57" t="str">
            <v>050～75%</v>
          </cell>
          <cell r="M57">
            <v>203</v>
          </cell>
          <cell r="N57">
            <v>493</v>
          </cell>
          <cell r="O57">
            <v>1</v>
          </cell>
          <cell r="P57">
            <v>3.4482758620689655E-3</v>
          </cell>
          <cell r="Q57">
            <v>0</v>
          </cell>
          <cell r="R57">
            <v>0</v>
          </cell>
          <cell r="S57">
            <v>0</v>
          </cell>
          <cell r="T57">
            <v>100</v>
          </cell>
          <cell r="U57">
            <v>40</v>
          </cell>
          <cell r="V57">
            <v>20</v>
          </cell>
          <cell r="W57">
            <v>7</v>
          </cell>
          <cell r="X57">
            <v>0.35</v>
          </cell>
          <cell r="Y57" t="str">
            <v>035～040%</v>
          </cell>
          <cell r="Z57">
            <v>0</v>
          </cell>
          <cell r="AA57" t="str">
            <v>0</v>
          </cell>
          <cell r="AB57">
            <v>0</v>
          </cell>
          <cell r="AC57" t="str">
            <v>0</v>
          </cell>
          <cell r="AD57">
            <v>1</v>
          </cell>
          <cell r="AE57">
            <v>5</v>
          </cell>
          <cell r="AF57">
            <v>0.25</v>
          </cell>
          <cell r="AG57" t="str">
            <v>025～030%</v>
          </cell>
          <cell r="AH57">
            <v>0</v>
          </cell>
          <cell r="AI57">
            <v>8</v>
          </cell>
          <cell r="AJ57">
            <v>0.4</v>
          </cell>
          <cell r="AK57" t="str">
            <v>040～045%</v>
          </cell>
          <cell r="AL57">
            <v>0</v>
          </cell>
          <cell r="AM57">
            <v>50</v>
          </cell>
          <cell r="AN57">
            <v>68.965517241379317</v>
          </cell>
          <cell r="AO57">
            <v>0</v>
          </cell>
          <cell r="AP57">
            <v>0</v>
          </cell>
          <cell r="AQ57">
            <v>0</v>
          </cell>
          <cell r="AR57" t="str">
            <v>050～80</v>
          </cell>
          <cell r="AS57" t="str">
            <v>060～70</v>
          </cell>
          <cell r="AT57">
            <v>2.16</v>
          </cell>
          <cell r="AU57">
            <v>1</v>
          </cell>
          <cell r="AV57">
            <v>1.4400000000000002</v>
          </cell>
          <cell r="AW57">
            <v>2</v>
          </cell>
          <cell r="AX57">
            <v>3</v>
          </cell>
          <cell r="AY57">
            <v>3.6000000000000005</v>
          </cell>
          <cell r="AZ57">
            <v>0.83333333333333326</v>
          </cell>
          <cell r="BA57" t="str">
            <v>080～90%</v>
          </cell>
          <cell r="BB57">
            <v>10.344827586206897</v>
          </cell>
          <cell r="BC57">
            <v>0</v>
          </cell>
          <cell r="BD57">
            <v>0</v>
          </cell>
          <cell r="BE57">
            <v>0</v>
          </cell>
          <cell r="BF57" t="str">
            <v>10～11</v>
          </cell>
          <cell r="BG57">
            <v>100</v>
          </cell>
        </row>
        <row r="58">
          <cell r="A58">
            <v>57</v>
          </cell>
          <cell r="B58">
            <v>57</v>
          </cell>
          <cell r="C58" t="str">
            <v>出国ＤＢファイルコード変換</v>
          </cell>
          <cell r="D58" t="str">
            <v>FIKHMR77</v>
          </cell>
          <cell r="E58" t="str">
            <v>高木</v>
          </cell>
          <cell r="F58">
            <v>600</v>
          </cell>
          <cell r="G58" t="str">
            <v>0500～700</v>
          </cell>
          <cell r="H58">
            <v>437</v>
          </cell>
          <cell r="I58" t="str">
            <v>0300～500</v>
          </cell>
          <cell r="J58">
            <v>72.833333333333343</v>
          </cell>
          <cell r="K58">
            <v>0</v>
          </cell>
          <cell r="L58" t="str">
            <v>050～75%</v>
          </cell>
          <cell r="M58">
            <v>294</v>
          </cell>
          <cell r="N58">
            <v>731</v>
          </cell>
          <cell r="O58">
            <v>1</v>
          </cell>
          <cell r="P58">
            <v>2.2883295194508009E-3</v>
          </cell>
          <cell r="Q58">
            <v>0</v>
          </cell>
          <cell r="R58">
            <v>0</v>
          </cell>
          <cell r="S58">
            <v>0</v>
          </cell>
          <cell r="T58">
            <v>100</v>
          </cell>
          <cell r="U58">
            <v>60</v>
          </cell>
          <cell r="V58">
            <v>57</v>
          </cell>
          <cell r="W58">
            <v>44</v>
          </cell>
          <cell r="X58">
            <v>0.77192982456140347</v>
          </cell>
          <cell r="Y58" t="str">
            <v>075～080%</v>
          </cell>
          <cell r="Z58">
            <v>1</v>
          </cell>
          <cell r="AA58">
            <v>1</v>
          </cell>
          <cell r="AB58">
            <v>1.7543859649122806E-2</v>
          </cell>
          <cell r="AC58" t="str">
            <v>0～5%</v>
          </cell>
          <cell r="AD58">
            <v>1</v>
          </cell>
          <cell r="AE58">
            <v>7</v>
          </cell>
          <cell r="AF58">
            <v>0.12280701754385964</v>
          </cell>
          <cell r="AG58" t="str">
            <v>010～015%</v>
          </cell>
          <cell r="AH58">
            <v>0</v>
          </cell>
          <cell r="AI58">
            <v>5</v>
          </cell>
          <cell r="AJ58">
            <v>8.771929824561403E-2</v>
          </cell>
          <cell r="AK58" t="str">
            <v>005～10%</v>
          </cell>
          <cell r="AL58">
            <v>1</v>
          </cell>
          <cell r="AM58">
            <v>95</v>
          </cell>
          <cell r="AN58">
            <v>130.43478260869566</v>
          </cell>
          <cell r="AO58">
            <v>0</v>
          </cell>
          <cell r="AP58">
            <v>0</v>
          </cell>
          <cell r="AQ58">
            <v>0</v>
          </cell>
          <cell r="AR58" t="str">
            <v>120～150</v>
          </cell>
          <cell r="AS58" t="str">
            <v>130～140</v>
          </cell>
          <cell r="AT58">
            <v>3.24</v>
          </cell>
          <cell r="AU58">
            <v>0</v>
          </cell>
          <cell r="AV58">
            <v>2.16</v>
          </cell>
          <cell r="AW58">
            <v>0</v>
          </cell>
          <cell r="AX58">
            <v>0</v>
          </cell>
          <cell r="AY58">
            <v>5.4</v>
          </cell>
          <cell r="AZ58">
            <v>0</v>
          </cell>
          <cell r="BA58">
            <v>0</v>
          </cell>
          <cell r="BB58" t="str">
            <v/>
          </cell>
          <cell r="BC58">
            <v>0</v>
          </cell>
          <cell r="BD58">
            <v>1</v>
          </cell>
          <cell r="BE58">
            <v>1</v>
          </cell>
          <cell r="BF58" t="e">
            <v>#N/A</v>
          </cell>
          <cell r="BG58">
            <v>100</v>
          </cell>
        </row>
        <row r="59">
          <cell r="A59">
            <v>58</v>
          </cell>
          <cell r="B59">
            <v>58</v>
          </cell>
          <cell r="C59" t="str">
            <v>審査審判更新ファイル正常分抽出</v>
          </cell>
          <cell r="D59" t="str">
            <v>FIKHMR79</v>
          </cell>
          <cell r="E59" t="str">
            <v>西郷</v>
          </cell>
          <cell r="F59">
            <v>400</v>
          </cell>
          <cell r="G59" t="str">
            <v>0300～500</v>
          </cell>
          <cell r="H59">
            <v>292</v>
          </cell>
          <cell r="I59" t="str">
            <v>0250～300</v>
          </cell>
          <cell r="J59">
            <v>73</v>
          </cell>
          <cell r="K59">
            <v>0</v>
          </cell>
          <cell r="L59" t="str">
            <v>050～75%</v>
          </cell>
          <cell r="M59">
            <v>203</v>
          </cell>
          <cell r="N59">
            <v>495</v>
          </cell>
          <cell r="O59">
            <v>1</v>
          </cell>
          <cell r="P59">
            <v>3.4246575342465752E-3</v>
          </cell>
          <cell r="Q59">
            <v>0</v>
          </cell>
          <cell r="R59">
            <v>0</v>
          </cell>
          <cell r="S59">
            <v>0</v>
          </cell>
          <cell r="T59">
            <v>100</v>
          </cell>
          <cell r="U59">
            <v>40</v>
          </cell>
          <cell r="V59">
            <v>20</v>
          </cell>
          <cell r="W59">
            <v>7</v>
          </cell>
          <cell r="X59">
            <v>0.35</v>
          </cell>
          <cell r="Y59" t="str">
            <v>035～040%</v>
          </cell>
          <cell r="Z59">
            <v>0</v>
          </cell>
          <cell r="AA59" t="str">
            <v>0</v>
          </cell>
          <cell r="AB59">
            <v>0</v>
          </cell>
          <cell r="AC59" t="str">
            <v>0</v>
          </cell>
          <cell r="AD59">
            <v>1</v>
          </cell>
          <cell r="AE59">
            <v>5</v>
          </cell>
          <cell r="AF59">
            <v>0.25</v>
          </cell>
          <cell r="AG59" t="str">
            <v>025～030%</v>
          </cell>
          <cell r="AH59">
            <v>0</v>
          </cell>
          <cell r="AI59">
            <v>8</v>
          </cell>
          <cell r="AJ59">
            <v>0.4</v>
          </cell>
          <cell r="AK59" t="str">
            <v>040～045%</v>
          </cell>
          <cell r="AL59">
            <v>0</v>
          </cell>
          <cell r="AM59">
            <v>50</v>
          </cell>
          <cell r="AN59">
            <v>68.493150684931507</v>
          </cell>
          <cell r="AO59">
            <v>0</v>
          </cell>
          <cell r="AP59">
            <v>0</v>
          </cell>
          <cell r="AQ59">
            <v>0</v>
          </cell>
          <cell r="AR59" t="str">
            <v>050～80</v>
          </cell>
          <cell r="AS59" t="str">
            <v>060～70</v>
          </cell>
          <cell r="AT59">
            <v>2.16</v>
          </cell>
          <cell r="AU59" t="str">
            <v>0</v>
          </cell>
          <cell r="AV59">
            <v>1.4400000000000002</v>
          </cell>
          <cell r="AW59" t="str">
            <v>0</v>
          </cell>
          <cell r="AX59">
            <v>0</v>
          </cell>
          <cell r="AY59">
            <v>3.6000000000000005</v>
          </cell>
          <cell r="AZ59">
            <v>0</v>
          </cell>
          <cell r="BA59">
            <v>0</v>
          </cell>
          <cell r="BB59">
            <v>0</v>
          </cell>
          <cell r="BC59">
            <v>1</v>
          </cell>
          <cell r="BD59">
            <v>0</v>
          </cell>
          <cell r="BE59">
            <v>1</v>
          </cell>
          <cell r="BF59">
            <v>0</v>
          </cell>
          <cell r="BG59">
            <v>100</v>
          </cell>
        </row>
        <row r="60">
          <cell r="A60">
            <v>59</v>
          </cell>
          <cell r="B60">
            <v>59</v>
          </cell>
          <cell r="C60" t="str">
            <v>コード変換</v>
          </cell>
          <cell r="D60" t="str">
            <v>FIKHMS01</v>
          </cell>
          <cell r="E60" t="str">
            <v>成尾</v>
          </cell>
          <cell r="F60">
            <v>300</v>
          </cell>
          <cell r="G60" t="str">
            <v>0300～500</v>
          </cell>
          <cell r="H60">
            <v>525</v>
          </cell>
          <cell r="I60" t="str">
            <v>0500～700</v>
          </cell>
          <cell r="J60">
            <v>175</v>
          </cell>
          <cell r="K60">
            <v>1</v>
          </cell>
          <cell r="L60" t="str">
            <v>170%～</v>
          </cell>
          <cell r="M60">
            <v>285</v>
          </cell>
          <cell r="N60">
            <v>810</v>
          </cell>
          <cell r="O60">
            <v>1</v>
          </cell>
          <cell r="P60">
            <v>1.9047619047619048E-3</v>
          </cell>
          <cell r="Q60">
            <v>0</v>
          </cell>
          <cell r="R60">
            <v>0</v>
          </cell>
          <cell r="S60">
            <v>0</v>
          </cell>
          <cell r="T60">
            <v>100</v>
          </cell>
          <cell r="U60">
            <v>30</v>
          </cell>
          <cell r="V60">
            <v>48</v>
          </cell>
          <cell r="W60">
            <v>35</v>
          </cell>
          <cell r="X60">
            <v>0.72916666666666663</v>
          </cell>
          <cell r="Y60" t="str">
            <v>070～075%</v>
          </cell>
          <cell r="Z60">
            <v>1</v>
          </cell>
          <cell r="AA60">
            <v>1</v>
          </cell>
          <cell r="AB60">
            <v>2.0833333333333332E-2</v>
          </cell>
          <cell r="AC60" t="str">
            <v>0～5%</v>
          </cell>
          <cell r="AD60">
            <v>1</v>
          </cell>
          <cell r="AE60">
            <v>7</v>
          </cell>
          <cell r="AF60">
            <v>0.14583333333333334</v>
          </cell>
          <cell r="AG60" t="str">
            <v>010～015%</v>
          </cell>
          <cell r="AH60">
            <v>0</v>
          </cell>
          <cell r="AI60">
            <v>5</v>
          </cell>
          <cell r="AJ60">
            <v>0.10416666666666667</v>
          </cell>
          <cell r="AK60" t="str">
            <v>010～015%</v>
          </cell>
          <cell r="AL60">
            <v>1</v>
          </cell>
          <cell r="AM60">
            <v>160</v>
          </cell>
          <cell r="AN60">
            <v>91.428571428571431</v>
          </cell>
          <cell r="AO60">
            <v>0</v>
          </cell>
          <cell r="AP60">
            <v>0</v>
          </cell>
          <cell r="AQ60">
            <v>0</v>
          </cell>
          <cell r="AR60" t="str">
            <v>080～100</v>
          </cell>
          <cell r="AS60" t="str">
            <v>090～100</v>
          </cell>
          <cell r="AT60">
            <v>1.62</v>
          </cell>
          <cell r="AU60">
            <v>0</v>
          </cell>
          <cell r="AV60">
            <v>1.08</v>
          </cell>
          <cell r="AW60">
            <v>0</v>
          </cell>
          <cell r="AX60">
            <v>0</v>
          </cell>
          <cell r="AY60">
            <v>2.7</v>
          </cell>
          <cell r="AZ60">
            <v>0</v>
          </cell>
          <cell r="BA60">
            <v>0</v>
          </cell>
          <cell r="BB60">
            <v>0</v>
          </cell>
          <cell r="BC60">
            <v>1</v>
          </cell>
          <cell r="BD60">
            <v>0</v>
          </cell>
          <cell r="BE60">
            <v>1</v>
          </cell>
          <cell r="BF60">
            <v>0</v>
          </cell>
          <cell r="BG60">
            <v>100</v>
          </cell>
        </row>
        <row r="61">
          <cell r="A61">
            <v>60</v>
          </cell>
          <cell r="B61">
            <v>60</v>
          </cell>
          <cell r="C61" t="str">
            <v>外国人退去ＢＬ情報ファイル作成</v>
          </cell>
          <cell r="D61" t="str">
            <v>FIKHMS02</v>
          </cell>
          <cell r="E61">
            <v>0</v>
          </cell>
          <cell r="F61">
            <v>500</v>
          </cell>
          <cell r="G61" t="str">
            <v>0500～700</v>
          </cell>
          <cell r="H61">
            <v>525</v>
          </cell>
          <cell r="I61" t="str">
            <v>0500～700</v>
          </cell>
          <cell r="J61">
            <v>105</v>
          </cell>
          <cell r="K61">
            <v>0</v>
          </cell>
          <cell r="L61" t="str">
            <v>100～125%</v>
          </cell>
          <cell r="M61">
            <v>285</v>
          </cell>
          <cell r="N61">
            <v>810</v>
          </cell>
          <cell r="O61">
            <v>2</v>
          </cell>
          <cell r="P61">
            <v>3.8095238095238095E-3</v>
          </cell>
          <cell r="Q61">
            <v>0</v>
          </cell>
          <cell r="R61">
            <v>0</v>
          </cell>
          <cell r="S61">
            <v>0</v>
          </cell>
          <cell r="T61">
            <v>0</v>
          </cell>
          <cell r="U61">
            <v>50</v>
          </cell>
          <cell r="V61">
            <v>95</v>
          </cell>
          <cell r="W61">
            <v>70</v>
          </cell>
          <cell r="X61">
            <v>0.73684210526315785</v>
          </cell>
          <cell r="Y61" t="str">
            <v>070～075%</v>
          </cell>
          <cell r="Z61">
            <v>1</v>
          </cell>
          <cell r="AA61">
            <v>8</v>
          </cell>
          <cell r="AB61">
            <v>8.4210526315789472E-2</v>
          </cell>
          <cell r="AC61" t="str">
            <v>005～10%</v>
          </cell>
          <cell r="AD61">
            <v>1</v>
          </cell>
          <cell r="AE61">
            <v>10</v>
          </cell>
          <cell r="AF61">
            <v>0.10526315789473684</v>
          </cell>
          <cell r="AG61" t="str">
            <v>010～015%</v>
          </cell>
          <cell r="AH61">
            <v>0</v>
          </cell>
          <cell r="AI61">
            <v>7</v>
          </cell>
          <cell r="AJ61">
            <v>7.3684210526315783E-2</v>
          </cell>
          <cell r="AK61" t="str">
            <v>005～10%</v>
          </cell>
          <cell r="AL61">
            <v>1</v>
          </cell>
          <cell r="AM61">
            <v>190</v>
          </cell>
          <cell r="AN61">
            <v>180.95238095238096</v>
          </cell>
          <cell r="AO61">
            <v>0</v>
          </cell>
          <cell r="AP61">
            <v>0</v>
          </cell>
          <cell r="AQ61">
            <v>0</v>
          </cell>
          <cell r="AR61" t="str">
            <v>150～200</v>
          </cell>
          <cell r="AS61" t="str">
            <v>180～190</v>
          </cell>
          <cell r="AT61">
            <v>2.6999999999999997</v>
          </cell>
          <cell r="AU61">
            <v>0</v>
          </cell>
          <cell r="AV61">
            <v>1.8</v>
          </cell>
          <cell r="AW61">
            <v>0</v>
          </cell>
          <cell r="AX61">
            <v>0</v>
          </cell>
          <cell r="AY61">
            <v>4.5</v>
          </cell>
          <cell r="AZ61">
            <v>0</v>
          </cell>
          <cell r="BA61">
            <v>0</v>
          </cell>
          <cell r="BB61" t="str">
            <v/>
          </cell>
          <cell r="BC61">
            <v>0</v>
          </cell>
          <cell r="BD61">
            <v>1</v>
          </cell>
          <cell r="BE61">
            <v>1</v>
          </cell>
          <cell r="BF61" t="e">
            <v>#N/A</v>
          </cell>
          <cell r="BG61">
            <v>100</v>
          </cell>
        </row>
        <row r="62">
          <cell r="A62">
            <v>61</v>
          </cell>
          <cell r="B62">
            <v>10</v>
          </cell>
          <cell r="C62" t="str">
            <v>サーバ応答タイムアウト検知</v>
          </cell>
          <cell r="D62" t="str">
            <v>ＦＤＢＨＭ００８</v>
          </cell>
          <cell r="E62" t="str">
            <v>篠崎</v>
          </cell>
          <cell r="F62">
            <v>500</v>
          </cell>
          <cell r="G62" t="str">
            <v>0500～700</v>
          </cell>
          <cell r="H62">
            <v>394</v>
          </cell>
          <cell r="I62" t="str">
            <v>0300～500</v>
          </cell>
          <cell r="J62">
            <v>78.8</v>
          </cell>
          <cell r="K62">
            <v>0</v>
          </cell>
          <cell r="L62" t="str">
            <v>075～100%</v>
          </cell>
          <cell r="M62">
            <v>251</v>
          </cell>
          <cell r="N62">
            <v>645</v>
          </cell>
          <cell r="O62">
            <v>0</v>
          </cell>
          <cell r="P62">
            <v>0</v>
          </cell>
          <cell r="Q62">
            <v>0</v>
          </cell>
          <cell r="R62">
            <v>0</v>
          </cell>
          <cell r="S62">
            <v>0</v>
          </cell>
          <cell r="T62">
            <v>1.0115681233933163</v>
          </cell>
          <cell r="U62">
            <v>50</v>
          </cell>
          <cell r="V62">
            <v>56</v>
          </cell>
          <cell r="W62">
            <v>24</v>
          </cell>
          <cell r="X62">
            <v>0.42857142857142855</v>
          </cell>
          <cell r="Y62" t="str">
            <v>040～045%</v>
          </cell>
          <cell r="Z62">
            <v>0</v>
          </cell>
          <cell r="AA62">
            <v>21</v>
          </cell>
          <cell r="AB62">
            <v>0.375</v>
          </cell>
          <cell r="AC62" t="str">
            <v>035～040%</v>
          </cell>
          <cell r="AD62">
            <v>0</v>
          </cell>
          <cell r="AE62">
            <v>0</v>
          </cell>
          <cell r="AF62">
            <v>0</v>
          </cell>
          <cell r="AG62">
            <v>0</v>
          </cell>
          <cell r="AH62">
            <v>1</v>
          </cell>
          <cell r="AI62">
            <v>11</v>
          </cell>
          <cell r="AJ62">
            <v>0.19642857142857142</v>
          </cell>
          <cell r="AK62" t="str">
            <v>015～020%</v>
          </cell>
          <cell r="AL62">
            <v>1</v>
          </cell>
          <cell r="AM62">
            <v>100</v>
          </cell>
          <cell r="AN62">
            <v>142.13197969543148</v>
          </cell>
          <cell r="AO62">
            <v>0</v>
          </cell>
          <cell r="AP62">
            <v>0</v>
          </cell>
          <cell r="AQ62">
            <v>0</v>
          </cell>
          <cell r="AR62" t="str">
            <v>120～150</v>
          </cell>
          <cell r="AS62" t="str">
            <v>140～150</v>
          </cell>
          <cell r="AT62">
            <v>2.7</v>
          </cell>
          <cell r="AU62" t="str">
            <v>0</v>
          </cell>
          <cell r="AV62">
            <v>1.8</v>
          </cell>
          <cell r="AW62">
            <v>1</v>
          </cell>
          <cell r="AX62">
            <v>1</v>
          </cell>
          <cell r="AY62">
            <v>4.5</v>
          </cell>
          <cell r="AZ62">
            <v>0.22222222222222221</v>
          </cell>
          <cell r="BA62" t="str">
            <v>0～30%</v>
          </cell>
          <cell r="BB62">
            <v>2.5380710659898478</v>
          </cell>
          <cell r="BC62">
            <v>1</v>
          </cell>
          <cell r="BD62">
            <v>0</v>
          </cell>
          <cell r="BE62">
            <v>1</v>
          </cell>
          <cell r="BF62" t="str">
            <v>02～3</v>
          </cell>
          <cell r="BG62">
            <v>100</v>
          </cell>
        </row>
        <row r="63">
          <cell r="A63">
            <v>62</v>
          </cell>
          <cell r="B63">
            <v>16</v>
          </cell>
          <cell r="C63" t="str">
            <v>出入国ＤＢアクセス分岐</v>
          </cell>
          <cell r="D63" t="str">
            <v>ＦＤＢＨＳ００９</v>
          </cell>
          <cell r="E63" t="str">
            <v>稲生</v>
          </cell>
          <cell r="F63">
            <v>300</v>
          </cell>
          <cell r="G63" t="str">
            <v>0300～500</v>
          </cell>
          <cell r="H63">
            <v>272</v>
          </cell>
          <cell r="I63" t="str">
            <v>0250～300</v>
          </cell>
          <cell r="J63">
            <v>90.666666666666657</v>
          </cell>
          <cell r="K63">
            <v>0</v>
          </cell>
          <cell r="L63" t="str">
            <v>075～100%</v>
          </cell>
          <cell r="M63">
            <v>150</v>
          </cell>
          <cell r="N63">
            <v>422</v>
          </cell>
          <cell r="O63">
            <v>0</v>
          </cell>
          <cell r="P63">
            <v>0</v>
          </cell>
          <cell r="Q63">
            <v>0</v>
          </cell>
          <cell r="R63">
            <v>0</v>
          </cell>
          <cell r="S63">
            <v>0</v>
          </cell>
          <cell r="T63">
            <v>1</v>
          </cell>
          <cell r="U63">
            <v>30</v>
          </cell>
          <cell r="V63">
            <v>59</v>
          </cell>
          <cell r="W63">
            <v>24</v>
          </cell>
          <cell r="X63">
            <v>0.40677966101694918</v>
          </cell>
          <cell r="Y63" t="str">
            <v>040～045%</v>
          </cell>
          <cell r="Z63">
            <v>0</v>
          </cell>
          <cell r="AA63">
            <v>5</v>
          </cell>
          <cell r="AB63">
            <v>8.4745762711864403E-2</v>
          </cell>
          <cell r="AC63" t="str">
            <v>005～10%</v>
          </cell>
          <cell r="AD63">
            <v>1</v>
          </cell>
          <cell r="AE63">
            <v>0</v>
          </cell>
          <cell r="AF63">
            <v>0</v>
          </cell>
          <cell r="AG63">
            <v>0</v>
          </cell>
          <cell r="AH63">
            <v>1</v>
          </cell>
          <cell r="AI63">
            <v>30</v>
          </cell>
          <cell r="AJ63">
            <v>0.50847457627118642</v>
          </cell>
          <cell r="AK63" t="str">
            <v>050～055%</v>
          </cell>
          <cell r="AL63">
            <v>0</v>
          </cell>
          <cell r="AM63">
            <v>100</v>
          </cell>
          <cell r="AN63">
            <v>216.91176470588235</v>
          </cell>
          <cell r="AO63">
            <v>0</v>
          </cell>
          <cell r="AP63">
            <v>1</v>
          </cell>
          <cell r="AQ63">
            <v>1</v>
          </cell>
          <cell r="AR63" t="str">
            <v>200～250</v>
          </cell>
          <cell r="AS63" t="str">
            <v>210～220</v>
          </cell>
          <cell r="AT63">
            <v>1.62</v>
          </cell>
          <cell r="AU63" t="str">
            <v>0</v>
          </cell>
          <cell r="AV63">
            <v>1.08</v>
          </cell>
          <cell r="AW63" t="str">
            <v>0</v>
          </cell>
          <cell r="AX63">
            <v>0</v>
          </cell>
          <cell r="AY63">
            <v>2.7</v>
          </cell>
          <cell r="AZ63">
            <v>0</v>
          </cell>
          <cell r="BA63">
            <v>0</v>
          </cell>
          <cell r="BB63">
            <v>0</v>
          </cell>
          <cell r="BC63">
            <v>1</v>
          </cell>
          <cell r="BD63">
            <v>0</v>
          </cell>
          <cell r="BE63">
            <v>1</v>
          </cell>
          <cell r="BF63">
            <v>0</v>
          </cell>
          <cell r="BG63">
            <v>100</v>
          </cell>
        </row>
        <row r="64">
          <cell r="A64">
            <v>63</v>
          </cell>
          <cell r="B64">
            <v>23</v>
          </cell>
          <cell r="C64" t="str">
            <v>送受信電文入出力</v>
          </cell>
          <cell r="D64" t="str">
            <v>ＦＤＢＨＳ０１９</v>
          </cell>
          <cell r="E64" t="str">
            <v>室屋</v>
          </cell>
          <cell r="F64">
            <v>400</v>
          </cell>
          <cell r="G64" t="str">
            <v>0300～500</v>
          </cell>
          <cell r="H64">
            <v>331</v>
          </cell>
          <cell r="I64" t="str">
            <v>0300～500</v>
          </cell>
          <cell r="J64">
            <v>82.75</v>
          </cell>
          <cell r="K64">
            <v>0</v>
          </cell>
          <cell r="L64" t="str">
            <v>075～100%</v>
          </cell>
          <cell r="M64">
            <v>150</v>
          </cell>
          <cell r="N64">
            <v>481</v>
          </cell>
          <cell r="O64">
            <v>0</v>
          </cell>
          <cell r="P64">
            <v>0</v>
          </cell>
          <cell r="Q64">
            <v>0</v>
          </cell>
          <cell r="R64">
            <v>0</v>
          </cell>
          <cell r="S64">
            <v>0</v>
          </cell>
          <cell r="T64">
            <v>1</v>
          </cell>
          <cell r="U64">
            <v>40</v>
          </cell>
          <cell r="V64">
            <v>42</v>
          </cell>
          <cell r="W64">
            <v>11</v>
          </cell>
          <cell r="X64">
            <v>0.26190476190476192</v>
          </cell>
          <cell r="Y64" t="str">
            <v>025～030%</v>
          </cell>
          <cell r="Z64">
            <v>0</v>
          </cell>
          <cell r="AA64">
            <v>9</v>
          </cell>
          <cell r="AB64">
            <v>0.21428571428571427</v>
          </cell>
          <cell r="AC64" t="str">
            <v>020～025%</v>
          </cell>
          <cell r="AD64">
            <v>0</v>
          </cell>
          <cell r="AE64">
            <v>0</v>
          </cell>
          <cell r="AF64">
            <v>0</v>
          </cell>
          <cell r="AG64">
            <v>0</v>
          </cell>
          <cell r="AH64">
            <v>1</v>
          </cell>
          <cell r="AI64">
            <v>22</v>
          </cell>
          <cell r="AJ64">
            <v>0.52380952380952384</v>
          </cell>
          <cell r="AK64" t="str">
            <v>050～055%</v>
          </cell>
          <cell r="AL64">
            <v>0</v>
          </cell>
          <cell r="AM64">
            <v>100</v>
          </cell>
          <cell r="AN64">
            <v>126.88821752265861</v>
          </cell>
          <cell r="AO64">
            <v>0</v>
          </cell>
          <cell r="AP64">
            <v>0</v>
          </cell>
          <cell r="AQ64">
            <v>0</v>
          </cell>
          <cell r="AR64" t="str">
            <v>120～150</v>
          </cell>
          <cell r="AS64" t="str">
            <v>120～130</v>
          </cell>
          <cell r="AT64">
            <v>2.16</v>
          </cell>
          <cell r="AU64">
            <v>1</v>
          </cell>
          <cell r="AV64">
            <v>1.44</v>
          </cell>
          <cell r="AW64">
            <v>1</v>
          </cell>
          <cell r="AX64">
            <v>2</v>
          </cell>
          <cell r="AY64">
            <v>3.6</v>
          </cell>
          <cell r="AZ64">
            <v>0.55555555555555558</v>
          </cell>
          <cell r="BA64" t="str">
            <v>050～60%</v>
          </cell>
          <cell r="BB64">
            <v>6.0422960725075532</v>
          </cell>
          <cell r="BC64">
            <v>0</v>
          </cell>
          <cell r="BD64">
            <v>0</v>
          </cell>
          <cell r="BE64">
            <v>0</v>
          </cell>
          <cell r="BF64" t="str">
            <v>06～7</v>
          </cell>
          <cell r="BG64">
            <v>100</v>
          </cell>
        </row>
        <row r="65">
          <cell r="A65">
            <v>64</v>
          </cell>
          <cell r="B65">
            <v>27</v>
          </cell>
          <cell r="C65" t="str">
            <v>トランザクションＩＤ決定ＵＯＣ</v>
          </cell>
          <cell r="D65" t="str">
            <v>ＦＤＢＨＭ０１１</v>
          </cell>
          <cell r="E65" t="str">
            <v>三好</v>
          </cell>
          <cell r="F65">
            <v>500</v>
          </cell>
          <cell r="G65" t="str">
            <v>0500～700</v>
          </cell>
          <cell r="H65">
            <v>106</v>
          </cell>
          <cell r="I65" t="str">
            <v>0100～150</v>
          </cell>
          <cell r="J65">
            <v>21.2</v>
          </cell>
          <cell r="K65">
            <v>1</v>
          </cell>
          <cell r="L65" t="str">
            <v>0～30%</v>
          </cell>
          <cell r="M65">
            <v>72</v>
          </cell>
          <cell r="N65">
            <v>178</v>
          </cell>
          <cell r="O65">
            <v>0</v>
          </cell>
          <cell r="P65">
            <v>0</v>
          </cell>
          <cell r="Q65">
            <v>0</v>
          </cell>
          <cell r="R65">
            <v>0</v>
          </cell>
          <cell r="S65">
            <v>0</v>
          </cell>
          <cell r="T65">
            <v>1</v>
          </cell>
          <cell r="U65">
            <v>30</v>
          </cell>
          <cell r="V65">
            <v>20</v>
          </cell>
          <cell r="W65">
            <v>6</v>
          </cell>
          <cell r="X65">
            <v>0.3</v>
          </cell>
          <cell r="Y65" t="str">
            <v>030～035%</v>
          </cell>
          <cell r="Z65">
            <v>0</v>
          </cell>
          <cell r="AA65">
            <v>10</v>
          </cell>
          <cell r="AB65">
            <v>0.5</v>
          </cell>
          <cell r="AC65" t="str">
            <v>050～055%</v>
          </cell>
          <cell r="AD65">
            <v>0</v>
          </cell>
          <cell r="AE65">
            <v>0</v>
          </cell>
          <cell r="AF65">
            <v>0</v>
          </cell>
          <cell r="AG65">
            <v>0</v>
          </cell>
          <cell r="AH65">
            <v>1</v>
          </cell>
          <cell r="AI65">
            <v>4</v>
          </cell>
          <cell r="AJ65">
            <v>0.2</v>
          </cell>
          <cell r="AK65" t="str">
            <v>020～025%</v>
          </cell>
          <cell r="AL65">
            <v>0</v>
          </cell>
          <cell r="AM65">
            <v>100</v>
          </cell>
          <cell r="AN65">
            <v>188.67924528301887</v>
          </cell>
          <cell r="AO65">
            <v>0</v>
          </cell>
          <cell r="AP65">
            <v>0</v>
          </cell>
          <cell r="AQ65">
            <v>0</v>
          </cell>
          <cell r="AR65" t="str">
            <v>150～200</v>
          </cell>
          <cell r="AS65" t="str">
            <v>180～190</v>
          </cell>
          <cell r="AT65">
            <v>1.8</v>
          </cell>
          <cell r="AU65" t="str">
            <v>0</v>
          </cell>
          <cell r="AV65">
            <v>1.2</v>
          </cell>
          <cell r="AW65" t="str">
            <v>0</v>
          </cell>
          <cell r="AX65">
            <v>0</v>
          </cell>
          <cell r="AY65">
            <v>3</v>
          </cell>
          <cell r="AZ65">
            <v>0</v>
          </cell>
          <cell r="BA65">
            <v>0</v>
          </cell>
          <cell r="BB65">
            <v>0</v>
          </cell>
          <cell r="BC65">
            <v>1</v>
          </cell>
          <cell r="BD65">
            <v>0</v>
          </cell>
          <cell r="BE65">
            <v>1</v>
          </cell>
          <cell r="BF65">
            <v>0</v>
          </cell>
          <cell r="BG65">
            <v>100</v>
          </cell>
        </row>
        <row r="66">
          <cell r="A66">
            <v>65</v>
          </cell>
          <cell r="B66">
            <v>10</v>
          </cell>
          <cell r="C66" t="str">
            <v>税関ＢＬフォーマット変換</v>
          </cell>
          <cell r="D66" t="str">
            <v>FBZHM010</v>
          </cell>
          <cell r="E66" t="str">
            <v>山内</v>
          </cell>
          <cell r="F66">
            <v>300</v>
          </cell>
          <cell r="G66" t="str">
            <v>0300～500</v>
          </cell>
          <cell r="H66">
            <v>394</v>
          </cell>
          <cell r="I66" t="str">
            <v>0300～500</v>
          </cell>
          <cell r="J66">
            <v>131.33333333333331</v>
          </cell>
          <cell r="K66">
            <v>0</v>
          </cell>
          <cell r="L66" t="str">
            <v>125～150%</v>
          </cell>
          <cell r="M66">
            <v>232</v>
          </cell>
          <cell r="N66">
            <v>626</v>
          </cell>
          <cell r="O66">
            <v>1</v>
          </cell>
          <cell r="P66">
            <v>2.5380710659898475E-3</v>
          </cell>
          <cell r="Q66">
            <v>0</v>
          </cell>
          <cell r="R66">
            <v>0</v>
          </cell>
          <cell r="S66">
            <v>0</v>
          </cell>
          <cell r="T66">
            <v>100</v>
          </cell>
          <cell r="U66">
            <v>30</v>
          </cell>
          <cell r="V66">
            <v>50</v>
          </cell>
          <cell r="W66">
            <v>25</v>
          </cell>
          <cell r="X66">
            <v>0.5</v>
          </cell>
          <cell r="Y66" t="str">
            <v>050～055%</v>
          </cell>
          <cell r="Z66">
            <v>0</v>
          </cell>
          <cell r="AA66">
            <v>7</v>
          </cell>
          <cell r="AB66">
            <v>0.14000000000000001</v>
          </cell>
          <cell r="AC66" t="str">
            <v>010～015%</v>
          </cell>
          <cell r="AD66">
            <v>1</v>
          </cell>
          <cell r="AE66">
            <v>15</v>
          </cell>
          <cell r="AF66">
            <v>0.3</v>
          </cell>
          <cell r="AG66" t="str">
            <v>030～035%</v>
          </cell>
          <cell r="AH66">
            <v>0</v>
          </cell>
          <cell r="AI66">
            <v>3</v>
          </cell>
          <cell r="AJ66">
            <v>0.06</v>
          </cell>
          <cell r="AK66" t="str">
            <v>005～10%</v>
          </cell>
          <cell r="AL66">
            <v>1</v>
          </cell>
          <cell r="AM66">
            <v>100</v>
          </cell>
          <cell r="AN66">
            <v>126.90355329949239</v>
          </cell>
          <cell r="AO66">
            <v>0</v>
          </cell>
          <cell r="AP66">
            <v>0</v>
          </cell>
          <cell r="AQ66">
            <v>0</v>
          </cell>
          <cell r="AR66" t="str">
            <v>120～150</v>
          </cell>
          <cell r="AS66" t="str">
            <v>120～130</v>
          </cell>
          <cell r="AT66">
            <v>1.62</v>
          </cell>
          <cell r="AU66">
            <v>2</v>
          </cell>
          <cell r="AV66">
            <v>1.08</v>
          </cell>
          <cell r="AW66">
            <v>1</v>
          </cell>
          <cell r="AX66">
            <v>3</v>
          </cell>
          <cell r="AY66">
            <v>2.7</v>
          </cell>
          <cell r="AZ66">
            <v>1.1111111111111109</v>
          </cell>
          <cell r="BA66" t="str">
            <v>110～120%</v>
          </cell>
          <cell r="BB66">
            <v>7.6142131979695433</v>
          </cell>
          <cell r="BC66">
            <v>0</v>
          </cell>
          <cell r="BD66">
            <v>0</v>
          </cell>
          <cell r="BE66">
            <v>0</v>
          </cell>
          <cell r="BF66" t="str">
            <v>07～8</v>
          </cell>
          <cell r="BG66">
            <v>100</v>
          </cell>
        </row>
        <row r="67">
          <cell r="A67">
            <v>66</v>
          </cell>
          <cell r="B67">
            <v>12</v>
          </cell>
          <cell r="C67" t="str">
            <v>税関ＢＬ差分抽出</v>
          </cell>
          <cell r="D67" t="str">
            <v>FBZHM030</v>
          </cell>
          <cell r="E67" t="str">
            <v>新井</v>
          </cell>
          <cell r="F67">
            <v>800</v>
          </cell>
          <cell r="G67" t="str">
            <v>0700～1000</v>
          </cell>
          <cell r="H67">
            <v>754</v>
          </cell>
          <cell r="I67" t="str">
            <v>0700～1000</v>
          </cell>
          <cell r="J67">
            <v>94.25</v>
          </cell>
          <cell r="K67">
            <v>0</v>
          </cell>
          <cell r="L67" t="str">
            <v>075～100%</v>
          </cell>
          <cell r="M67">
            <v>378</v>
          </cell>
          <cell r="N67">
            <v>1132</v>
          </cell>
          <cell r="O67">
            <v>1</v>
          </cell>
          <cell r="P67">
            <v>1.3262599469496021E-3</v>
          </cell>
          <cell r="Q67">
            <v>0</v>
          </cell>
          <cell r="R67">
            <v>0</v>
          </cell>
          <cell r="S67">
            <v>0</v>
          </cell>
          <cell r="T67">
            <v>100</v>
          </cell>
          <cell r="U67">
            <v>80</v>
          </cell>
          <cell r="V67">
            <v>82</v>
          </cell>
          <cell r="W67">
            <v>52</v>
          </cell>
          <cell r="X67">
            <v>0.63414634146341464</v>
          </cell>
          <cell r="Y67" t="str">
            <v>060～065%</v>
          </cell>
          <cell r="Z67">
            <v>1</v>
          </cell>
          <cell r="AA67">
            <v>9</v>
          </cell>
          <cell r="AB67">
            <v>0.10975609756097561</v>
          </cell>
          <cell r="AC67" t="str">
            <v>010～015%</v>
          </cell>
          <cell r="AD67">
            <v>1</v>
          </cell>
          <cell r="AE67">
            <v>14</v>
          </cell>
          <cell r="AF67">
            <v>0.17073170731707318</v>
          </cell>
          <cell r="AG67" t="str">
            <v>015～020%</v>
          </cell>
          <cell r="AH67">
            <v>0</v>
          </cell>
          <cell r="AI67">
            <v>7</v>
          </cell>
          <cell r="AJ67">
            <v>8.5365853658536592E-2</v>
          </cell>
          <cell r="AK67" t="str">
            <v>005～10%</v>
          </cell>
          <cell r="AL67">
            <v>1</v>
          </cell>
          <cell r="AM67">
            <v>100</v>
          </cell>
          <cell r="AN67">
            <v>108.75331564986737</v>
          </cell>
          <cell r="AO67">
            <v>0</v>
          </cell>
          <cell r="AP67">
            <v>0</v>
          </cell>
          <cell r="AQ67">
            <v>0</v>
          </cell>
          <cell r="AR67" t="str">
            <v>100～120</v>
          </cell>
          <cell r="AS67" t="str">
            <v>100～110</v>
          </cell>
          <cell r="AT67">
            <v>4.32</v>
          </cell>
          <cell r="AU67">
            <v>3</v>
          </cell>
          <cell r="AV67">
            <v>2.88</v>
          </cell>
          <cell r="AW67">
            <v>2</v>
          </cell>
          <cell r="AX67">
            <v>5</v>
          </cell>
          <cell r="AY67">
            <v>7.2</v>
          </cell>
          <cell r="AZ67">
            <v>0.69444444444444442</v>
          </cell>
          <cell r="BA67" t="str">
            <v>060～70%</v>
          </cell>
          <cell r="BB67">
            <v>6.6312997347480103</v>
          </cell>
          <cell r="BC67">
            <v>0</v>
          </cell>
          <cell r="BD67">
            <v>0</v>
          </cell>
          <cell r="BE67">
            <v>0</v>
          </cell>
          <cell r="BF67" t="str">
            <v>06～7</v>
          </cell>
          <cell r="BG67">
            <v>100</v>
          </cell>
        </row>
        <row r="68">
          <cell r="A68">
            <v>67</v>
          </cell>
          <cell r="B68">
            <v>13</v>
          </cell>
          <cell r="C68" t="str">
            <v>税関ＢＬデータチェック</v>
          </cell>
          <cell r="D68" t="str">
            <v>FBZHM040</v>
          </cell>
          <cell r="E68" t="str">
            <v>斉藤</v>
          </cell>
          <cell r="F68">
            <v>300</v>
          </cell>
          <cell r="G68" t="str">
            <v>0300～500</v>
          </cell>
          <cell r="H68">
            <v>537</v>
          </cell>
          <cell r="I68" t="str">
            <v>0500～700</v>
          </cell>
          <cell r="J68">
            <v>179</v>
          </cell>
          <cell r="K68">
            <v>1</v>
          </cell>
          <cell r="L68" t="str">
            <v>170%～</v>
          </cell>
          <cell r="M68">
            <v>279</v>
          </cell>
          <cell r="N68">
            <v>816</v>
          </cell>
          <cell r="O68">
            <v>1</v>
          </cell>
          <cell r="P68">
            <v>1.8621973929236499E-3</v>
          </cell>
          <cell r="Q68">
            <v>0</v>
          </cell>
          <cell r="R68">
            <v>0</v>
          </cell>
          <cell r="S68">
            <v>0</v>
          </cell>
          <cell r="T68">
            <v>100</v>
          </cell>
          <cell r="U68">
            <v>30</v>
          </cell>
          <cell r="V68">
            <v>60</v>
          </cell>
          <cell r="W68">
            <v>25</v>
          </cell>
          <cell r="X68">
            <v>0.41666666666666669</v>
          </cell>
          <cell r="Y68" t="str">
            <v>040～045%</v>
          </cell>
          <cell r="Z68">
            <v>0</v>
          </cell>
          <cell r="AA68">
            <v>20</v>
          </cell>
          <cell r="AB68">
            <v>0.33333333333333331</v>
          </cell>
          <cell r="AC68" t="str">
            <v>030～035%</v>
          </cell>
          <cell r="AD68">
            <v>0</v>
          </cell>
          <cell r="AE68">
            <v>1</v>
          </cell>
          <cell r="AF68">
            <v>1.6666666666666666E-2</v>
          </cell>
          <cell r="AG68" t="str">
            <v>0～5%</v>
          </cell>
          <cell r="AH68">
            <v>1</v>
          </cell>
          <cell r="AI68">
            <v>14</v>
          </cell>
          <cell r="AJ68">
            <v>0.23333333333333334</v>
          </cell>
          <cell r="AK68" t="str">
            <v>020～025%</v>
          </cell>
          <cell r="AL68">
            <v>0</v>
          </cell>
          <cell r="AM68">
            <v>100</v>
          </cell>
          <cell r="AN68">
            <v>111.73184357541899</v>
          </cell>
          <cell r="AO68">
            <v>0</v>
          </cell>
          <cell r="AP68">
            <v>0</v>
          </cell>
          <cell r="AQ68">
            <v>0</v>
          </cell>
          <cell r="AR68" t="str">
            <v>100～120</v>
          </cell>
          <cell r="AS68" t="str">
            <v>110～120</v>
          </cell>
          <cell r="AT68">
            <v>1.62</v>
          </cell>
          <cell r="AU68">
            <v>1</v>
          </cell>
          <cell r="AV68">
            <v>1.08</v>
          </cell>
          <cell r="AW68">
            <v>3</v>
          </cell>
          <cell r="AX68">
            <v>4</v>
          </cell>
          <cell r="AY68">
            <v>2.7</v>
          </cell>
          <cell r="AZ68">
            <v>1.4814814814814814</v>
          </cell>
          <cell r="BA68" t="str">
            <v>140～150%</v>
          </cell>
          <cell r="BB68">
            <v>7.4487895716945998</v>
          </cell>
          <cell r="BC68">
            <v>0</v>
          </cell>
          <cell r="BD68">
            <v>0</v>
          </cell>
          <cell r="BE68">
            <v>0</v>
          </cell>
          <cell r="BF68" t="str">
            <v>07～8</v>
          </cell>
          <cell r="BG68">
            <v>100</v>
          </cell>
        </row>
        <row r="69">
          <cell r="A69">
            <v>68</v>
          </cell>
          <cell r="B69">
            <v>14</v>
          </cell>
          <cell r="C69" t="str">
            <v>税関ＢＬ共通項目チェック</v>
          </cell>
          <cell r="D69" t="str">
            <v>FBZHM041</v>
          </cell>
          <cell r="E69" t="str">
            <v>斉藤</v>
          </cell>
          <cell r="F69">
            <v>300</v>
          </cell>
          <cell r="G69" t="str">
            <v>0300～500</v>
          </cell>
          <cell r="H69">
            <v>175</v>
          </cell>
          <cell r="I69" t="str">
            <v>0150～200</v>
          </cell>
          <cell r="J69">
            <v>58.333333333333336</v>
          </cell>
          <cell r="K69">
            <v>0</v>
          </cell>
          <cell r="L69" t="str">
            <v>050～75%</v>
          </cell>
          <cell r="M69">
            <v>101</v>
          </cell>
          <cell r="N69">
            <v>276</v>
          </cell>
          <cell r="O69">
            <v>1</v>
          </cell>
          <cell r="P69">
            <v>5.7142857142857143E-3</v>
          </cell>
          <cell r="Q69">
            <v>0</v>
          </cell>
          <cell r="R69">
            <v>0</v>
          </cell>
          <cell r="S69">
            <v>0</v>
          </cell>
          <cell r="T69">
            <v>100</v>
          </cell>
          <cell r="U69">
            <v>30</v>
          </cell>
          <cell r="V69">
            <v>19</v>
          </cell>
          <cell r="W69">
            <v>6</v>
          </cell>
          <cell r="X69">
            <v>0.31578947368421051</v>
          </cell>
          <cell r="Y69" t="str">
            <v>030～035%</v>
          </cell>
          <cell r="Z69">
            <v>0</v>
          </cell>
          <cell r="AA69">
            <v>6</v>
          </cell>
          <cell r="AB69">
            <v>0.31578947368421051</v>
          </cell>
          <cell r="AC69" t="str">
            <v>030～035%</v>
          </cell>
          <cell r="AD69">
            <v>0</v>
          </cell>
          <cell r="AE69">
            <v>2</v>
          </cell>
          <cell r="AF69">
            <v>0.10526315789473684</v>
          </cell>
          <cell r="AG69" t="str">
            <v>010～015%</v>
          </cell>
          <cell r="AH69">
            <v>0</v>
          </cell>
          <cell r="AI69">
            <v>5</v>
          </cell>
          <cell r="AJ69">
            <v>0.26315789473684209</v>
          </cell>
          <cell r="AK69" t="str">
            <v>025～030%</v>
          </cell>
          <cell r="AL69">
            <v>0</v>
          </cell>
          <cell r="AM69">
            <v>100</v>
          </cell>
          <cell r="AN69">
            <v>108.57142857142857</v>
          </cell>
          <cell r="AO69">
            <v>0</v>
          </cell>
          <cell r="AP69">
            <v>0</v>
          </cell>
          <cell r="AQ69">
            <v>0</v>
          </cell>
          <cell r="AR69" t="str">
            <v>100～120</v>
          </cell>
          <cell r="AS69" t="str">
            <v>100～110</v>
          </cell>
          <cell r="AT69">
            <v>1.62</v>
          </cell>
          <cell r="AU69">
            <v>0</v>
          </cell>
          <cell r="AV69">
            <v>1.08</v>
          </cell>
          <cell r="AW69">
            <v>1</v>
          </cell>
          <cell r="AX69">
            <v>1</v>
          </cell>
          <cell r="AY69">
            <v>2.7</v>
          </cell>
          <cell r="AZ69">
            <v>0.37037037037037035</v>
          </cell>
          <cell r="BA69" t="str">
            <v>030～50%</v>
          </cell>
          <cell r="BB69">
            <v>5.7142857142857144</v>
          </cell>
          <cell r="BC69">
            <v>0</v>
          </cell>
          <cell r="BD69">
            <v>0</v>
          </cell>
          <cell r="BE69">
            <v>0</v>
          </cell>
          <cell r="BF69" t="str">
            <v>05～6</v>
          </cell>
          <cell r="BG69">
            <v>100</v>
          </cell>
        </row>
        <row r="70">
          <cell r="A70">
            <v>69</v>
          </cell>
          <cell r="B70">
            <v>15</v>
          </cell>
          <cell r="C70" t="str">
            <v>税関ＢＬ単項目チェック</v>
          </cell>
          <cell r="D70" t="str">
            <v>FBZHM042</v>
          </cell>
          <cell r="E70" t="str">
            <v>山内</v>
          </cell>
          <cell r="F70">
            <v>600</v>
          </cell>
          <cell r="G70" t="str">
            <v>0500～700</v>
          </cell>
          <cell r="H70">
            <v>497</v>
          </cell>
          <cell r="I70" t="str">
            <v>0300～500</v>
          </cell>
          <cell r="J70">
            <v>82.833333333333343</v>
          </cell>
          <cell r="K70">
            <v>0</v>
          </cell>
          <cell r="L70" t="str">
            <v>075～100%</v>
          </cell>
          <cell r="M70">
            <v>184</v>
          </cell>
          <cell r="N70">
            <v>681</v>
          </cell>
          <cell r="O70">
            <v>1</v>
          </cell>
          <cell r="P70">
            <v>2.012072434607646E-3</v>
          </cell>
          <cell r="Q70">
            <v>0</v>
          </cell>
          <cell r="R70">
            <v>0</v>
          </cell>
          <cell r="S70">
            <v>0</v>
          </cell>
          <cell r="T70">
            <v>100</v>
          </cell>
          <cell r="U70">
            <v>60</v>
          </cell>
          <cell r="V70">
            <v>84</v>
          </cell>
          <cell r="W70">
            <v>27</v>
          </cell>
          <cell r="X70">
            <v>0.32142857142857145</v>
          </cell>
          <cell r="Y70" t="str">
            <v>030～035%</v>
          </cell>
          <cell r="Z70">
            <v>0</v>
          </cell>
          <cell r="AA70">
            <v>22</v>
          </cell>
          <cell r="AB70">
            <v>0.26190476190476192</v>
          </cell>
          <cell r="AC70" t="str">
            <v>025～030%</v>
          </cell>
          <cell r="AD70">
            <v>0</v>
          </cell>
          <cell r="AE70">
            <v>24</v>
          </cell>
          <cell r="AF70">
            <v>0.2857142857142857</v>
          </cell>
          <cell r="AG70" t="str">
            <v>025～030%</v>
          </cell>
          <cell r="AH70">
            <v>0</v>
          </cell>
          <cell r="AI70">
            <v>11</v>
          </cell>
          <cell r="AJ70">
            <v>0.13095238095238096</v>
          </cell>
          <cell r="AK70" t="str">
            <v>010～015%</v>
          </cell>
          <cell r="AL70">
            <v>1</v>
          </cell>
          <cell r="AM70">
            <v>100</v>
          </cell>
          <cell r="AN70">
            <v>169.01408450704224</v>
          </cell>
          <cell r="AO70">
            <v>0</v>
          </cell>
          <cell r="AP70">
            <v>0</v>
          </cell>
          <cell r="AQ70">
            <v>0</v>
          </cell>
          <cell r="AR70" t="str">
            <v>150～200</v>
          </cell>
          <cell r="AS70" t="str">
            <v>160～170</v>
          </cell>
          <cell r="AT70">
            <v>3.24</v>
          </cell>
          <cell r="AU70">
            <v>1</v>
          </cell>
          <cell r="AV70">
            <v>2.16</v>
          </cell>
          <cell r="AW70">
            <v>1</v>
          </cell>
          <cell r="AX70">
            <v>2</v>
          </cell>
          <cell r="AY70">
            <v>5.4</v>
          </cell>
          <cell r="AZ70">
            <v>0.37037037037037035</v>
          </cell>
          <cell r="BA70" t="str">
            <v>030～50%</v>
          </cell>
          <cell r="BB70">
            <v>4.0241448692152915</v>
          </cell>
          <cell r="BC70">
            <v>1</v>
          </cell>
          <cell r="BD70">
            <v>0</v>
          </cell>
          <cell r="BE70">
            <v>1</v>
          </cell>
          <cell r="BF70" t="str">
            <v>04～4.5</v>
          </cell>
          <cell r="BG70">
            <v>100</v>
          </cell>
        </row>
        <row r="71">
          <cell r="A71">
            <v>70</v>
          </cell>
          <cell r="B71">
            <v>17</v>
          </cell>
          <cell r="C71" t="str">
            <v>税関ＢＬ日付相関チェック</v>
          </cell>
          <cell r="D71" t="str">
            <v>FBZHM044</v>
          </cell>
          <cell r="E71" t="str">
            <v>斉藤</v>
          </cell>
          <cell r="F71">
            <v>300</v>
          </cell>
          <cell r="G71" t="str">
            <v>0300～500</v>
          </cell>
          <cell r="H71">
            <v>260</v>
          </cell>
          <cell r="I71" t="str">
            <v>0250～300</v>
          </cell>
          <cell r="J71">
            <v>86.666666666666671</v>
          </cell>
          <cell r="K71">
            <v>0</v>
          </cell>
          <cell r="L71" t="str">
            <v>075～100%</v>
          </cell>
          <cell r="M71">
            <v>130</v>
          </cell>
          <cell r="N71">
            <v>390</v>
          </cell>
          <cell r="O71">
            <v>1</v>
          </cell>
          <cell r="P71">
            <v>3.8461538461538464E-3</v>
          </cell>
          <cell r="Q71">
            <v>0</v>
          </cell>
          <cell r="R71">
            <v>0</v>
          </cell>
          <cell r="S71">
            <v>0</v>
          </cell>
          <cell r="T71">
            <v>100</v>
          </cell>
          <cell r="U71">
            <v>30</v>
          </cell>
          <cell r="V71">
            <v>39</v>
          </cell>
          <cell r="W71">
            <v>19</v>
          </cell>
          <cell r="X71">
            <v>0.48717948717948717</v>
          </cell>
          <cell r="Y71" t="str">
            <v>045～050%</v>
          </cell>
          <cell r="Z71">
            <v>0</v>
          </cell>
          <cell r="AA71">
            <v>13</v>
          </cell>
          <cell r="AB71">
            <v>0.33333333333333331</v>
          </cell>
          <cell r="AC71" t="str">
            <v>030～035%</v>
          </cell>
          <cell r="AD71">
            <v>0</v>
          </cell>
          <cell r="AE71">
            <v>1</v>
          </cell>
          <cell r="AF71">
            <v>2.564102564102564E-2</v>
          </cell>
          <cell r="AG71" t="str">
            <v>0～5%</v>
          </cell>
          <cell r="AH71">
            <v>1</v>
          </cell>
          <cell r="AI71">
            <v>6</v>
          </cell>
          <cell r="AJ71">
            <v>0.15384615384615385</v>
          </cell>
          <cell r="AK71" t="str">
            <v>015～020%</v>
          </cell>
          <cell r="AL71">
            <v>1</v>
          </cell>
          <cell r="AM71">
            <v>100</v>
          </cell>
          <cell r="AN71">
            <v>150</v>
          </cell>
          <cell r="AO71">
            <v>0</v>
          </cell>
          <cell r="AP71">
            <v>0</v>
          </cell>
          <cell r="AQ71">
            <v>0</v>
          </cell>
          <cell r="AR71" t="str">
            <v>150～200</v>
          </cell>
          <cell r="AS71" t="str">
            <v>150～160</v>
          </cell>
          <cell r="AT71">
            <v>1.62</v>
          </cell>
          <cell r="AU71">
            <v>0</v>
          </cell>
          <cell r="AV71">
            <v>1.08</v>
          </cell>
          <cell r="AW71">
            <v>1</v>
          </cell>
          <cell r="AX71">
            <v>1</v>
          </cell>
          <cell r="AY71">
            <v>2.7</v>
          </cell>
          <cell r="AZ71">
            <v>0.37037037037037035</v>
          </cell>
          <cell r="BA71" t="str">
            <v>030～50%</v>
          </cell>
          <cell r="BB71">
            <v>3.8461538461538463</v>
          </cell>
          <cell r="BC71">
            <v>1</v>
          </cell>
          <cell r="BD71">
            <v>0</v>
          </cell>
          <cell r="BE71">
            <v>1</v>
          </cell>
          <cell r="BF71" t="str">
            <v>03～4</v>
          </cell>
          <cell r="BG71">
            <v>100</v>
          </cell>
        </row>
        <row r="72">
          <cell r="A72">
            <v>71</v>
          </cell>
          <cell r="B72">
            <v>19</v>
          </cell>
          <cell r="C72" t="str">
            <v>税関ＢＬ登録編集処理</v>
          </cell>
          <cell r="D72" t="str">
            <v>FBZHM051</v>
          </cell>
          <cell r="E72" t="str">
            <v>斉藤</v>
          </cell>
          <cell r="F72">
            <v>700</v>
          </cell>
          <cell r="G72" t="str">
            <v>0700～1000</v>
          </cell>
          <cell r="H72">
            <v>700</v>
          </cell>
          <cell r="I72" t="str">
            <v>0700～1000</v>
          </cell>
          <cell r="J72">
            <v>100</v>
          </cell>
          <cell r="K72">
            <v>0</v>
          </cell>
          <cell r="L72" t="str">
            <v>100～125%</v>
          </cell>
          <cell r="M72">
            <v>323</v>
          </cell>
          <cell r="N72">
            <v>1023</v>
          </cell>
          <cell r="O72">
            <v>1</v>
          </cell>
          <cell r="P72">
            <v>1.4285714285714286E-3</v>
          </cell>
          <cell r="Q72">
            <v>1</v>
          </cell>
          <cell r="R72">
            <v>1</v>
          </cell>
          <cell r="S72" t="str">
            <v>1～2</v>
          </cell>
          <cell r="T72">
            <v>100</v>
          </cell>
          <cell r="U72">
            <v>70</v>
          </cell>
          <cell r="V72">
            <v>71</v>
          </cell>
          <cell r="W72">
            <v>31</v>
          </cell>
          <cell r="X72">
            <v>0.43661971830985913</v>
          </cell>
          <cell r="Y72" t="str">
            <v>040～045%</v>
          </cell>
          <cell r="Z72">
            <v>0</v>
          </cell>
          <cell r="AA72">
            <v>17</v>
          </cell>
          <cell r="AB72">
            <v>0.23943661971830985</v>
          </cell>
          <cell r="AC72" t="str">
            <v>020～025%</v>
          </cell>
          <cell r="AD72">
            <v>0</v>
          </cell>
          <cell r="AE72">
            <v>3</v>
          </cell>
          <cell r="AF72">
            <v>4.2253521126760563E-2</v>
          </cell>
          <cell r="AG72" t="str">
            <v>0～5%</v>
          </cell>
          <cell r="AH72">
            <v>1</v>
          </cell>
          <cell r="AI72">
            <v>20</v>
          </cell>
          <cell r="AJ72">
            <v>0.28169014084507044</v>
          </cell>
          <cell r="AK72" t="str">
            <v>025～030%</v>
          </cell>
          <cell r="AL72">
            <v>0</v>
          </cell>
          <cell r="AM72">
            <v>100</v>
          </cell>
          <cell r="AN72">
            <v>101.42857142857143</v>
          </cell>
          <cell r="AO72">
            <v>0</v>
          </cell>
          <cell r="AP72">
            <v>0</v>
          </cell>
          <cell r="AQ72">
            <v>0</v>
          </cell>
          <cell r="AR72" t="str">
            <v>100～120</v>
          </cell>
          <cell r="AS72" t="str">
            <v>100～110</v>
          </cell>
          <cell r="AT72">
            <v>3.78</v>
          </cell>
          <cell r="AU72">
            <v>0</v>
          </cell>
          <cell r="AV72">
            <v>2.52</v>
          </cell>
          <cell r="AW72">
            <v>2</v>
          </cell>
          <cell r="AX72">
            <v>2</v>
          </cell>
          <cell r="AY72">
            <v>6.3</v>
          </cell>
          <cell r="AZ72">
            <v>0.31746031746031744</v>
          </cell>
          <cell r="BA72" t="str">
            <v>030～50%</v>
          </cell>
          <cell r="BB72">
            <v>2.8571428571428572</v>
          </cell>
          <cell r="BC72">
            <v>1</v>
          </cell>
          <cell r="BD72">
            <v>0</v>
          </cell>
          <cell r="BE72">
            <v>1</v>
          </cell>
          <cell r="BF72" t="str">
            <v>02～3</v>
          </cell>
          <cell r="BG72">
            <v>100</v>
          </cell>
        </row>
        <row r="73">
          <cell r="A73">
            <v>72</v>
          </cell>
          <cell r="B73">
            <v>20</v>
          </cell>
          <cell r="C73" t="str">
            <v>税関ＢＬ更新編集処理</v>
          </cell>
          <cell r="D73" t="str">
            <v>FBZHM052</v>
          </cell>
          <cell r="E73" t="str">
            <v>斉藤</v>
          </cell>
          <cell r="F73">
            <v>800</v>
          </cell>
          <cell r="G73" t="str">
            <v>0700～1000</v>
          </cell>
          <cell r="H73">
            <v>882</v>
          </cell>
          <cell r="I73" t="str">
            <v>0700～1000</v>
          </cell>
          <cell r="J73">
            <v>110.25</v>
          </cell>
          <cell r="K73">
            <v>0</v>
          </cell>
          <cell r="L73" t="str">
            <v>100～125%</v>
          </cell>
          <cell r="M73">
            <v>358</v>
          </cell>
          <cell r="N73">
            <v>1240</v>
          </cell>
          <cell r="O73">
            <v>1</v>
          </cell>
          <cell r="P73">
            <v>1.1337868480725624E-3</v>
          </cell>
          <cell r="Q73">
            <v>1</v>
          </cell>
          <cell r="R73">
            <v>1</v>
          </cell>
          <cell r="S73" t="str">
            <v>1～2</v>
          </cell>
          <cell r="T73">
            <v>100</v>
          </cell>
          <cell r="U73">
            <v>80</v>
          </cell>
          <cell r="V73">
            <v>84</v>
          </cell>
          <cell r="W73">
            <v>41</v>
          </cell>
          <cell r="X73">
            <v>0.48809523809523808</v>
          </cell>
          <cell r="Y73" t="str">
            <v>045～050%</v>
          </cell>
          <cell r="Z73">
            <v>0</v>
          </cell>
          <cell r="AA73">
            <v>19</v>
          </cell>
          <cell r="AB73">
            <v>0.22619047619047619</v>
          </cell>
          <cell r="AC73" t="str">
            <v>020～025%</v>
          </cell>
          <cell r="AD73">
            <v>0</v>
          </cell>
          <cell r="AE73">
            <v>3</v>
          </cell>
          <cell r="AF73">
            <v>3.5714285714285712E-2</v>
          </cell>
          <cell r="AG73" t="str">
            <v>0～5%</v>
          </cell>
          <cell r="AH73">
            <v>1</v>
          </cell>
          <cell r="AI73">
            <v>21</v>
          </cell>
          <cell r="AJ73">
            <v>0.25</v>
          </cell>
          <cell r="AK73" t="str">
            <v>025～030%</v>
          </cell>
          <cell r="AL73">
            <v>0</v>
          </cell>
          <cell r="AM73">
            <v>100</v>
          </cell>
          <cell r="AN73">
            <v>95.238095238095241</v>
          </cell>
          <cell r="AO73">
            <v>0</v>
          </cell>
          <cell r="AP73">
            <v>0</v>
          </cell>
          <cell r="AQ73">
            <v>0</v>
          </cell>
          <cell r="AR73" t="str">
            <v>080～100</v>
          </cell>
          <cell r="AS73" t="str">
            <v>090～100</v>
          </cell>
          <cell r="AT73">
            <v>4.32</v>
          </cell>
          <cell r="AU73">
            <v>2</v>
          </cell>
          <cell r="AV73">
            <v>2.88</v>
          </cell>
          <cell r="AW73">
            <v>0</v>
          </cell>
          <cell r="AX73">
            <v>2</v>
          </cell>
          <cell r="AY73">
            <v>7.2</v>
          </cell>
          <cell r="AZ73">
            <v>0.27777777777777779</v>
          </cell>
          <cell r="BA73" t="str">
            <v>0～30%</v>
          </cell>
          <cell r="BB73">
            <v>2.2675736961451247</v>
          </cell>
          <cell r="BC73">
            <v>1</v>
          </cell>
          <cell r="BD73">
            <v>0</v>
          </cell>
          <cell r="BE73">
            <v>1</v>
          </cell>
          <cell r="BF73" t="str">
            <v>02～3</v>
          </cell>
          <cell r="BG73">
            <v>100</v>
          </cell>
        </row>
        <row r="74">
          <cell r="A74">
            <v>73</v>
          </cell>
          <cell r="B74">
            <v>21</v>
          </cell>
          <cell r="C74" t="str">
            <v>税関ＢＬ削除編集処理</v>
          </cell>
          <cell r="D74" t="str">
            <v>FBZHM053</v>
          </cell>
          <cell r="E74" t="str">
            <v>斉藤</v>
          </cell>
          <cell r="F74">
            <v>700</v>
          </cell>
          <cell r="G74" t="str">
            <v>0700～1000</v>
          </cell>
          <cell r="H74">
            <v>637</v>
          </cell>
          <cell r="I74" t="str">
            <v>0500～700</v>
          </cell>
          <cell r="J74">
            <v>91</v>
          </cell>
          <cell r="K74">
            <v>0</v>
          </cell>
          <cell r="L74" t="str">
            <v>075～100%</v>
          </cell>
          <cell r="M74">
            <v>282</v>
          </cell>
          <cell r="N74">
            <v>919</v>
          </cell>
          <cell r="O74">
            <v>1</v>
          </cell>
          <cell r="P74">
            <v>1.5698587127158557E-3</v>
          </cell>
          <cell r="Q74">
            <v>1</v>
          </cell>
          <cell r="R74">
            <v>1</v>
          </cell>
          <cell r="S74" t="str">
            <v>1～2</v>
          </cell>
          <cell r="T74">
            <v>100</v>
          </cell>
          <cell r="U74">
            <v>70</v>
          </cell>
          <cell r="V74">
            <v>72</v>
          </cell>
          <cell r="W74">
            <v>28</v>
          </cell>
          <cell r="X74">
            <v>0.3888888888888889</v>
          </cell>
          <cell r="Y74" t="str">
            <v>035～040%</v>
          </cell>
          <cell r="Z74">
            <v>0</v>
          </cell>
          <cell r="AA74">
            <v>14</v>
          </cell>
          <cell r="AB74">
            <v>0.19444444444444445</v>
          </cell>
          <cell r="AC74" t="str">
            <v>015～020%</v>
          </cell>
          <cell r="AD74">
            <v>0</v>
          </cell>
          <cell r="AE74">
            <v>0</v>
          </cell>
          <cell r="AF74">
            <v>0</v>
          </cell>
          <cell r="AG74">
            <v>0</v>
          </cell>
          <cell r="AH74">
            <v>1</v>
          </cell>
          <cell r="AI74">
            <v>30</v>
          </cell>
          <cell r="AJ74">
            <v>0.41666666666666669</v>
          </cell>
          <cell r="AK74" t="str">
            <v>040～045%</v>
          </cell>
          <cell r="AL74">
            <v>0</v>
          </cell>
          <cell r="AM74">
            <v>100</v>
          </cell>
          <cell r="AN74">
            <v>113.0298273155416</v>
          </cell>
          <cell r="AO74">
            <v>0</v>
          </cell>
          <cell r="AP74">
            <v>0</v>
          </cell>
          <cell r="AQ74">
            <v>0</v>
          </cell>
          <cell r="AR74" t="str">
            <v>100～120</v>
          </cell>
          <cell r="AS74" t="str">
            <v>110～120</v>
          </cell>
          <cell r="AT74">
            <v>3.78</v>
          </cell>
          <cell r="AU74">
            <v>1</v>
          </cell>
          <cell r="AV74">
            <v>2.52</v>
          </cell>
          <cell r="AW74">
            <v>0</v>
          </cell>
          <cell r="AX74">
            <v>1</v>
          </cell>
          <cell r="AY74">
            <v>6.3</v>
          </cell>
          <cell r="AZ74">
            <v>0.15873015873015872</v>
          </cell>
          <cell r="BA74" t="str">
            <v>0～30%</v>
          </cell>
          <cell r="BB74">
            <v>1.5698587127158556</v>
          </cell>
          <cell r="BC74">
            <v>1</v>
          </cell>
          <cell r="BD74">
            <v>0</v>
          </cell>
          <cell r="BE74">
            <v>1</v>
          </cell>
          <cell r="BF74" t="str">
            <v>01～2</v>
          </cell>
          <cell r="BG74">
            <v>100</v>
          </cell>
        </row>
        <row r="75">
          <cell r="A75">
            <v>74</v>
          </cell>
          <cell r="B75">
            <v>22</v>
          </cell>
          <cell r="C75" t="str">
            <v>税関ＢＬ基本情報編集</v>
          </cell>
          <cell r="D75" t="str">
            <v>FBZHM054</v>
          </cell>
          <cell r="E75" t="str">
            <v>新井</v>
          </cell>
          <cell r="F75">
            <v>200</v>
          </cell>
          <cell r="G75" t="str">
            <v>0200～250</v>
          </cell>
          <cell r="H75">
            <v>160</v>
          </cell>
          <cell r="I75" t="str">
            <v>0150～200</v>
          </cell>
          <cell r="J75">
            <v>80</v>
          </cell>
          <cell r="K75">
            <v>0</v>
          </cell>
          <cell r="L75" t="str">
            <v>075～100%</v>
          </cell>
          <cell r="M75">
            <v>122</v>
          </cell>
          <cell r="N75">
            <v>282</v>
          </cell>
          <cell r="O75">
            <v>1</v>
          </cell>
          <cell r="P75">
            <v>6.2500000000000003E-3</v>
          </cell>
          <cell r="Q75">
            <v>0</v>
          </cell>
          <cell r="R75">
            <v>0</v>
          </cell>
          <cell r="S75">
            <v>0</v>
          </cell>
          <cell r="T75">
            <v>100</v>
          </cell>
          <cell r="U75">
            <v>20</v>
          </cell>
          <cell r="V75">
            <v>20</v>
          </cell>
          <cell r="W75">
            <v>15</v>
          </cell>
          <cell r="X75">
            <v>0.75</v>
          </cell>
          <cell r="Y75" t="str">
            <v>075～080%</v>
          </cell>
          <cell r="Z75">
            <v>1</v>
          </cell>
          <cell r="AA75">
            <v>0</v>
          </cell>
          <cell r="AB75">
            <v>0</v>
          </cell>
          <cell r="AC75">
            <v>0</v>
          </cell>
          <cell r="AD75">
            <v>1</v>
          </cell>
          <cell r="AE75">
            <v>0</v>
          </cell>
          <cell r="AF75">
            <v>0</v>
          </cell>
          <cell r="AG75">
            <v>0</v>
          </cell>
          <cell r="AH75">
            <v>1</v>
          </cell>
          <cell r="AI75">
            <v>5</v>
          </cell>
          <cell r="AJ75">
            <v>0.25</v>
          </cell>
          <cell r="AK75" t="str">
            <v>025～030%</v>
          </cell>
          <cell r="AL75">
            <v>0</v>
          </cell>
          <cell r="AM75">
            <v>100</v>
          </cell>
          <cell r="AN75">
            <v>125</v>
          </cell>
          <cell r="AO75">
            <v>0</v>
          </cell>
          <cell r="AP75">
            <v>0</v>
          </cell>
          <cell r="AQ75">
            <v>0</v>
          </cell>
          <cell r="AR75" t="str">
            <v>120～150</v>
          </cell>
          <cell r="AS75" t="str">
            <v>120～130</v>
          </cell>
          <cell r="AT75">
            <v>1.08</v>
          </cell>
          <cell r="AU75">
            <v>0</v>
          </cell>
          <cell r="AV75">
            <v>0.72</v>
          </cell>
          <cell r="AW75">
            <v>1</v>
          </cell>
          <cell r="AX75">
            <v>1</v>
          </cell>
          <cell r="AY75">
            <v>1.8</v>
          </cell>
          <cell r="AZ75">
            <v>0.55555555555555558</v>
          </cell>
          <cell r="BA75" t="str">
            <v>050～60%</v>
          </cell>
          <cell r="BB75">
            <v>6.25</v>
          </cell>
          <cell r="BC75">
            <v>0</v>
          </cell>
          <cell r="BD75">
            <v>0</v>
          </cell>
          <cell r="BE75">
            <v>0</v>
          </cell>
          <cell r="BF75" t="str">
            <v>06～7</v>
          </cell>
          <cell r="BG75">
            <v>100</v>
          </cell>
        </row>
        <row r="76">
          <cell r="A76">
            <v>75</v>
          </cell>
          <cell r="B76">
            <v>23</v>
          </cell>
          <cell r="C76" t="str">
            <v>税関ＢＬ氏名索引情報編集</v>
          </cell>
          <cell r="D76" t="str">
            <v>FBZHM055</v>
          </cell>
          <cell r="E76" t="str">
            <v>新井</v>
          </cell>
          <cell r="F76">
            <v>100</v>
          </cell>
          <cell r="G76" t="str">
            <v>0100～150</v>
          </cell>
          <cell r="H76">
            <v>95</v>
          </cell>
          <cell r="I76" t="str">
            <v>0050～100</v>
          </cell>
          <cell r="J76">
            <v>95</v>
          </cell>
          <cell r="K76">
            <v>0</v>
          </cell>
          <cell r="L76" t="str">
            <v>075～100%</v>
          </cell>
          <cell r="M76">
            <v>115</v>
          </cell>
          <cell r="N76">
            <v>210</v>
          </cell>
          <cell r="O76">
            <v>1</v>
          </cell>
          <cell r="P76">
            <v>1.0526315789473684E-2</v>
          </cell>
          <cell r="Q76">
            <v>0</v>
          </cell>
          <cell r="R76">
            <v>0</v>
          </cell>
          <cell r="S76">
            <v>0</v>
          </cell>
          <cell r="T76">
            <v>100</v>
          </cell>
          <cell r="U76">
            <v>10</v>
          </cell>
          <cell r="V76">
            <v>21</v>
          </cell>
          <cell r="W76">
            <v>16</v>
          </cell>
          <cell r="X76">
            <v>0.76190476190476186</v>
          </cell>
          <cell r="Y76" t="str">
            <v>075～080%</v>
          </cell>
          <cell r="Z76">
            <v>1</v>
          </cell>
          <cell r="AA76">
            <v>0</v>
          </cell>
          <cell r="AB76">
            <v>0</v>
          </cell>
          <cell r="AC76">
            <v>0</v>
          </cell>
          <cell r="AD76">
            <v>1</v>
          </cell>
          <cell r="AE76">
            <v>0</v>
          </cell>
          <cell r="AF76">
            <v>0</v>
          </cell>
          <cell r="AG76">
            <v>0</v>
          </cell>
          <cell r="AH76">
            <v>1</v>
          </cell>
          <cell r="AI76">
            <v>5</v>
          </cell>
          <cell r="AJ76">
            <v>0.23809523809523808</v>
          </cell>
          <cell r="AK76" t="str">
            <v>020～025%</v>
          </cell>
          <cell r="AL76">
            <v>0</v>
          </cell>
          <cell r="AM76">
            <v>100</v>
          </cell>
          <cell r="AN76">
            <v>221.05263157894737</v>
          </cell>
          <cell r="AO76">
            <v>0</v>
          </cell>
          <cell r="AP76">
            <v>1</v>
          </cell>
          <cell r="AQ76">
            <v>1</v>
          </cell>
          <cell r="AR76" t="str">
            <v>200～250</v>
          </cell>
          <cell r="AS76" t="str">
            <v>220～230</v>
          </cell>
          <cell r="AT76">
            <v>0.54</v>
          </cell>
          <cell r="AU76">
            <v>0</v>
          </cell>
          <cell r="AV76">
            <v>0.36</v>
          </cell>
          <cell r="AW76">
            <v>1</v>
          </cell>
          <cell r="AX76">
            <v>1</v>
          </cell>
          <cell r="AY76">
            <v>0.9</v>
          </cell>
          <cell r="AZ76">
            <v>1.1111111111111112</v>
          </cell>
          <cell r="BA76" t="str">
            <v>110～120%</v>
          </cell>
          <cell r="BB76">
            <v>10.526315789473685</v>
          </cell>
          <cell r="BC76">
            <v>0</v>
          </cell>
          <cell r="BD76">
            <v>0</v>
          </cell>
          <cell r="BE76">
            <v>0</v>
          </cell>
          <cell r="BF76" t="str">
            <v>10～11</v>
          </cell>
          <cell r="BG76">
            <v>100</v>
          </cell>
        </row>
        <row r="77">
          <cell r="A77">
            <v>76</v>
          </cell>
          <cell r="B77">
            <v>24</v>
          </cell>
          <cell r="C77" t="str">
            <v>税関ＢＬ送信情報編集</v>
          </cell>
          <cell r="D77" t="str">
            <v>FBZHM056</v>
          </cell>
          <cell r="E77" t="str">
            <v>新井</v>
          </cell>
          <cell r="F77">
            <v>200</v>
          </cell>
          <cell r="G77" t="str">
            <v>0200～250</v>
          </cell>
          <cell r="H77">
            <v>131</v>
          </cell>
          <cell r="I77" t="str">
            <v>0100～150</v>
          </cell>
          <cell r="J77">
            <v>65.5</v>
          </cell>
          <cell r="K77">
            <v>0</v>
          </cell>
          <cell r="L77" t="str">
            <v>050～75%</v>
          </cell>
          <cell r="M77">
            <v>107</v>
          </cell>
          <cell r="N77">
            <v>238</v>
          </cell>
          <cell r="O77">
            <v>1</v>
          </cell>
          <cell r="P77">
            <v>7.6335877862595417E-3</v>
          </cell>
          <cell r="Q77">
            <v>0</v>
          </cell>
          <cell r="R77">
            <v>0</v>
          </cell>
          <cell r="S77">
            <v>0</v>
          </cell>
          <cell r="T77">
            <v>100</v>
          </cell>
          <cell r="U77">
            <v>20</v>
          </cell>
          <cell r="V77">
            <v>24</v>
          </cell>
          <cell r="W77">
            <v>20</v>
          </cell>
          <cell r="X77">
            <v>0.83333333333333337</v>
          </cell>
          <cell r="Y77" t="str">
            <v>080～085%</v>
          </cell>
          <cell r="Z77">
            <v>1</v>
          </cell>
          <cell r="AA77">
            <v>0</v>
          </cell>
          <cell r="AB77">
            <v>0</v>
          </cell>
          <cell r="AC77">
            <v>0</v>
          </cell>
          <cell r="AD77">
            <v>1</v>
          </cell>
          <cell r="AE77">
            <v>0</v>
          </cell>
          <cell r="AF77">
            <v>0</v>
          </cell>
          <cell r="AG77">
            <v>0</v>
          </cell>
          <cell r="AH77">
            <v>1</v>
          </cell>
          <cell r="AI77">
            <v>4</v>
          </cell>
          <cell r="AJ77">
            <v>0.16666666666666666</v>
          </cell>
          <cell r="AK77" t="str">
            <v>015～020%</v>
          </cell>
          <cell r="AL77">
            <v>1</v>
          </cell>
          <cell r="AM77">
            <v>100</v>
          </cell>
          <cell r="AN77">
            <v>183.20610687022901</v>
          </cell>
          <cell r="AO77">
            <v>0</v>
          </cell>
          <cell r="AP77">
            <v>0</v>
          </cell>
          <cell r="AQ77">
            <v>0</v>
          </cell>
          <cell r="AR77" t="str">
            <v>150～200</v>
          </cell>
          <cell r="AS77" t="str">
            <v>180～190</v>
          </cell>
          <cell r="AT77">
            <v>1.08</v>
          </cell>
          <cell r="AU77">
            <v>0</v>
          </cell>
          <cell r="AV77">
            <v>0.72</v>
          </cell>
          <cell r="AW77">
            <v>0</v>
          </cell>
          <cell r="AX77">
            <v>0</v>
          </cell>
          <cell r="AY77">
            <v>1.8</v>
          </cell>
          <cell r="AZ77">
            <v>0</v>
          </cell>
          <cell r="BA77">
            <v>0</v>
          </cell>
          <cell r="BB77">
            <v>0</v>
          </cell>
          <cell r="BC77">
            <v>1</v>
          </cell>
          <cell r="BD77">
            <v>0</v>
          </cell>
          <cell r="BE77">
            <v>1</v>
          </cell>
          <cell r="BF77">
            <v>0</v>
          </cell>
          <cell r="BG77">
            <v>100</v>
          </cell>
        </row>
        <row r="78">
          <cell r="A78">
            <v>77</v>
          </cell>
          <cell r="B78">
            <v>25</v>
          </cell>
          <cell r="C78" t="str">
            <v>税関ＢＬマスタ情報更新</v>
          </cell>
          <cell r="D78" t="str">
            <v>FBZHM060</v>
          </cell>
          <cell r="E78" t="str">
            <v>新井</v>
          </cell>
          <cell r="F78">
            <v>600</v>
          </cell>
          <cell r="G78" t="str">
            <v>0500～700</v>
          </cell>
          <cell r="H78">
            <v>476</v>
          </cell>
          <cell r="I78" t="str">
            <v>0300～500</v>
          </cell>
          <cell r="J78">
            <v>79.333333333333329</v>
          </cell>
          <cell r="K78">
            <v>0</v>
          </cell>
          <cell r="L78" t="str">
            <v>075～100%</v>
          </cell>
          <cell r="M78">
            <v>268</v>
          </cell>
          <cell r="N78">
            <v>744</v>
          </cell>
          <cell r="O78">
            <v>1</v>
          </cell>
          <cell r="P78">
            <v>2.1008403361344537E-3</v>
          </cell>
          <cell r="Q78">
            <v>3</v>
          </cell>
          <cell r="R78">
            <v>3</v>
          </cell>
          <cell r="S78" t="str">
            <v>3～4</v>
          </cell>
          <cell r="T78">
            <v>100</v>
          </cell>
          <cell r="U78">
            <v>60</v>
          </cell>
          <cell r="V78">
            <v>69</v>
          </cell>
          <cell r="W78">
            <v>39</v>
          </cell>
          <cell r="X78">
            <v>0.56521739130434778</v>
          </cell>
          <cell r="Y78" t="str">
            <v>055～060%</v>
          </cell>
          <cell r="Z78">
            <v>1</v>
          </cell>
          <cell r="AA78">
            <v>13</v>
          </cell>
          <cell r="AB78">
            <v>0.18840579710144928</v>
          </cell>
          <cell r="AC78" t="str">
            <v>015～020%</v>
          </cell>
          <cell r="AD78">
            <v>0</v>
          </cell>
          <cell r="AE78">
            <v>9</v>
          </cell>
          <cell r="AF78">
            <v>0.13043478260869565</v>
          </cell>
          <cell r="AG78" t="str">
            <v>010～015%</v>
          </cell>
          <cell r="AH78">
            <v>0</v>
          </cell>
          <cell r="AI78">
            <v>8</v>
          </cell>
          <cell r="AJ78">
            <v>0.11594202898550725</v>
          </cell>
          <cell r="AK78" t="str">
            <v>010～015%</v>
          </cell>
          <cell r="AL78">
            <v>1</v>
          </cell>
          <cell r="AM78">
            <v>100</v>
          </cell>
          <cell r="AN78">
            <v>144.9579831932773</v>
          </cell>
          <cell r="AO78">
            <v>0</v>
          </cell>
          <cell r="AP78">
            <v>0</v>
          </cell>
          <cell r="AQ78">
            <v>0</v>
          </cell>
          <cell r="AR78" t="str">
            <v>120～150</v>
          </cell>
          <cell r="AS78" t="str">
            <v>140～150</v>
          </cell>
          <cell r="AT78">
            <v>3.24</v>
          </cell>
          <cell r="AU78">
            <v>1</v>
          </cell>
          <cell r="AV78">
            <v>2.16</v>
          </cell>
          <cell r="AW78">
            <v>4</v>
          </cell>
          <cell r="AX78">
            <v>5</v>
          </cell>
          <cell r="AY78">
            <v>5.4</v>
          </cell>
          <cell r="AZ78">
            <v>0.92592592592592582</v>
          </cell>
          <cell r="BA78" t="str">
            <v>090～100%</v>
          </cell>
          <cell r="BB78">
            <v>10.504201680672269</v>
          </cell>
          <cell r="BC78">
            <v>0</v>
          </cell>
          <cell r="BD78">
            <v>0</v>
          </cell>
          <cell r="BE78">
            <v>0</v>
          </cell>
          <cell r="BF78" t="str">
            <v>10～11</v>
          </cell>
          <cell r="BG78">
            <v>100</v>
          </cell>
        </row>
        <row r="79">
          <cell r="A79">
            <v>78</v>
          </cell>
          <cell r="B79">
            <v>26</v>
          </cell>
          <cell r="C79" t="str">
            <v>税関ＢＬ登載者データ抽出</v>
          </cell>
          <cell r="D79" t="str">
            <v>FBZHM070</v>
          </cell>
          <cell r="E79" t="str">
            <v>新井</v>
          </cell>
          <cell r="F79">
            <v>600</v>
          </cell>
          <cell r="G79" t="str">
            <v>0500～700</v>
          </cell>
          <cell r="H79">
            <v>531</v>
          </cell>
          <cell r="I79" t="str">
            <v>0500～700</v>
          </cell>
          <cell r="J79">
            <v>88.5</v>
          </cell>
          <cell r="K79">
            <v>0</v>
          </cell>
          <cell r="L79" t="str">
            <v>075～100%</v>
          </cell>
          <cell r="M79">
            <v>228</v>
          </cell>
          <cell r="N79">
            <v>759</v>
          </cell>
          <cell r="O79">
            <v>1</v>
          </cell>
          <cell r="P79">
            <v>1.8832391713747645E-3</v>
          </cell>
          <cell r="Q79">
            <v>3</v>
          </cell>
          <cell r="R79">
            <v>3</v>
          </cell>
          <cell r="S79" t="str">
            <v>3～4</v>
          </cell>
          <cell r="T79">
            <v>100</v>
          </cell>
          <cell r="U79">
            <v>60</v>
          </cell>
          <cell r="V79">
            <v>70</v>
          </cell>
          <cell r="W79">
            <v>33</v>
          </cell>
          <cell r="X79">
            <v>0.47142857142857142</v>
          </cell>
          <cell r="Y79" t="str">
            <v>045～050%</v>
          </cell>
          <cell r="Z79">
            <v>0</v>
          </cell>
          <cell r="AA79">
            <v>16</v>
          </cell>
          <cell r="AB79">
            <v>0.22857142857142856</v>
          </cell>
          <cell r="AC79" t="str">
            <v>020～025%</v>
          </cell>
          <cell r="AD79">
            <v>0</v>
          </cell>
          <cell r="AE79">
            <v>3</v>
          </cell>
          <cell r="AF79">
            <v>4.2857142857142858E-2</v>
          </cell>
          <cell r="AG79" t="str">
            <v>0～5%</v>
          </cell>
          <cell r="AH79">
            <v>1</v>
          </cell>
          <cell r="AI79">
            <v>18</v>
          </cell>
          <cell r="AJ79">
            <v>0.25714285714285712</v>
          </cell>
          <cell r="AK79" t="str">
            <v>025～030%</v>
          </cell>
          <cell r="AL79">
            <v>0</v>
          </cell>
          <cell r="AM79">
            <v>100</v>
          </cell>
          <cell r="AN79">
            <v>131.82674199623352</v>
          </cell>
          <cell r="AO79">
            <v>0</v>
          </cell>
          <cell r="AP79">
            <v>0</v>
          </cell>
          <cell r="AQ79">
            <v>0</v>
          </cell>
          <cell r="AR79" t="str">
            <v>120～150</v>
          </cell>
          <cell r="AS79" t="str">
            <v>130～140</v>
          </cell>
          <cell r="AT79">
            <v>3.24</v>
          </cell>
          <cell r="AU79">
            <v>0</v>
          </cell>
          <cell r="AV79">
            <v>2.16</v>
          </cell>
          <cell r="AW79">
            <v>1</v>
          </cell>
          <cell r="AX79">
            <v>1</v>
          </cell>
          <cell r="AY79">
            <v>5.4</v>
          </cell>
          <cell r="AZ79">
            <v>0.18518518518518517</v>
          </cell>
          <cell r="BA79" t="str">
            <v>0～30%</v>
          </cell>
          <cell r="BB79">
            <v>1.8832391713747645</v>
          </cell>
          <cell r="BC79">
            <v>1</v>
          </cell>
          <cell r="BD79">
            <v>0</v>
          </cell>
          <cell r="BE79">
            <v>1</v>
          </cell>
          <cell r="BF79" t="str">
            <v>01～2</v>
          </cell>
          <cell r="BG79">
            <v>100</v>
          </cell>
        </row>
        <row r="80">
          <cell r="A80">
            <v>79</v>
          </cell>
          <cell r="B80">
            <v>47</v>
          </cell>
          <cell r="C80" t="str">
            <v>外国人ＢＬ送信情報管理作成</v>
          </cell>
          <cell r="D80" t="str">
            <v>FBDHM090</v>
          </cell>
          <cell r="E80" t="str">
            <v>高橋</v>
          </cell>
          <cell r="F80">
            <v>300</v>
          </cell>
          <cell r="G80" t="str">
            <v>0300～500</v>
          </cell>
          <cell r="H80">
            <v>294</v>
          </cell>
          <cell r="I80" t="str">
            <v>0250～300</v>
          </cell>
          <cell r="J80">
            <v>98</v>
          </cell>
          <cell r="K80">
            <v>0</v>
          </cell>
          <cell r="L80" t="str">
            <v>075～100%</v>
          </cell>
          <cell r="M80">
            <v>211</v>
          </cell>
          <cell r="N80">
            <v>505</v>
          </cell>
          <cell r="O80">
            <v>1</v>
          </cell>
          <cell r="P80">
            <v>3.4013605442176869E-3</v>
          </cell>
          <cell r="Q80">
            <v>0</v>
          </cell>
          <cell r="R80">
            <v>0</v>
          </cell>
          <cell r="S80">
            <v>0</v>
          </cell>
          <cell r="T80">
            <v>100</v>
          </cell>
          <cell r="U80">
            <v>30</v>
          </cell>
          <cell r="V80">
            <v>30</v>
          </cell>
          <cell r="W80">
            <v>18</v>
          </cell>
          <cell r="X80">
            <v>0.6</v>
          </cell>
          <cell r="Y80" t="str">
            <v>060～065%</v>
          </cell>
          <cell r="Z80">
            <v>1</v>
          </cell>
          <cell r="AA80">
            <v>6</v>
          </cell>
          <cell r="AB80">
            <v>0.2</v>
          </cell>
          <cell r="AC80" t="str">
            <v>020～025%</v>
          </cell>
          <cell r="AD80">
            <v>0</v>
          </cell>
          <cell r="AE80">
            <v>0</v>
          </cell>
          <cell r="AF80">
            <v>0</v>
          </cell>
          <cell r="AG80">
            <v>0</v>
          </cell>
          <cell r="AH80">
            <v>1</v>
          </cell>
          <cell r="AI80">
            <v>6</v>
          </cell>
          <cell r="AJ80">
            <v>0.2</v>
          </cell>
          <cell r="AK80" t="str">
            <v>020～025%</v>
          </cell>
          <cell r="AL80">
            <v>0</v>
          </cell>
          <cell r="AM80">
            <v>100</v>
          </cell>
          <cell r="AN80">
            <v>102.04081632653062</v>
          </cell>
          <cell r="AO80">
            <v>0</v>
          </cell>
          <cell r="AP80">
            <v>0</v>
          </cell>
          <cell r="AQ80">
            <v>0</v>
          </cell>
          <cell r="AR80" t="str">
            <v>100～120</v>
          </cell>
          <cell r="AS80" t="str">
            <v>100～110</v>
          </cell>
          <cell r="AT80">
            <v>1.62</v>
          </cell>
          <cell r="AU80">
            <v>0</v>
          </cell>
          <cell r="AV80">
            <v>1.08</v>
          </cell>
          <cell r="AW80">
            <v>1</v>
          </cell>
          <cell r="AX80">
            <v>1</v>
          </cell>
          <cell r="AY80">
            <v>2.7</v>
          </cell>
          <cell r="AZ80">
            <v>0.37037037037037035</v>
          </cell>
          <cell r="BA80" t="str">
            <v>030～50%</v>
          </cell>
          <cell r="BB80">
            <v>3.4013605442176869</v>
          </cell>
          <cell r="BC80">
            <v>1</v>
          </cell>
          <cell r="BD80">
            <v>0</v>
          </cell>
          <cell r="BE80">
            <v>1</v>
          </cell>
          <cell r="BF80" t="str">
            <v>03～4</v>
          </cell>
          <cell r="BG80">
            <v>100</v>
          </cell>
        </row>
        <row r="81">
          <cell r="A81">
            <v>80</v>
          </cell>
          <cell r="B81">
            <v>62</v>
          </cell>
          <cell r="C81" t="str">
            <v>日本人ＢＬ送信情報管理作成</v>
          </cell>
          <cell r="D81" t="str">
            <v>FBDHM160</v>
          </cell>
          <cell r="E81" t="str">
            <v>高橋</v>
          </cell>
          <cell r="F81">
            <v>300</v>
          </cell>
          <cell r="G81" t="str">
            <v>0300～500</v>
          </cell>
          <cell r="H81">
            <v>290</v>
          </cell>
          <cell r="I81" t="str">
            <v>0250～300</v>
          </cell>
          <cell r="J81">
            <v>96.666666666666671</v>
          </cell>
          <cell r="K81">
            <v>0</v>
          </cell>
          <cell r="L81" t="str">
            <v>075～100%</v>
          </cell>
          <cell r="M81">
            <v>211</v>
          </cell>
          <cell r="N81">
            <v>501</v>
          </cell>
          <cell r="O81">
            <v>1</v>
          </cell>
          <cell r="P81">
            <v>3.4482758620689655E-3</v>
          </cell>
          <cell r="Q81">
            <v>0</v>
          </cell>
          <cell r="R81">
            <v>0</v>
          </cell>
          <cell r="S81">
            <v>0</v>
          </cell>
          <cell r="T81">
            <v>100</v>
          </cell>
          <cell r="U81">
            <v>30</v>
          </cell>
          <cell r="V81">
            <v>30</v>
          </cell>
          <cell r="W81">
            <v>18</v>
          </cell>
          <cell r="X81">
            <v>0.6</v>
          </cell>
          <cell r="Y81" t="str">
            <v>060～065%</v>
          </cell>
          <cell r="Z81">
            <v>1</v>
          </cell>
          <cell r="AA81">
            <v>6</v>
          </cell>
          <cell r="AB81">
            <v>0.2</v>
          </cell>
          <cell r="AC81" t="str">
            <v>020～025%</v>
          </cell>
          <cell r="AD81">
            <v>0</v>
          </cell>
          <cell r="AE81">
            <v>0</v>
          </cell>
          <cell r="AF81">
            <v>0</v>
          </cell>
          <cell r="AG81">
            <v>0</v>
          </cell>
          <cell r="AH81">
            <v>1</v>
          </cell>
          <cell r="AI81">
            <v>6</v>
          </cell>
          <cell r="AJ81">
            <v>0.2</v>
          </cell>
          <cell r="AK81" t="str">
            <v>020～025%</v>
          </cell>
          <cell r="AL81">
            <v>0</v>
          </cell>
          <cell r="AM81">
            <v>100</v>
          </cell>
          <cell r="AN81">
            <v>103.44827586206897</v>
          </cell>
          <cell r="AO81">
            <v>0</v>
          </cell>
          <cell r="AP81">
            <v>0</v>
          </cell>
          <cell r="AQ81">
            <v>0</v>
          </cell>
          <cell r="AR81" t="str">
            <v>100～120</v>
          </cell>
          <cell r="AS81" t="str">
            <v>100～110</v>
          </cell>
          <cell r="AT81">
            <v>1.62</v>
          </cell>
          <cell r="AU81">
            <v>1</v>
          </cell>
          <cell r="AV81">
            <v>1.08</v>
          </cell>
          <cell r="AW81">
            <v>0</v>
          </cell>
          <cell r="AX81">
            <v>1</v>
          </cell>
          <cell r="AY81">
            <v>2.7</v>
          </cell>
          <cell r="AZ81">
            <v>0.37037037037037035</v>
          </cell>
          <cell r="BA81" t="str">
            <v>030～50%</v>
          </cell>
          <cell r="BB81">
            <v>3.4482758620689653</v>
          </cell>
          <cell r="BC81">
            <v>1</v>
          </cell>
          <cell r="BD81">
            <v>0</v>
          </cell>
          <cell r="BE81">
            <v>1</v>
          </cell>
          <cell r="BF81" t="str">
            <v>03～4</v>
          </cell>
          <cell r="BG81">
            <v>100</v>
          </cell>
        </row>
      </sheetData>
      <sheetData sheetId="4"/>
      <sheetData sheetId="5"/>
      <sheetData sheetId="6"/>
      <sheetData sheetId="7" refreshError="1">
        <row r="1">
          <cell r="G1" t="str">
            <v>PCLランクTBL</v>
          </cell>
          <cell r="H1">
            <v>0</v>
          </cell>
          <cell r="J1" t="str">
            <v>PCLランク（詳細）</v>
          </cell>
          <cell r="K1">
            <v>0</v>
          </cell>
          <cell r="M1" t="str">
            <v>PCL割合ランクTBL</v>
          </cell>
          <cell r="N1">
            <v>0</v>
          </cell>
          <cell r="P1" t="str">
            <v>バグランク</v>
          </cell>
          <cell r="Q1">
            <v>0</v>
          </cell>
          <cell r="S1" t="str">
            <v>バグ摘出ランク</v>
          </cell>
          <cell r="T1">
            <v>0</v>
          </cell>
          <cell r="V1" t="str">
            <v>RV指摘／回数ランク</v>
          </cell>
        </row>
        <row r="2">
          <cell r="A2">
            <v>0</v>
          </cell>
          <cell r="B2" t="str">
            <v>0～50</v>
          </cell>
          <cell r="D2">
            <v>0</v>
          </cell>
          <cell r="E2" t="str">
            <v>0～30%</v>
          </cell>
          <cell r="G2">
            <v>0</v>
          </cell>
          <cell r="H2" t="str">
            <v>～50</v>
          </cell>
          <cell r="J2">
            <v>0</v>
          </cell>
          <cell r="K2" t="str">
            <v>0～10</v>
          </cell>
          <cell r="M2">
            <v>0</v>
          </cell>
          <cell r="N2">
            <v>0</v>
          </cell>
          <cell r="P2">
            <v>0</v>
          </cell>
          <cell r="Q2">
            <v>0</v>
          </cell>
          <cell r="S2">
            <v>0</v>
          </cell>
          <cell r="T2">
            <v>0</v>
          </cell>
          <cell r="V2">
            <v>0</v>
          </cell>
          <cell r="W2">
            <v>0</v>
          </cell>
          <cell r="Y2" t="str">
            <v>BL</v>
          </cell>
          <cell r="Z2" t="str">
            <v>BL</v>
          </cell>
        </row>
        <row r="3">
          <cell r="A3">
            <v>50</v>
          </cell>
          <cell r="B3" t="str">
            <v>0050～100</v>
          </cell>
          <cell r="D3">
            <v>30</v>
          </cell>
          <cell r="E3" t="str">
            <v>030～50%</v>
          </cell>
          <cell r="G3">
            <v>50</v>
          </cell>
          <cell r="H3" t="str">
            <v>050～80</v>
          </cell>
          <cell r="J3">
            <v>10</v>
          </cell>
          <cell r="K3" t="str">
            <v>010～20</v>
          </cell>
          <cell r="M3">
            <v>1.0000000000000001E-5</v>
          </cell>
          <cell r="N3" t="str">
            <v>0～5%</v>
          </cell>
          <cell r="P3">
            <v>1E-4</v>
          </cell>
          <cell r="Q3" t="str">
            <v>0～1</v>
          </cell>
          <cell r="S3">
            <v>1.0000000000000001E-5</v>
          </cell>
          <cell r="T3" t="str">
            <v>0～30%</v>
          </cell>
          <cell r="V3">
            <v>1.0000000000000001E-5</v>
          </cell>
          <cell r="W3" t="str">
            <v>0～1</v>
          </cell>
          <cell r="Y3" t="str">
            <v>DB管理_COBOL</v>
          </cell>
          <cell r="Z3" t="str">
            <v>DB管理</v>
          </cell>
        </row>
        <row r="4">
          <cell r="A4">
            <v>100</v>
          </cell>
          <cell r="B4" t="str">
            <v>0100～150</v>
          </cell>
          <cell r="D4">
            <v>50</v>
          </cell>
          <cell r="E4" t="str">
            <v>050～75%</v>
          </cell>
          <cell r="G4">
            <v>80</v>
          </cell>
          <cell r="H4" t="str">
            <v>080～100</v>
          </cell>
          <cell r="J4">
            <v>20</v>
          </cell>
          <cell r="K4" t="str">
            <v>020～30</v>
          </cell>
          <cell r="M4">
            <v>0.05</v>
          </cell>
          <cell r="N4" t="str">
            <v>005～10%</v>
          </cell>
          <cell r="P4">
            <v>1</v>
          </cell>
          <cell r="Q4" t="str">
            <v>01～2</v>
          </cell>
          <cell r="S4">
            <v>0.3</v>
          </cell>
          <cell r="T4" t="str">
            <v>030～50%</v>
          </cell>
          <cell r="V4">
            <v>1</v>
          </cell>
          <cell r="W4" t="str">
            <v>1～2</v>
          </cell>
          <cell r="Y4" t="str">
            <v>DB管理_SQL</v>
          </cell>
          <cell r="Z4" t="str">
            <v>DB管理</v>
          </cell>
        </row>
        <row r="5">
          <cell r="A5">
            <v>150</v>
          </cell>
          <cell r="B5" t="str">
            <v>0150～200</v>
          </cell>
          <cell r="D5">
            <v>75</v>
          </cell>
          <cell r="E5" t="str">
            <v>075～100%</v>
          </cell>
          <cell r="G5">
            <v>100</v>
          </cell>
          <cell r="H5" t="str">
            <v>100～120</v>
          </cell>
          <cell r="J5">
            <v>30</v>
          </cell>
          <cell r="K5" t="str">
            <v>030～40</v>
          </cell>
          <cell r="M5">
            <v>0.1</v>
          </cell>
          <cell r="N5" t="str">
            <v>010～015%</v>
          </cell>
          <cell r="P5">
            <v>2</v>
          </cell>
          <cell r="Q5" t="str">
            <v>02～3</v>
          </cell>
          <cell r="S5">
            <v>0.5</v>
          </cell>
          <cell r="T5" t="str">
            <v>050～60%</v>
          </cell>
          <cell r="V5">
            <v>2</v>
          </cell>
          <cell r="W5" t="str">
            <v>2～3</v>
          </cell>
          <cell r="Y5" t="str">
            <v>FEIS_ARIS反映分</v>
          </cell>
          <cell r="Z5" t="str">
            <v>業務移行</v>
          </cell>
        </row>
        <row r="6">
          <cell r="A6">
            <v>200</v>
          </cell>
          <cell r="B6" t="str">
            <v>0200～250</v>
          </cell>
          <cell r="D6">
            <v>100</v>
          </cell>
          <cell r="E6" t="str">
            <v>100～125%</v>
          </cell>
          <cell r="G6">
            <v>120</v>
          </cell>
          <cell r="H6" t="str">
            <v>120～150</v>
          </cell>
          <cell r="J6">
            <v>40</v>
          </cell>
          <cell r="K6" t="str">
            <v>040～50</v>
          </cell>
          <cell r="M6">
            <v>0.15</v>
          </cell>
          <cell r="N6" t="str">
            <v>015～020%</v>
          </cell>
          <cell r="P6">
            <v>3</v>
          </cell>
          <cell r="Q6" t="str">
            <v>03～4</v>
          </cell>
          <cell r="S6">
            <v>0.6</v>
          </cell>
          <cell r="T6" t="str">
            <v>060～70%</v>
          </cell>
          <cell r="V6">
            <v>3</v>
          </cell>
          <cell r="W6" t="str">
            <v>3～4</v>
          </cell>
          <cell r="Y6" t="str">
            <v>業務コード</v>
          </cell>
          <cell r="Z6" t="str">
            <v>業務コード</v>
          </cell>
        </row>
        <row r="7">
          <cell r="A7">
            <v>250</v>
          </cell>
          <cell r="B7" t="str">
            <v>0250～300</v>
          </cell>
          <cell r="D7">
            <v>125</v>
          </cell>
          <cell r="E7" t="str">
            <v>125～150%</v>
          </cell>
          <cell r="G7">
            <v>150</v>
          </cell>
          <cell r="H7" t="str">
            <v>150～200</v>
          </cell>
          <cell r="J7">
            <v>50</v>
          </cell>
          <cell r="K7" t="str">
            <v>050～60</v>
          </cell>
          <cell r="M7">
            <v>0.2</v>
          </cell>
          <cell r="N7" t="str">
            <v>020～025%</v>
          </cell>
          <cell r="P7">
            <v>4</v>
          </cell>
          <cell r="Q7" t="str">
            <v>04～4.5</v>
          </cell>
          <cell r="S7">
            <v>0.7</v>
          </cell>
          <cell r="T7" t="str">
            <v>070～80%</v>
          </cell>
          <cell r="V7">
            <v>4</v>
          </cell>
          <cell r="W7" t="str">
            <v>4～5</v>
          </cell>
          <cell r="Y7" t="str">
            <v>在留_FEIS反映分</v>
          </cell>
          <cell r="Z7" t="str">
            <v>業務移行</v>
          </cell>
        </row>
        <row r="8">
          <cell r="A8">
            <v>300</v>
          </cell>
          <cell r="B8" t="str">
            <v>0300～500</v>
          </cell>
          <cell r="D8">
            <v>150</v>
          </cell>
          <cell r="E8" t="str">
            <v>150～170%</v>
          </cell>
          <cell r="G8">
            <v>200</v>
          </cell>
          <cell r="H8" t="str">
            <v>200～250</v>
          </cell>
          <cell r="J8">
            <v>60</v>
          </cell>
          <cell r="K8" t="str">
            <v>060～70</v>
          </cell>
          <cell r="M8">
            <v>0.25</v>
          </cell>
          <cell r="N8" t="str">
            <v>025～030%</v>
          </cell>
          <cell r="P8">
            <v>4.5</v>
          </cell>
          <cell r="Q8" t="str">
            <v>04.5～5</v>
          </cell>
          <cell r="S8">
            <v>0.8</v>
          </cell>
          <cell r="T8" t="str">
            <v>080～90%</v>
          </cell>
          <cell r="V8">
            <v>5</v>
          </cell>
          <cell r="W8" t="str">
            <v>5～6</v>
          </cell>
          <cell r="Y8" t="str">
            <v>退去_FEIS反映分</v>
          </cell>
          <cell r="Z8" t="str">
            <v>業務移行</v>
          </cell>
        </row>
        <row r="9">
          <cell r="A9">
            <v>500</v>
          </cell>
          <cell r="B9" t="str">
            <v>0500～700</v>
          </cell>
          <cell r="D9">
            <v>170</v>
          </cell>
          <cell r="E9" t="str">
            <v>170%～</v>
          </cell>
          <cell r="G9">
            <v>250</v>
          </cell>
          <cell r="H9" t="str">
            <v>250～300</v>
          </cell>
          <cell r="J9">
            <v>70</v>
          </cell>
          <cell r="K9" t="str">
            <v>070～80</v>
          </cell>
          <cell r="M9">
            <v>0.3</v>
          </cell>
          <cell r="N9" t="str">
            <v>030～035%</v>
          </cell>
          <cell r="P9">
            <v>5</v>
          </cell>
          <cell r="Q9" t="str">
            <v>05～6</v>
          </cell>
          <cell r="S9">
            <v>0.9</v>
          </cell>
          <cell r="T9" t="str">
            <v>090～100%</v>
          </cell>
          <cell r="V9">
            <v>6</v>
          </cell>
          <cell r="W9" t="str">
            <v>6～7</v>
          </cell>
        </row>
        <row r="10">
          <cell r="A10">
            <v>700</v>
          </cell>
          <cell r="B10" t="str">
            <v>0700～1000</v>
          </cell>
          <cell r="G10">
            <v>300</v>
          </cell>
          <cell r="H10" t="str">
            <v>300～350</v>
          </cell>
          <cell r="J10">
            <v>80</v>
          </cell>
          <cell r="K10" t="str">
            <v>080～90</v>
          </cell>
          <cell r="M10">
            <v>0.35</v>
          </cell>
          <cell r="N10" t="str">
            <v>035～040%</v>
          </cell>
          <cell r="P10">
            <v>6</v>
          </cell>
          <cell r="Q10" t="str">
            <v>06～7</v>
          </cell>
          <cell r="S10">
            <v>1</v>
          </cell>
          <cell r="T10" t="str">
            <v>100～110%</v>
          </cell>
          <cell r="V10">
            <v>7</v>
          </cell>
          <cell r="W10" t="str">
            <v>7～</v>
          </cell>
        </row>
        <row r="11">
          <cell r="A11">
            <v>1000</v>
          </cell>
          <cell r="B11" t="str">
            <v>1000～1500</v>
          </cell>
          <cell r="G11">
            <v>400</v>
          </cell>
          <cell r="H11" t="str">
            <v>400～</v>
          </cell>
          <cell r="J11">
            <v>90</v>
          </cell>
          <cell r="K11" t="str">
            <v>090～100</v>
          </cell>
          <cell r="M11">
            <v>0.4</v>
          </cell>
          <cell r="N11" t="str">
            <v>040～045%</v>
          </cell>
          <cell r="P11">
            <v>7</v>
          </cell>
          <cell r="Q11" t="str">
            <v>07～8</v>
          </cell>
          <cell r="S11">
            <v>1.1000000000000001</v>
          </cell>
          <cell r="T11" t="str">
            <v>110～120%</v>
          </cell>
        </row>
        <row r="12">
          <cell r="A12">
            <v>1500</v>
          </cell>
          <cell r="B12" t="str">
            <v>1500～2000</v>
          </cell>
          <cell r="J12">
            <v>100</v>
          </cell>
          <cell r="K12" t="str">
            <v>100～110</v>
          </cell>
          <cell r="M12">
            <v>0.45</v>
          </cell>
          <cell r="N12" t="str">
            <v>045～050%</v>
          </cell>
          <cell r="P12">
            <v>8</v>
          </cell>
          <cell r="Q12" t="str">
            <v>08～9</v>
          </cell>
          <cell r="S12">
            <v>1.2</v>
          </cell>
          <cell r="T12" t="str">
            <v>120～130%</v>
          </cell>
        </row>
        <row r="13">
          <cell r="A13">
            <v>2000</v>
          </cell>
          <cell r="B13" t="str">
            <v>2000～3000</v>
          </cell>
          <cell r="J13">
            <v>110</v>
          </cell>
          <cell r="K13" t="str">
            <v>110～120</v>
          </cell>
          <cell r="M13">
            <v>0.5</v>
          </cell>
          <cell r="N13" t="str">
            <v>050～055%</v>
          </cell>
          <cell r="P13">
            <v>9</v>
          </cell>
          <cell r="Q13" t="str">
            <v>09～10</v>
          </cell>
          <cell r="S13">
            <v>1.3</v>
          </cell>
          <cell r="T13" t="str">
            <v>130～140%</v>
          </cell>
        </row>
        <row r="14">
          <cell r="A14">
            <v>3000</v>
          </cell>
          <cell r="B14" t="str">
            <v>3000～4000</v>
          </cell>
          <cell r="J14">
            <v>120</v>
          </cell>
          <cell r="K14" t="str">
            <v>120～130</v>
          </cell>
          <cell r="M14">
            <v>0.55000000000000004</v>
          </cell>
          <cell r="N14" t="str">
            <v>055～060%</v>
          </cell>
          <cell r="P14">
            <v>10</v>
          </cell>
          <cell r="Q14" t="str">
            <v>10～11</v>
          </cell>
          <cell r="S14">
            <v>1.4</v>
          </cell>
          <cell r="T14" t="str">
            <v>140～150%</v>
          </cell>
        </row>
        <row r="15">
          <cell r="A15">
            <v>4000</v>
          </cell>
          <cell r="B15" t="str">
            <v>4000～</v>
          </cell>
          <cell r="J15">
            <v>130</v>
          </cell>
          <cell r="K15" t="str">
            <v>130～140</v>
          </cell>
          <cell r="M15">
            <v>0.6</v>
          </cell>
          <cell r="N15" t="str">
            <v>060～065%</v>
          </cell>
          <cell r="P15">
            <v>11</v>
          </cell>
          <cell r="Q15" t="str">
            <v>11～12</v>
          </cell>
          <cell r="S15">
            <v>1.5</v>
          </cell>
          <cell r="T15" t="str">
            <v>150～170%</v>
          </cell>
        </row>
        <row r="16">
          <cell r="J16">
            <v>140</v>
          </cell>
          <cell r="K16" t="str">
            <v>140～150</v>
          </cell>
          <cell r="M16">
            <v>0.65</v>
          </cell>
          <cell r="N16" t="str">
            <v>065～070%</v>
          </cell>
          <cell r="P16">
            <v>12</v>
          </cell>
          <cell r="Q16" t="str">
            <v>12～13</v>
          </cell>
          <cell r="S16">
            <v>1.7</v>
          </cell>
          <cell r="T16" t="str">
            <v>170～200%</v>
          </cell>
        </row>
        <row r="17">
          <cell r="J17">
            <v>150</v>
          </cell>
          <cell r="K17" t="str">
            <v>150～160</v>
          </cell>
          <cell r="M17">
            <v>0.7</v>
          </cell>
          <cell r="N17" t="str">
            <v>070～075%</v>
          </cell>
          <cell r="P17">
            <v>13</v>
          </cell>
          <cell r="Q17" t="str">
            <v>13～13.5</v>
          </cell>
          <cell r="S17">
            <v>2</v>
          </cell>
          <cell r="T17" t="str">
            <v>200%～</v>
          </cell>
        </row>
        <row r="18">
          <cell r="J18">
            <v>160</v>
          </cell>
          <cell r="K18" t="str">
            <v>160～170</v>
          </cell>
          <cell r="M18">
            <v>0.75</v>
          </cell>
          <cell r="N18" t="str">
            <v>075～080%</v>
          </cell>
          <cell r="P18">
            <v>13.5</v>
          </cell>
          <cell r="Q18" t="str">
            <v>13.5～14</v>
          </cell>
        </row>
        <row r="19">
          <cell r="J19">
            <v>170</v>
          </cell>
          <cell r="K19" t="str">
            <v>170～180</v>
          </cell>
          <cell r="M19">
            <v>0.8</v>
          </cell>
          <cell r="N19" t="str">
            <v>080～085%</v>
          </cell>
          <cell r="P19">
            <v>14</v>
          </cell>
          <cell r="Q19" t="str">
            <v>14～15</v>
          </cell>
        </row>
        <row r="20">
          <cell r="J20">
            <v>180</v>
          </cell>
          <cell r="K20" t="str">
            <v>180～190</v>
          </cell>
          <cell r="M20">
            <v>0.85</v>
          </cell>
          <cell r="N20" t="str">
            <v>085～090%</v>
          </cell>
          <cell r="P20">
            <v>15</v>
          </cell>
          <cell r="Q20" t="str">
            <v>15～</v>
          </cell>
        </row>
        <row r="21">
          <cell r="J21">
            <v>190</v>
          </cell>
          <cell r="K21" t="str">
            <v>190～200</v>
          </cell>
          <cell r="M21">
            <v>0.9</v>
          </cell>
          <cell r="N21" t="str">
            <v>090～095%</v>
          </cell>
        </row>
        <row r="22">
          <cell r="J22">
            <v>200</v>
          </cell>
          <cell r="K22" t="str">
            <v>200～210</v>
          </cell>
          <cell r="M22">
            <v>0.95</v>
          </cell>
          <cell r="N22" t="str">
            <v>095～100%</v>
          </cell>
        </row>
        <row r="23">
          <cell r="J23">
            <v>210</v>
          </cell>
          <cell r="K23" t="str">
            <v>210～220</v>
          </cell>
        </row>
        <row r="24">
          <cell r="J24">
            <v>220</v>
          </cell>
          <cell r="K24" t="str">
            <v>220～230</v>
          </cell>
        </row>
        <row r="25">
          <cell r="J25">
            <v>230</v>
          </cell>
          <cell r="K25" t="str">
            <v>230～240</v>
          </cell>
        </row>
        <row r="26">
          <cell r="J26">
            <v>240</v>
          </cell>
          <cell r="K26" t="str">
            <v>240～250</v>
          </cell>
        </row>
        <row r="27">
          <cell r="J27">
            <v>250</v>
          </cell>
          <cell r="K27" t="str">
            <v>250～260</v>
          </cell>
        </row>
        <row r="28">
          <cell r="J28">
            <v>260</v>
          </cell>
          <cell r="K28" t="str">
            <v>260～270</v>
          </cell>
        </row>
        <row r="29">
          <cell r="J29">
            <v>270</v>
          </cell>
          <cell r="K29" t="str">
            <v>270～280</v>
          </cell>
        </row>
        <row r="30">
          <cell r="J30">
            <v>280</v>
          </cell>
          <cell r="K30" t="str">
            <v>280～290</v>
          </cell>
        </row>
        <row r="31">
          <cell r="J31">
            <v>290</v>
          </cell>
          <cell r="K31" t="str">
            <v>290～300</v>
          </cell>
        </row>
        <row r="32">
          <cell r="J32">
            <v>300</v>
          </cell>
          <cell r="K32" t="str">
            <v>300～310</v>
          </cell>
        </row>
        <row r="33">
          <cell r="J33">
            <v>310</v>
          </cell>
          <cell r="K33" t="str">
            <v>310～320</v>
          </cell>
        </row>
        <row r="34">
          <cell r="J34">
            <v>320</v>
          </cell>
          <cell r="K34" t="str">
            <v>320～330</v>
          </cell>
        </row>
        <row r="35">
          <cell r="J35">
            <v>330</v>
          </cell>
          <cell r="K35" t="str">
            <v>330～340</v>
          </cell>
        </row>
        <row r="36">
          <cell r="J36">
            <v>340</v>
          </cell>
          <cell r="K36" t="str">
            <v>340～350</v>
          </cell>
        </row>
        <row r="37">
          <cell r="J37">
            <v>350</v>
          </cell>
          <cell r="K37" t="str">
            <v>350～360</v>
          </cell>
        </row>
        <row r="38">
          <cell r="J38">
            <v>360</v>
          </cell>
          <cell r="K38" t="str">
            <v>360～370</v>
          </cell>
        </row>
        <row r="39">
          <cell r="J39">
            <v>370</v>
          </cell>
          <cell r="K39" t="str">
            <v>370～380</v>
          </cell>
        </row>
        <row r="40">
          <cell r="J40">
            <v>380</v>
          </cell>
          <cell r="K40" t="str">
            <v>380～390</v>
          </cell>
        </row>
        <row r="41">
          <cell r="J41">
            <v>390</v>
          </cell>
          <cell r="K41" t="str">
            <v>390～400</v>
          </cell>
        </row>
        <row r="42">
          <cell r="J42">
            <v>400</v>
          </cell>
          <cell r="K42" t="str">
            <v>400～</v>
          </cell>
        </row>
      </sheetData>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マスター"/>
      <sheetName val="要件確認書"/>
      <sheetName val="スケジュール（ＰＣ版業務ＵＩ）"/>
      <sheetName val="スケジュール（ＰＣ版ＵＩ）業務系"/>
      <sheetName val="スケジュール（ＰＣ版共通ＵＩ）共通系"/>
      <sheetName val="週間"/>
      <sheetName val="月間"/>
      <sheetName val="3ヶ月"/>
      <sheetName val="半年"/>
      <sheetName val="年間"/>
      <sheetName val="3年間"/>
      <sheetName val="半年(週区切)"/>
      <sheetName val="年間(週区切)"/>
      <sheetName val="分類"/>
      <sheetName val="項目"/>
      <sheetName val="工程"/>
      <sheetName val="画面概要説明"/>
      <sheetName val="全体説明"/>
      <sheetName val="画面項目定義"/>
      <sheetName val="ロジック定義(java)"/>
      <sheetName val="補足説明"/>
      <sheetName val="ヘッダ"/>
      <sheetName val="中表紙"/>
      <sheetName val="変更履歴"/>
      <sheetName val="テーブル一覧"/>
      <sheetName val="簡易登録送信"/>
      <sheetName val="端末手配結果受信CSV"/>
      <sheetName val="ﾌﾛｱﾘﾐｯﾄｵｰｿﾘ対象CSV"/>
      <sheetName val="洗替CSV"/>
      <sheetName val="ｶｰﾄﾞ決済CSV"/>
      <sheetName val="口座決済"/>
      <sheetName val="費用請求CSV"/>
      <sheetName val="機能定義書"/>
      <sheetName val="画面定義書（画面定義）"/>
    </sheetNames>
    <sheetDataSet>
      <sheetData sheetId="0">
        <row r="3">
          <cell r="E3">
            <v>99515</v>
          </cell>
          <cell r="F3" t="str">
            <v>ｼｽﾃﾑ開発２課長</v>
          </cell>
        </row>
        <row r="4">
          <cell r="E4">
            <v>99516</v>
          </cell>
          <cell r="F4" t="str">
            <v>ｼｽﾃﾑ開発２課員</v>
          </cell>
        </row>
        <row r="5">
          <cell r="E5">
            <v>95008</v>
          </cell>
          <cell r="F5" t="str">
            <v>ベルマクス</v>
          </cell>
        </row>
        <row r="6">
          <cell r="E6">
            <v>35004</v>
          </cell>
          <cell r="F6" t="str">
            <v>ｽｰﾊﾟｰ通販ｱﾌﾀｰ</v>
          </cell>
        </row>
        <row r="7">
          <cell r="E7">
            <v>23002</v>
          </cell>
          <cell r="F7" t="str">
            <v>ﾖｰｸﾍﾞﾆﾏﾙCSS移行</v>
          </cell>
        </row>
        <row r="8">
          <cell r="E8">
            <v>23003</v>
          </cell>
          <cell r="F8" t="str">
            <v>FRENS/NetWare</v>
          </cell>
        </row>
        <row r="9">
          <cell r="E9">
            <v>23004</v>
          </cell>
          <cell r="F9" t="str">
            <v>丸八通販ｼｽﾃﾑ</v>
          </cell>
        </row>
        <row r="10">
          <cell r="E10">
            <v>25003</v>
          </cell>
          <cell r="F10" t="str">
            <v>さいたまｺｰﾌﾟﾈｯﾄ</v>
          </cell>
        </row>
        <row r="11">
          <cell r="E11">
            <v>25006</v>
          </cell>
          <cell r="F11" t="str">
            <v>ﾀﾞｽｷﾝ通販ｼｽﾃﾑ</v>
          </cell>
        </row>
        <row r="12">
          <cell r="E12">
            <v>21018</v>
          </cell>
          <cell r="F12" t="str">
            <v>ｻﾝｾﾘﾃﾍﾞﾙﾏｸｽ連携</v>
          </cell>
        </row>
        <row r="13">
          <cell r="E13">
            <v>15010</v>
          </cell>
          <cell r="F13" t="str">
            <v>たまひよ(ﾌﾟﾚ)</v>
          </cell>
        </row>
        <row r="14">
          <cell r="E14">
            <v>13007</v>
          </cell>
          <cell r="F14" t="str">
            <v>旭産業(ﾌﾟﾚ)</v>
          </cell>
        </row>
        <row r="15">
          <cell r="E15">
            <v>25002</v>
          </cell>
          <cell r="F15" t="str">
            <v>アジツウ３次開発</v>
          </cell>
        </row>
        <row r="16">
          <cell r="E16">
            <v>25010</v>
          </cell>
          <cell r="F16" t="str">
            <v>たまひよ２次開発</v>
          </cell>
        </row>
        <row r="17">
          <cell r="E17">
            <v>23007</v>
          </cell>
          <cell r="F17" t="str">
            <v>旭産業通販ｼｽﾃﾑ</v>
          </cell>
        </row>
        <row r="18">
          <cell r="E18">
            <v>25021</v>
          </cell>
          <cell r="F18" t="str">
            <v>池島フーズ</v>
          </cell>
        </row>
        <row r="19">
          <cell r="E19">
            <v>15024</v>
          </cell>
          <cell r="F19" t="str">
            <v>ＩＰＡ(ﾌﾟﾚ)</v>
          </cell>
        </row>
        <row r="20">
          <cell r="E20">
            <v>25024</v>
          </cell>
          <cell r="F20" t="str">
            <v>ＩＰＡ開発</v>
          </cell>
        </row>
        <row r="21">
          <cell r="E21">
            <v>15038</v>
          </cell>
          <cell r="F21" t="str">
            <v>アドパック(ﾌﾟﾚ)</v>
          </cell>
        </row>
        <row r="22">
          <cell r="E22">
            <v>25038</v>
          </cell>
          <cell r="F22" t="str">
            <v>アドパック</v>
          </cell>
        </row>
        <row r="23">
          <cell r="E23">
            <v>21028</v>
          </cell>
          <cell r="F23" t="str">
            <v>ｻﾝｾﾘﾃ移転支援</v>
          </cell>
        </row>
        <row r="24">
          <cell r="E24">
            <v>41030</v>
          </cell>
          <cell r="F24" t="str">
            <v>ムトウＰＧ</v>
          </cell>
        </row>
        <row r="25">
          <cell r="E25">
            <v>41031</v>
          </cell>
          <cell r="F25" t="str">
            <v>ムトウＰＧ</v>
          </cell>
        </row>
        <row r="26">
          <cell r="E26">
            <v>25046</v>
          </cell>
          <cell r="F26" t="str">
            <v>LARIS２次</v>
          </cell>
        </row>
        <row r="27">
          <cell r="E27">
            <v>25047</v>
          </cell>
          <cell r="F27" t="str">
            <v>ＪＮＦ</v>
          </cell>
        </row>
        <row r="28">
          <cell r="E28">
            <v>25048</v>
          </cell>
          <cell r="F28" t="str">
            <v>ｳｯﾄﾞﾗﾝﾄﾞPG</v>
          </cell>
        </row>
        <row r="29">
          <cell r="E29">
            <v>99014</v>
          </cell>
          <cell r="F29" t="str">
            <v>Ｃ／Ｓ管理</v>
          </cell>
        </row>
        <row r="30">
          <cell r="E30">
            <v>15046</v>
          </cell>
          <cell r="F30" t="str">
            <v>LARIS2次(ﾌﾟﾚ)</v>
          </cell>
        </row>
      </sheetData>
      <sheetData sheetId="1" refreshError="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IPACE･SGK対応表"/>
      <sheetName val="評価"/>
      <sheetName val="KKR基準"/>
      <sheetName val="SGK"/>
      <sheetName val="SGKﾄﾞｷ"/>
      <sheetName val="KKR納品ﾄﾞｷ"/>
      <sheetName val="マトリクス"/>
      <sheetName val="年番基準書"/>
      <sheetName val="問題点"/>
      <sheetName val="ﾌｪｰｽﾞﾄﾞｱﾌﾟﾛｰﾁ開発手順"/>
      <sheetName val="TBL"/>
      <sheetName val="計算用Work"/>
      <sheetName val="テスト品質指標"/>
      <sheetName val="品質状況_日本人詳細"/>
      <sheetName val="Xシリーズ"/>
      <sheetName val="集計"/>
      <sheetName val="ﾌﾟﾙﾀﾞｳﾝﾃﾞｰﾀ"/>
      <sheetName val="7"/>
      <sheetName val="#REF"/>
      <sheetName val="プルダウンメニュー項目"/>
      <sheetName val="基準"/>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OK120"/>
      <sheetName val="Sheet1"/>
    </sheetNames>
    <definedNames>
      <definedName name="setup01"/>
    </definedNames>
    <sheetDataSet>
      <sheetData sheetId="0" refreshError="1"/>
      <sheetData sheetId="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画面11.8"/>
    </sheetNames>
    <definedNames>
      <definedName name="SORT"/>
    </definedNames>
    <sheetDataSet>
      <sheetData sheetId="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変更履歴"/>
      <sheetName val="COM00010"/>
      <sheetName val="COM00020"/>
      <sheetName val="COM00030"/>
      <sheetName val="COM00040"/>
      <sheetName val="COM00050"/>
      <sheetName val="COM00060"/>
      <sheetName val="COM01010"/>
      <sheetName val="COM01110"/>
      <sheetName val="COM01120"/>
      <sheetName val="COM01210"/>
      <sheetName val="COM00110"/>
      <sheetName val="COM00120"/>
      <sheetName val="COM00210"/>
      <sheetName val="COM00220"/>
      <sheetName val="UKE00010"/>
      <sheetName val="UKE00020"/>
      <sheetName val="UKE00030"/>
      <sheetName val="UKE00040"/>
      <sheetName val="UKE00050"/>
      <sheetName val="UKE00060"/>
      <sheetName val="UKE00070"/>
      <sheetName val="UKE00130"/>
      <sheetName val="UKE00140"/>
      <sheetName val="UKE00150"/>
      <sheetName val="UKE00160"/>
      <sheetName val="UKE00170"/>
      <sheetName val="UKE00180"/>
      <sheetName val="UKE00190"/>
      <sheetName val="UKE00250"/>
      <sheetName val="UKE01010"/>
      <sheetName val="UKE01021"/>
      <sheetName val="UKE01030"/>
      <sheetName val="UKE01031"/>
      <sheetName val="UKE0104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変更履歴 "/>
      <sheetName val="画面仕様書"/>
      <sheetName val="設計書マスタ"/>
      <sheetName val="Sheet1"/>
      <sheetName val="説明"/>
      <sheetName val="NA-AS-05.画面仕様書(GFks108加入世帯確定）"/>
    </sheetNames>
    <sheetDataSet>
      <sheetData sheetId="0"/>
      <sheetData sheetId="1"/>
      <sheetData sheetId="2" refreshError="1">
        <row r="4">
          <cell r="D4" t="str">
            <v>-</v>
          </cell>
          <cell r="E4" t="str">
            <v>-</v>
          </cell>
        </row>
        <row r="5">
          <cell r="D5" t="str">
            <v>テキストボックス</v>
          </cell>
          <cell r="E5" t="str">
            <v>I</v>
          </cell>
        </row>
        <row r="6">
          <cell r="D6" t="str">
            <v>テキストエリア</v>
          </cell>
          <cell r="E6" t="str">
            <v>I</v>
          </cell>
        </row>
        <row r="7">
          <cell r="D7" t="str">
            <v>パスワード</v>
          </cell>
          <cell r="E7" t="str">
            <v>I</v>
          </cell>
        </row>
        <row r="8">
          <cell r="D8" t="str">
            <v>隠しフィールド</v>
          </cell>
          <cell r="E8" t="str">
            <v>I</v>
          </cell>
        </row>
        <row r="9">
          <cell r="D9" t="str">
            <v>リンク</v>
          </cell>
          <cell r="E9" t="str">
            <v>-</v>
          </cell>
        </row>
        <row r="10">
          <cell r="D10" t="str">
            <v>単数コンボ(静的)</v>
          </cell>
          <cell r="E10" t="str">
            <v>I</v>
          </cell>
        </row>
        <row r="11">
          <cell r="D11" t="str">
            <v>単数コンボ(動的)</v>
          </cell>
          <cell r="E11" t="str">
            <v>I</v>
          </cell>
        </row>
        <row r="12">
          <cell r="D12" t="str">
            <v>複数コンボ(静的)</v>
          </cell>
          <cell r="E12" t="str">
            <v>I</v>
          </cell>
        </row>
        <row r="13">
          <cell r="D13" t="str">
            <v>複数コンボ(動的)</v>
          </cell>
          <cell r="E13" t="str">
            <v>I</v>
          </cell>
        </row>
        <row r="14">
          <cell r="D14" t="str">
            <v>チェックボックス(true/false)</v>
          </cell>
          <cell r="E14" t="str">
            <v>I</v>
          </cell>
        </row>
        <row r="15">
          <cell r="D15" t="str">
            <v>チェックボックス(静的)</v>
          </cell>
          <cell r="E15" t="str">
            <v>I</v>
          </cell>
        </row>
        <row r="16">
          <cell r="D16" t="str">
            <v>チェックボックス(動的)</v>
          </cell>
          <cell r="E16" t="str">
            <v>I</v>
          </cell>
        </row>
        <row r="17">
          <cell r="D17" t="str">
            <v>ラジオボタン(静的)</v>
          </cell>
          <cell r="E17" t="str">
            <v>I</v>
          </cell>
        </row>
        <row r="18">
          <cell r="D18" t="str">
            <v>ラジオボタン(動的)</v>
          </cell>
          <cell r="E18" t="str">
            <v>I</v>
          </cell>
        </row>
        <row r="19">
          <cell r="D19" t="str">
            <v>単数ラベル</v>
          </cell>
          <cell r="E19" t="str">
            <v>O</v>
          </cell>
        </row>
        <row r="20">
          <cell r="D20" t="str">
            <v>複数ラベル</v>
          </cell>
          <cell r="E20" t="str">
            <v>O</v>
          </cell>
        </row>
        <row r="21">
          <cell r="D21" t="str">
            <v>ファイル</v>
          </cell>
          <cell r="E21" t="str">
            <v>I</v>
          </cell>
        </row>
        <row r="22">
          <cell r="D22" t="str">
            <v>リスト</v>
          </cell>
          <cell r="E22" t="str">
            <v>-</v>
          </cell>
        </row>
        <row r="23">
          <cell r="D23" t="str">
            <v>引継項目(String)</v>
          </cell>
          <cell r="E23" t="str">
            <v>-</v>
          </cell>
        </row>
        <row r="24">
          <cell r="D24" t="str">
            <v>引継項目(String[])</v>
          </cell>
          <cell r="E24" t="str">
            <v>-</v>
          </cell>
        </row>
        <row r="25">
          <cell r="D25" t="str">
            <v>引継項目(Object)</v>
          </cell>
          <cell r="E25" t="str">
            <v>-</v>
          </cell>
        </row>
        <row r="26">
          <cell r="D26" t="str">
            <v>その他</v>
          </cell>
          <cell r="E26" t="str">
            <v>-</v>
          </cell>
        </row>
        <row r="27">
          <cell r="D27" t="str">
            <v>クエリストリング</v>
          </cell>
          <cell r="E27" t="str">
            <v>I</v>
          </cell>
        </row>
        <row r="28">
          <cell r="D28" t="str">
            <v>TBLテキストボックス</v>
          </cell>
          <cell r="E28" t="str">
            <v>I</v>
          </cell>
        </row>
        <row r="29">
          <cell r="D29" t="str">
            <v>TBLテキストエリア</v>
          </cell>
          <cell r="E29" t="str">
            <v>I</v>
          </cell>
        </row>
        <row r="30">
          <cell r="D30" t="str">
            <v>TBLパスワード</v>
          </cell>
          <cell r="E30" t="str">
            <v>I</v>
          </cell>
        </row>
        <row r="31">
          <cell r="D31" t="str">
            <v>TBL隠しフィールド</v>
          </cell>
          <cell r="E31" t="str">
            <v>I</v>
          </cell>
        </row>
        <row r="32">
          <cell r="D32" t="str">
            <v>TBLリンク</v>
          </cell>
          <cell r="E32" t="str">
            <v>-</v>
          </cell>
        </row>
        <row r="33">
          <cell r="D33" t="str">
            <v>TBL単数コンボ(静的)</v>
          </cell>
          <cell r="E33" t="str">
            <v>I</v>
          </cell>
        </row>
        <row r="34">
          <cell r="D34" t="str">
            <v>TBL単数コンボ(動的)</v>
          </cell>
          <cell r="E34" t="str">
            <v>I</v>
          </cell>
        </row>
        <row r="35">
          <cell r="D35" t="str">
            <v>TBL複数コンボ(静的)</v>
          </cell>
          <cell r="E35" t="str">
            <v>I</v>
          </cell>
        </row>
        <row r="36">
          <cell r="D36" t="str">
            <v>TBL複数コンボ(動的)</v>
          </cell>
          <cell r="E36" t="str">
            <v>I</v>
          </cell>
        </row>
        <row r="37">
          <cell r="D37" t="str">
            <v>TBLチェックボックス(true/false)</v>
          </cell>
          <cell r="E37" t="str">
            <v>I</v>
          </cell>
        </row>
        <row r="38">
          <cell r="D38" t="str">
            <v>TBLチェックボックス(静的)</v>
          </cell>
          <cell r="E38" t="str">
            <v>I</v>
          </cell>
        </row>
        <row r="39">
          <cell r="D39" t="str">
            <v>TBLチェックボックス(動的)</v>
          </cell>
          <cell r="E39" t="str">
            <v>I</v>
          </cell>
        </row>
        <row r="40">
          <cell r="D40" t="str">
            <v>TBLラジオボタン(静的)</v>
          </cell>
          <cell r="E40" t="str">
            <v>I</v>
          </cell>
        </row>
        <row r="41">
          <cell r="D41" t="str">
            <v>TBLラジオボタン(動的)</v>
          </cell>
          <cell r="E41" t="str">
            <v>I</v>
          </cell>
        </row>
        <row r="42">
          <cell r="D42" t="str">
            <v>TBL単数ラベル</v>
          </cell>
          <cell r="E42" t="str">
            <v>O</v>
          </cell>
        </row>
        <row r="43">
          <cell r="D43" t="str">
            <v>TBL複数ラベル</v>
          </cell>
          <cell r="E43" t="str">
            <v>O</v>
          </cell>
        </row>
        <row r="44">
          <cell r="D44" t="str">
            <v>TBLファイル</v>
          </cell>
          <cell r="E44" t="str">
            <v>I</v>
          </cell>
        </row>
        <row r="45">
          <cell r="D45" t="str">
            <v>TBLインデックス用ラジオ</v>
          </cell>
          <cell r="E45" t="str">
            <v>I</v>
          </cell>
        </row>
        <row r="46">
          <cell r="D46" t="str">
            <v>TBLインデックス用チェックボックス</v>
          </cell>
          <cell r="E46" t="str">
            <v>I</v>
          </cell>
        </row>
        <row r="47">
          <cell r="D47" t="str">
            <v>TBLインデックス用ボタン</v>
          </cell>
          <cell r="E47" t="str">
            <v>-</v>
          </cell>
        </row>
        <row r="48">
          <cell r="D48" t="str">
            <v>TBLインデックス用画像ボタン</v>
          </cell>
          <cell r="E48" t="str">
            <v>-</v>
          </cell>
        </row>
        <row r="49">
          <cell r="D49" t="str">
            <v>TBLクエリストリング</v>
          </cell>
          <cell r="E49" t="str">
            <v>I</v>
          </cell>
        </row>
      </sheetData>
      <sheetData sheetId="3"/>
      <sheetData sheetId="4"/>
      <sheetData sheetId="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Ｍ票台帳（介護ＳＫ１）"/>
      <sheetName val="品質状況_外国人"/>
      <sheetName val="残存不良_feis"/>
      <sheetName val="WORK"/>
      <sheetName val="Sheet1"/>
      <sheetName val="カテゴリ"/>
      <sheetName val="論理データ型"/>
      <sheetName val="評価"/>
      <sheetName val="08.NSS"/>
      <sheetName val="調査シート"/>
      <sheetName val="開発形態等選択項目"/>
      <sheetName val="明細（月額）"/>
      <sheetName val="Data2"/>
      <sheetName val="Data3"/>
      <sheetName val="Data1"/>
      <sheetName val="複合単価"/>
      <sheetName val="レポート1"/>
      <sheetName val="導入チェックシート"/>
      <sheetName val="作業スケジュール"/>
      <sheetName val="決済業務確認チェック項目"/>
      <sheetName val="設計書マスタ"/>
    </sheetNames>
    <definedNames>
      <definedName name="グラフ"/>
      <definedName name="集計"/>
      <definedName name="不良内容"/>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変更履歴"/>
      <sheetName val="決済基盤（納付情報）"/>
      <sheetName val="決済基盤（納付情報バージョン一覧）"/>
      <sheetName val="決済基盤（納付情報管理）"/>
      <sheetName val="決済基盤（入金内容確認）"/>
      <sheetName val="決済基盤（納付情報詳細）"/>
      <sheetName val="Sheet2"/>
    </sheetNames>
    <sheetDataSet>
      <sheetData sheetId="0">
        <row r="6">
          <cell r="A6" t="str">
            <v>No</v>
          </cell>
          <cell r="B6" t="str">
            <v>修正シート名</v>
          </cell>
          <cell r="C6" t="str">
            <v>版数</v>
          </cell>
          <cell r="D6" t="str">
            <v>作成日／修正日</v>
          </cell>
          <cell r="E6" t="str">
            <v>修正ページ番号</v>
          </cell>
          <cell r="F6" t="str">
            <v>修正理由</v>
          </cell>
          <cell r="G6" t="str">
            <v>修正内容</v>
          </cell>
          <cell r="H6" t="str">
            <v>修正者印</v>
          </cell>
          <cell r="I6" t="str">
            <v>承認者印</v>
          </cell>
        </row>
        <row r="7">
          <cell r="A7">
            <v>1</v>
          </cell>
        </row>
        <row r="8">
          <cell r="A8">
            <v>2</v>
          </cell>
        </row>
        <row r="9">
          <cell r="A9">
            <v>3</v>
          </cell>
        </row>
      </sheetData>
      <sheetData sheetId="1"/>
      <sheetData sheetId="2"/>
      <sheetData sheetId="3"/>
      <sheetData sheetId="4"/>
      <sheetData sheetId="5"/>
      <sheetData sheetId="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Ｍ票"/>
      <sheetName val="2003上予算ＳＲ作番"/>
      <sheetName val="2009年3月版"/>
      <sheetName val="入力規則"/>
      <sheetName val="基本情報"/>
      <sheetName val="グラフデータ"/>
      <sheetName val="V2Ｍ票台帳"/>
      <sheetName val="案件初期値"/>
      <sheetName val="課題初期値"/>
      <sheetName val="率"/>
      <sheetName val="入力補助"/>
      <sheetName val="設計書マスタ"/>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表紙"/>
      <sheetName val="修正履歴"/>
      <sheetName val="様式＿A047"/>
      <sheetName val="様式＿A048"/>
      <sheetName val="様式＿A049"/>
      <sheetName val="業務一覧状況調査"/>
    </sheetNames>
    <sheetDataSet>
      <sheetData sheetId="0" refreshError="1"/>
      <sheetData sheetId="1" refreshError="1"/>
      <sheetData sheetId="2">
        <row r="1">
          <cell r="I1" t="str">
            <v>小川</v>
          </cell>
          <cell r="K1">
            <v>42188</v>
          </cell>
        </row>
        <row r="2">
          <cell r="I2" t="str">
            <v>相澤班長</v>
          </cell>
          <cell r="K2" t="str">
            <v>2015.09.15</v>
          </cell>
        </row>
        <row r="3">
          <cell r="B3" t="str">
            <v>S-H27-0012</v>
          </cell>
          <cell r="E3" t="str">
            <v>FIの4桁／6桁対応</v>
          </cell>
        </row>
      </sheetData>
      <sheetData sheetId="3" refreshError="1"/>
      <sheetData sheetId="4" refreshError="1"/>
      <sheetData sheetId="5"/>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工数積み上げ"/>
      <sheetName val="Sheet2"/>
      <sheetName val="ストアド集計"/>
      <sheetName val="住民記録実績"/>
      <sheetName val="費用按分"/>
      <sheetName val="画面単体ﾌﾟﾛｾｽ_画面_設計"/>
      <sheetName val="画面単体ﾌﾟﾛｾｽ_画面_製造"/>
      <sheetName val="記入要領_画面"/>
      <sheetName val="受注元"/>
      <sheetName val="Delphi機能概要"/>
      <sheetName val="単体プロセス管理票_固定資産税_画面用（研究費ｖｓ資産計上）"/>
    </sheetNames>
    <sheetDataSet>
      <sheetData sheetId="0" refreshError="1"/>
      <sheetData sheetId="1" refreshError="1"/>
      <sheetData sheetId="2" refreshError="1"/>
      <sheetData sheetId="3" refreshError="1">
        <row r="6">
          <cell r="G6">
            <v>2.856991327135459</v>
          </cell>
        </row>
      </sheetData>
      <sheetData sheetId="4" refreshError="1"/>
      <sheetData sheetId="5"/>
      <sheetData sheetId="6"/>
      <sheetData sheetId="7" refreshError="1"/>
      <sheetData sheetId="8" refreshError="1"/>
      <sheetData sheetId="9" refreshError="1"/>
      <sheetData sheetId="1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変更履歴"/>
      <sheetName val="toutatsuKakunin"/>
      <sheetName val="sample"/>
      <sheetName val="deleteHoseiShinsei"/>
      <sheetName val="getYoushiki"/>
      <sheetName val="deleteShinsei"/>
      <sheetName val="searchYuubinBangou"/>
      <sheetName val="searchJuusho"/>
      <sheetName val="searchJigyousho"/>
      <sheetName val="checkKakutyoushi"/>
      <sheetName val="createXMLDocKyoutuuYoushiki"/>
      <sheetName val="createXMLDocYoushiki"/>
      <sheetName val="createHoseiShorui"/>
      <sheetName val="createBossouBusho"/>
      <sheetName val="searchTetsuzuki"/>
      <sheetName val="checkTetsuzukiYuukouKikan"/>
      <sheetName val="execKensaku"/>
      <sheetName val="execTouroku"/>
      <sheetName val="execSakujyo"/>
      <sheetName val="checkString"/>
      <sheetName val="hyojiDownload"/>
      <sheetName val="setSystemDate"/>
      <sheetName val="shinsei"/>
      <sheetName val="shinseiShinki"/>
      <sheetName val="shinseiTsuikaTori"/>
      <sheetName val="updateDataShubetsu"/>
      <sheetName val="rirekiKoushinForShinsei"/>
      <sheetName val="execTantouBushoFuriwake"/>
      <sheetName val="getReturnShinsei"/>
      <sheetName val="setHidukeKoushin"/>
      <sheetName val="setTuikaTori"/>
      <sheetName val="chgShinseiMsgToInfoMsg"/>
      <sheetName val="createShinseiKanriJouhou"/>
      <sheetName val="setMsgCreateShinseiKanriJouhou"/>
      <sheetName val="updateShinseiKanriJouhou"/>
      <sheetName val="createShinseiData (1)"/>
      <sheetName val="createShinseiData (2)"/>
      <sheetName val="createShineishoruiIchiran"/>
      <sheetName val="getShinseishoName"/>
      <sheetName val="createKensakuData"/>
      <sheetName val="executeJidouUketsuke"/>
      <sheetName val="chgMsgJidouUketsukeKanriJouhou"/>
      <sheetName val="chgMsgJidouUketsukeShinseiData"/>
      <sheetName val="loadFile"/>
      <sheetName val="bushoJouhouShutokuHyoujiyou"/>
      <sheetName val="getTantouBushoCBMMsg"/>
      <sheetName val="getBushoInfoMsg"/>
      <sheetName val="chgMsgBessouShinseiData"/>
      <sheetName val="searchShinsei"/>
      <sheetName val="getShinseiInfo"/>
      <sheetName val="選択コード"/>
    </sheetNames>
    <sheetDataSet>
      <sheetData sheetId="0">
        <row r="6">
          <cell r="A6" t="str">
            <v>No</v>
          </cell>
          <cell r="B6" t="str">
            <v>修正シート名</v>
          </cell>
          <cell r="C6" t="str">
            <v>版数</v>
          </cell>
          <cell r="D6" t="str">
            <v>作成日／修正日</v>
          </cell>
          <cell r="E6" t="str">
            <v>修正ページ番号</v>
          </cell>
          <cell r="F6" t="str">
            <v>修正理由</v>
          </cell>
          <cell r="G6" t="str">
            <v>修正内容</v>
          </cell>
          <cell r="H6" t="str">
            <v>修正者印</v>
          </cell>
          <cell r="I6" t="str">
            <v>承認者印</v>
          </cell>
        </row>
        <row r="7">
          <cell r="A7">
            <v>1</v>
          </cell>
        </row>
        <row r="8">
          <cell r="A8">
            <v>2</v>
          </cell>
        </row>
        <row r="9">
          <cell r="A9">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5EF325-F9CF-43A0-910E-998753FE30A2}">
  <dimension ref="A1"/>
  <sheetViews>
    <sheetView tabSelected="1" view="pageBreakPreview" zoomScaleNormal="100" zoomScaleSheetLayoutView="100" workbookViewId="0"/>
  </sheetViews>
  <sheetFormatPr defaultColWidth="4.21875" defaultRowHeight="13.2" x14ac:dyDescent="0.2"/>
  <cols>
    <col min="1" max="16384" width="4.21875" style="170"/>
  </cols>
  <sheetData/>
  <phoneticPr fontId="2"/>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AFFCBB-338F-4C54-A16F-BBD3C8F57139}">
  <sheetPr>
    <pageSetUpPr fitToPage="1"/>
  </sheetPr>
  <dimension ref="A1:D12"/>
  <sheetViews>
    <sheetView showGridLines="0" view="pageBreakPreview" zoomScaleNormal="90" zoomScaleSheetLayoutView="100" workbookViewId="0"/>
  </sheetViews>
  <sheetFormatPr defaultColWidth="9" defaultRowHeight="10.8" x14ac:dyDescent="0.2"/>
  <cols>
    <col min="1" max="1" width="7.6640625" style="171" customWidth="1"/>
    <col min="2" max="2" width="25.44140625" style="171" customWidth="1"/>
    <col min="3" max="3" width="10.33203125" style="171" customWidth="1"/>
    <col min="4" max="4" width="60.6640625" style="171" customWidth="1"/>
    <col min="5" max="16384" width="9" style="171"/>
  </cols>
  <sheetData>
    <row r="1" spans="1:4" ht="23.25" customHeight="1" x14ac:dyDescent="0.2">
      <c r="A1" s="263" t="s">
        <v>892</v>
      </c>
      <c r="B1" s="263"/>
      <c r="C1" s="263"/>
      <c r="D1" s="263"/>
    </row>
    <row r="2" spans="1:4" ht="11.25" customHeight="1" x14ac:dyDescent="0.2">
      <c r="A2" s="204"/>
      <c r="B2" s="204"/>
      <c r="C2" s="204"/>
      <c r="D2" s="204"/>
    </row>
    <row r="3" spans="1:4" ht="11.25" customHeight="1" x14ac:dyDescent="0.2">
      <c r="A3" s="204"/>
      <c r="B3" s="208" t="s">
        <v>891</v>
      </c>
      <c r="C3" s="204"/>
      <c r="D3" s="204"/>
    </row>
    <row r="4" spans="1:4" x14ac:dyDescent="0.2">
      <c r="A4" s="172"/>
      <c r="B4" s="172"/>
    </row>
    <row r="5" spans="1:4" ht="30.75" customHeight="1" x14ac:dyDescent="0.2">
      <c r="A5" s="173" t="s">
        <v>851</v>
      </c>
      <c r="B5" s="173" t="s">
        <v>855</v>
      </c>
      <c r="C5" s="174" t="s">
        <v>852</v>
      </c>
      <c r="D5" s="174" t="s">
        <v>854</v>
      </c>
    </row>
    <row r="6" spans="1:4" ht="27.75" customHeight="1" x14ac:dyDescent="0.2">
      <c r="A6" s="203" t="s">
        <v>853</v>
      </c>
      <c r="B6" s="175" t="s">
        <v>856</v>
      </c>
      <c r="C6" s="203" t="s">
        <v>867</v>
      </c>
      <c r="D6" s="206" t="s">
        <v>889</v>
      </c>
    </row>
    <row r="7" spans="1:4" ht="25.5" customHeight="1" x14ac:dyDescent="0.2">
      <c r="A7" s="203" t="s">
        <v>853</v>
      </c>
      <c r="B7" s="175" t="s">
        <v>857</v>
      </c>
      <c r="C7" s="203" t="s">
        <v>868</v>
      </c>
      <c r="D7" s="205" t="s">
        <v>890</v>
      </c>
    </row>
    <row r="8" spans="1:4" ht="27.75" customHeight="1" x14ac:dyDescent="0.2">
      <c r="A8" s="203" t="s">
        <v>853</v>
      </c>
      <c r="B8" s="175" t="s">
        <v>880</v>
      </c>
      <c r="C8" s="203" t="s">
        <v>869</v>
      </c>
      <c r="D8" s="205" t="s">
        <v>884</v>
      </c>
    </row>
    <row r="9" spans="1:4" ht="26.25" customHeight="1" x14ac:dyDescent="0.2">
      <c r="A9" s="203" t="s">
        <v>853</v>
      </c>
      <c r="B9" s="175" t="s">
        <v>881</v>
      </c>
      <c r="C9" s="203" t="s">
        <v>870</v>
      </c>
      <c r="D9" s="205" t="s">
        <v>885</v>
      </c>
    </row>
    <row r="10" spans="1:4" ht="31.5" customHeight="1" x14ac:dyDescent="0.2">
      <c r="A10" s="203" t="s">
        <v>853</v>
      </c>
      <c r="B10" s="175" t="s">
        <v>882</v>
      </c>
      <c r="C10" s="203" t="s">
        <v>871</v>
      </c>
      <c r="D10" s="205" t="s">
        <v>886</v>
      </c>
    </row>
    <row r="11" spans="1:4" ht="28.5" customHeight="1" x14ac:dyDescent="0.2">
      <c r="A11" s="203" t="s">
        <v>853</v>
      </c>
      <c r="B11" s="175" t="s">
        <v>864</v>
      </c>
      <c r="C11" s="203" t="s">
        <v>872</v>
      </c>
      <c r="D11" s="205" t="s">
        <v>887</v>
      </c>
    </row>
    <row r="12" spans="1:4" ht="27" customHeight="1" x14ac:dyDescent="0.2">
      <c r="A12" s="203" t="s">
        <v>853</v>
      </c>
      <c r="B12" s="175" t="s">
        <v>883</v>
      </c>
      <c r="C12" s="203" t="s">
        <v>873</v>
      </c>
      <c r="D12" s="206" t="s">
        <v>888</v>
      </c>
    </row>
  </sheetData>
  <mergeCells count="1">
    <mergeCell ref="A1:D1"/>
  </mergeCells>
  <phoneticPr fontId="2"/>
  <pageMargins left="0.70866141732283472" right="0.70866141732283472" top="0.59055118110236227" bottom="0.74803149606299213" header="0.31496062992125984" footer="0.31496062992125984"/>
  <pageSetup paperSize="9" scale="85" fitToHeight="0" orientation="portrait" horizontalDpi="300" r:id="rId1"/>
  <headerFooter>
    <oddHeader>&amp;L&amp;"Meiryo,標準"&amp;A</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6E9EFD-37B2-49DD-AB05-13019B0B0661}">
  <dimension ref="A1:CM481"/>
  <sheetViews>
    <sheetView showGridLines="0" view="pageBreakPreview" zoomScaleNormal="70" zoomScaleSheetLayoutView="100" workbookViewId="0"/>
  </sheetViews>
  <sheetFormatPr defaultColWidth="9" defaultRowHeight="15" x14ac:dyDescent="0.2"/>
  <cols>
    <col min="1" max="2" width="9" style="1"/>
    <col min="3" max="3" width="10.21875" style="1" bestFit="1" customWidth="1"/>
    <col min="4" max="4" width="9.88671875" style="1" customWidth="1"/>
    <col min="5" max="5" width="10.21875" style="1" customWidth="1"/>
    <col min="6" max="7" width="9" style="1"/>
    <col min="8" max="8" width="9.88671875" style="1" customWidth="1"/>
    <col min="9" max="9" width="9" style="1"/>
    <col min="10" max="11" width="9.109375" style="1" bestFit="1" customWidth="1"/>
    <col min="12" max="13" width="9.6640625" style="1" bestFit="1" customWidth="1"/>
    <col min="14" max="14" width="9.44140625" style="1" bestFit="1" customWidth="1"/>
    <col min="15" max="15" width="9.109375" style="1" bestFit="1" customWidth="1"/>
    <col min="16" max="16" width="9" style="1"/>
    <col min="17" max="17" width="12.21875" style="1" customWidth="1"/>
    <col min="18" max="18" width="9.88671875" style="1" customWidth="1"/>
    <col min="19" max="19" width="9.77734375" style="1" customWidth="1"/>
    <col min="20" max="16384" width="9" style="1"/>
  </cols>
  <sheetData>
    <row r="1" spans="1:26" ht="18.600000000000001" x14ac:dyDescent="0.35">
      <c r="A1" s="68" t="s">
        <v>866</v>
      </c>
    </row>
    <row r="2" spans="1:26" x14ac:dyDescent="0.2">
      <c r="T2" s="320"/>
      <c r="U2" s="320"/>
      <c r="V2" s="321"/>
      <c r="W2" s="321"/>
      <c r="X2" s="321"/>
      <c r="Y2" s="321"/>
      <c r="Z2" s="321"/>
    </row>
    <row r="3" spans="1:26" x14ac:dyDescent="0.2">
      <c r="B3" s="1" t="s">
        <v>859</v>
      </c>
      <c r="T3" s="176"/>
      <c r="U3" s="176"/>
      <c r="V3"/>
      <c r="W3"/>
      <c r="X3"/>
      <c r="Y3"/>
      <c r="Z3"/>
    </row>
    <row r="4" spans="1:26" x14ac:dyDescent="0.2">
      <c r="T4" s="176"/>
      <c r="U4" s="176"/>
      <c r="V4"/>
      <c r="W4"/>
      <c r="X4"/>
      <c r="Y4"/>
      <c r="Z4"/>
    </row>
    <row r="5" spans="1:26" x14ac:dyDescent="0.3">
      <c r="B5" s="2" t="s">
        <v>858</v>
      </c>
      <c r="T5" s="322"/>
      <c r="U5" s="323"/>
      <c r="V5" s="323"/>
      <c r="W5" s="323"/>
      <c r="X5" s="323"/>
      <c r="Y5" s="322"/>
      <c r="Z5" s="323"/>
    </row>
    <row r="6" spans="1:26" x14ac:dyDescent="0.2">
      <c r="B6" s="1" t="s">
        <v>384</v>
      </c>
      <c r="T6" s="321"/>
      <c r="U6" s="321"/>
      <c r="V6" s="321"/>
      <c r="W6" s="321"/>
      <c r="X6" s="321"/>
      <c r="Y6" s="324"/>
      <c r="Z6" s="321"/>
    </row>
    <row r="7" spans="1:26" x14ac:dyDescent="0.2">
      <c r="B7" s="1" t="s">
        <v>385</v>
      </c>
      <c r="T7" s="321"/>
      <c r="U7" s="321"/>
      <c r="V7" s="321"/>
      <c r="W7" s="321"/>
      <c r="X7" s="321"/>
      <c r="Y7" s="321"/>
      <c r="Z7" s="321"/>
    </row>
    <row r="8" spans="1:26" x14ac:dyDescent="0.2">
      <c r="B8" s="1" t="s">
        <v>386</v>
      </c>
      <c r="T8" s="321"/>
      <c r="U8" s="321"/>
      <c r="V8" s="321"/>
      <c r="W8" s="321"/>
      <c r="X8" s="321"/>
      <c r="Y8" s="321"/>
      <c r="Z8" s="321"/>
    </row>
    <row r="9" spans="1:26" x14ac:dyDescent="0.2">
      <c r="B9" s="1" t="s">
        <v>387</v>
      </c>
      <c r="T9" s="321"/>
      <c r="U9" s="321"/>
      <c r="V9" s="321"/>
      <c r="W9" s="321"/>
      <c r="X9" s="321"/>
      <c r="Y9" s="321"/>
      <c r="Z9" s="321"/>
    </row>
    <row r="10" spans="1:26" x14ac:dyDescent="0.2">
      <c r="B10" s="1" t="s">
        <v>388</v>
      </c>
      <c r="T10" s="321"/>
      <c r="U10" s="321"/>
      <c r="V10" s="321"/>
      <c r="W10" s="321"/>
      <c r="X10" s="321"/>
      <c r="Y10" s="321"/>
      <c r="Z10" s="321"/>
    </row>
    <row r="11" spans="1:26" x14ac:dyDescent="0.2">
      <c r="T11" s="321"/>
      <c r="U11" s="321"/>
      <c r="V11" s="321"/>
      <c r="W11" s="321"/>
      <c r="X11" s="321"/>
      <c r="Y11" s="321"/>
      <c r="Z11" s="321"/>
    </row>
    <row r="12" spans="1:26" x14ac:dyDescent="0.2">
      <c r="B12" s="69" t="s">
        <v>389</v>
      </c>
      <c r="T12" s="321"/>
      <c r="U12" s="321"/>
      <c r="V12" s="321"/>
      <c r="W12" s="321"/>
      <c r="X12" s="321"/>
      <c r="Y12" s="321"/>
      <c r="Z12" s="321"/>
    </row>
    <row r="13" spans="1:26" x14ac:dyDescent="0.2">
      <c r="B13" s="1" t="s">
        <v>390</v>
      </c>
      <c r="T13" s="321"/>
      <c r="U13" s="321"/>
      <c r="V13" s="321"/>
      <c r="W13" s="321"/>
      <c r="X13" s="321"/>
      <c r="Y13" s="321"/>
      <c r="Z13" s="321"/>
    </row>
    <row r="14" spans="1:26" x14ac:dyDescent="0.2">
      <c r="B14" s="1" t="s">
        <v>391</v>
      </c>
      <c r="T14" s="321"/>
      <c r="U14" s="321"/>
      <c r="V14" s="321"/>
      <c r="W14" s="321"/>
      <c r="X14" s="321"/>
      <c r="Y14" s="321"/>
      <c r="Z14" s="321"/>
    </row>
    <row r="15" spans="1:26" x14ac:dyDescent="0.2">
      <c r="T15" s="321"/>
      <c r="U15" s="321"/>
      <c r="V15" s="321"/>
      <c r="W15" s="321"/>
      <c r="X15" s="321"/>
      <c r="Y15" s="321"/>
      <c r="Z15" s="321"/>
    </row>
    <row r="16" spans="1:26" x14ac:dyDescent="0.2">
      <c r="C16" s="1" t="s">
        <v>392</v>
      </c>
      <c r="T16" s="321"/>
      <c r="U16" s="321"/>
      <c r="V16" s="321"/>
      <c r="W16" s="321"/>
      <c r="X16" s="321"/>
      <c r="Y16" s="321"/>
      <c r="Z16" s="321"/>
    </row>
    <row r="17" spans="18:26" x14ac:dyDescent="0.2">
      <c r="R17" s="3"/>
      <c r="T17" s="321"/>
      <c r="U17" s="321"/>
      <c r="V17" s="321"/>
      <c r="W17" s="321"/>
      <c r="X17" s="321"/>
      <c r="Y17" s="321"/>
      <c r="Z17" s="321"/>
    </row>
    <row r="18" spans="18:26" x14ac:dyDescent="0.2">
      <c r="R18" s="3"/>
    </row>
    <row r="19" spans="18:26" x14ac:dyDescent="0.2">
      <c r="R19" s="3"/>
    </row>
    <row r="20" spans="18:26" x14ac:dyDescent="0.2">
      <c r="R20" s="3"/>
    </row>
    <row r="52" spans="2:3" x14ac:dyDescent="0.2">
      <c r="B52" s="1" t="s">
        <v>393</v>
      </c>
    </row>
    <row r="53" spans="2:3" x14ac:dyDescent="0.2">
      <c r="B53" s="1" t="s">
        <v>394</v>
      </c>
    </row>
    <row r="54" spans="2:3" x14ac:dyDescent="0.2">
      <c r="B54" s="1" t="s">
        <v>395</v>
      </c>
    </row>
    <row r="56" spans="2:3" x14ac:dyDescent="0.2">
      <c r="C56" s="1" t="s">
        <v>396</v>
      </c>
    </row>
    <row r="84" spans="2:33" x14ac:dyDescent="0.2">
      <c r="R84" s="3"/>
    </row>
    <row r="85" spans="2:33" x14ac:dyDescent="0.2">
      <c r="R85" s="3"/>
    </row>
    <row r="86" spans="2:33" x14ac:dyDescent="0.2">
      <c r="R86" s="3"/>
    </row>
    <row r="87" spans="2:33" x14ac:dyDescent="0.2">
      <c r="R87" s="3"/>
    </row>
    <row r="88" spans="2:33" x14ac:dyDescent="0.2">
      <c r="R88" s="3"/>
    </row>
    <row r="89" spans="2:33" x14ac:dyDescent="0.2">
      <c r="R89" s="3"/>
    </row>
    <row r="90" spans="2:33" x14ac:dyDescent="0.2">
      <c r="R90" s="3"/>
    </row>
    <row r="91" spans="2:33" ht="15.6" thickBot="1" x14ac:dyDescent="0.25">
      <c r="C91" s="1" t="s">
        <v>397</v>
      </c>
      <c r="M91" s="4" t="s">
        <v>398</v>
      </c>
      <c r="S91" s="4"/>
      <c r="T91" s="4"/>
      <c r="AG91" s="4"/>
    </row>
    <row r="92" spans="2:33" ht="30" x14ac:dyDescent="0.2">
      <c r="C92" s="5" t="s">
        <v>399</v>
      </c>
      <c r="D92" s="5" t="s">
        <v>400</v>
      </c>
      <c r="E92" s="5" t="s">
        <v>373</v>
      </c>
      <c r="F92" s="5" t="s">
        <v>401</v>
      </c>
      <c r="G92" s="5" t="s">
        <v>337</v>
      </c>
      <c r="H92" s="5" t="s">
        <v>374</v>
      </c>
      <c r="I92" s="5" t="s">
        <v>402</v>
      </c>
      <c r="J92" s="5" t="s">
        <v>403</v>
      </c>
      <c r="K92" s="5" t="s">
        <v>404</v>
      </c>
      <c r="L92" s="6" t="s">
        <v>405</v>
      </c>
      <c r="M92" s="7" t="s">
        <v>406</v>
      </c>
      <c r="N92" s="8" t="s">
        <v>407</v>
      </c>
      <c r="O92" s="5" t="s">
        <v>408</v>
      </c>
      <c r="P92" s="5" t="s">
        <v>409</v>
      </c>
      <c r="Q92" s="5" t="s">
        <v>410</v>
      </c>
    </row>
    <row r="93" spans="2:33" ht="15.6" thickBot="1" x14ac:dyDescent="0.25">
      <c r="C93" s="9" t="s">
        <v>411</v>
      </c>
      <c r="D93" s="10" t="s">
        <v>412</v>
      </c>
      <c r="E93" s="9" t="s">
        <v>413</v>
      </c>
      <c r="F93" s="9" t="s">
        <v>414</v>
      </c>
      <c r="G93" s="9" t="s">
        <v>413</v>
      </c>
      <c r="H93" s="10" t="s">
        <v>415</v>
      </c>
      <c r="I93" s="9" t="s">
        <v>416</v>
      </c>
      <c r="J93" s="9" t="s">
        <v>413</v>
      </c>
      <c r="K93" s="9" t="s">
        <v>413</v>
      </c>
      <c r="L93" s="11">
        <v>39800</v>
      </c>
      <c r="M93" s="12">
        <v>42000</v>
      </c>
      <c r="N93" s="13">
        <v>0</v>
      </c>
      <c r="O93" s="14">
        <v>0</v>
      </c>
      <c r="P93" s="14">
        <v>0</v>
      </c>
      <c r="Q93" s="14">
        <v>0</v>
      </c>
    </row>
    <row r="95" spans="2:33" x14ac:dyDescent="0.2">
      <c r="B95" s="1" t="s">
        <v>417</v>
      </c>
    </row>
    <row r="97" spans="3:3" x14ac:dyDescent="0.2">
      <c r="C97" s="1" t="s">
        <v>392</v>
      </c>
    </row>
    <row r="113" spans="18:20" x14ac:dyDescent="0.2">
      <c r="R113" s="1" t="s">
        <v>418</v>
      </c>
    </row>
    <row r="115" spans="18:20" x14ac:dyDescent="0.2">
      <c r="R115" s="1" t="s">
        <v>419</v>
      </c>
      <c r="T115" s="1" t="s">
        <v>420</v>
      </c>
    </row>
    <row r="116" spans="18:20" x14ac:dyDescent="0.2">
      <c r="R116" s="1" t="s">
        <v>421</v>
      </c>
      <c r="T116" s="1" t="s">
        <v>422</v>
      </c>
    </row>
    <row r="117" spans="18:20" x14ac:dyDescent="0.2">
      <c r="R117" s="1" t="s">
        <v>423</v>
      </c>
      <c r="T117" s="1" t="s">
        <v>424</v>
      </c>
    </row>
    <row r="118" spans="18:20" x14ac:dyDescent="0.2">
      <c r="R118" s="1" t="s">
        <v>425</v>
      </c>
      <c r="T118" s="1" t="s">
        <v>426</v>
      </c>
    </row>
    <row r="119" spans="18:20" x14ac:dyDescent="0.2">
      <c r="R119" s="1" t="s">
        <v>427</v>
      </c>
      <c r="T119" s="1" t="s">
        <v>428</v>
      </c>
    </row>
    <row r="120" spans="18:20" x14ac:dyDescent="0.2">
      <c r="R120" s="1" t="s">
        <v>429</v>
      </c>
      <c r="T120" s="1" t="s">
        <v>430</v>
      </c>
    </row>
    <row r="125" spans="18:20" x14ac:dyDescent="0.2">
      <c r="R125" s="3"/>
    </row>
    <row r="126" spans="18:20" x14ac:dyDescent="0.2">
      <c r="R126" s="3"/>
    </row>
    <row r="127" spans="18:20" x14ac:dyDescent="0.2">
      <c r="R127" s="3"/>
    </row>
    <row r="128" spans="18:20" x14ac:dyDescent="0.2">
      <c r="R128" s="3"/>
    </row>
    <row r="129" spans="2:39" x14ac:dyDescent="0.2">
      <c r="R129" s="3"/>
    </row>
    <row r="130" spans="2:39" x14ac:dyDescent="0.2">
      <c r="R130" s="3"/>
    </row>
    <row r="131" spans="2:39" x14ac:dyDescent="0.2">
      <c r="R131" s="3"/>
    </row>
    <row r="132" spans="2:39" x14ac:dyDescent="0.2">
      <c r="R132" s="3"/>
    </row>
    <row r="133" spans="2:39" ht="15.6" thickBot="1" x14ac:dyDescent="0.25">
      <c r="C133" s="1" t="s">
        <v>431</v>
      </c>
      <c r="J133" s="4" t="s">
        <v>432</v>
      </c>
      <c r="K133" s="4" t="s">
        <v>433</v>
      </c>
      <c r="L133" s="4" t="s">
        <v>434</v>
      </c>
      <c r="M133" s="4" t="s">
        <v>435</v>
      </c>
      <c r="N133" s="4" t="s">
        <v>436</v>
      </c>
      <c r="O133" s="4" t="s">
        <v>437</v>
      </c>
      <c r="P133" s="4"/>
      <c r="Q133" s="4"/>
      <c r="R133" s="4"/>
      <c r="S133" s="4"/>
      <c r="Y133" s="4"/>
      <c r="Z133" s="4"/>
      <c r="AA133" s="4"/>
      <c r="AB133" s="4"/>
      <c r="AC133" s="4"/>
      <c r="AD133" s="4"/>
    </row>
    <row r="134" spans="2:39" ht="45" x14ac:dyDescent="0.2">
      <c r="C134" s="5" t="s">
        <v>399</v>
      </c>
      <c r="D134" s="5" t="s">
        <v>400</v>
      </c>
      <c r="E134" s="5" t="s">
        <v>373</v>
      </c>
      <c r="F134" s="5" t="s">
        <v>401</v>
      </c>
      <c r="G134" s="5" t="s">
        <v>337</v>
      </c>
      <c r="H134" s="5" t="s">
        <v>374</v>
      </c>
      <c r="I134" s="6" t="s">
        <v>402</v>
      </c>
      <c r="J134" s="15" t="s">
        <v>438</v>
      </c>
      <c r="K134" s="16" t="s">
        <v>439</v>
      </c>
      <c r="L134" s="16" t="s">
        <v>440</v>
      </c>
      <c r="M134" s="16" t="s">
        <v>441</v>
      </c>
      <c r="N134" s="16" t="s">
        <v>442</v>
      </c>
      <c r="O134" s="17" t="s">
        <v>443</v>
      </c>
      <c r="P134" s="8" t="s">
        <v>444</v>
      </c>
      <c r="Q134" s="5" t="s">
        <v>445</v>
      </c>
      <c r="R134" s="5" t="s">
        <v>446</v>
      </c>
      <c r="S134" s="5" t="s">
        <v>447</v>
      </c>
      <c r="T134" s="5" t="s">
        <v>448</v>
      </c>
      <c r="U134" s="5" t="s">
        <v>449</v>
      </c>
      <c r="V134" s="5" t="s">
        <v>450</v>
      </c>
      <c r="W134" s="5" t="s">
        <v>451</v>
      </c>
      <c r="X134" s="5" t="s">
        <v>452</v>
      </c>
      <c r="Y134" s="5" t="s">
        <v>453</v>
      </c>
      <c r="Z134" s="5" t="s">
        <v>454</v>
      </c>
      <c r="AA134" s="5" t="s">
        <v>455</v>
      </c>
      <c r="AB134" s="5" t="s">
        <v>456</v>
      </c>
      <c r="AC134" s="5" t="s">
        <v>457</v>
      </c>
      <c r="AD134" s="5" t="s">
        <v>458</v>
      </c>
      <c r="AE134" s="5" t="s">
        <v>459</v>
      </c>
      <c r="AF134" s="5" t="s">
        <v>460</v>
      </c>
      <c r="AG134" s="5" t="s">
        <v>461</v>
      </c>
      <c r="AH134" s="5" t="s">
        <v>462</v>
      </c>
      <c r="AI134" s="5" t="s">
        <v>463</v>
      </c>
      <c r="AJ134" s="5" t="s">
        <v>464</v>
      </c>
      <c r="AK134" s="5" t="s">
        <v>465</v>
      </c>
      <c r="AL134" s="5" t="s">
        <v>466</v>
      </c>
      <c r="AM134" s="5" t="s">
        <v>467</v>
      </c>
    </row>
    <row r="135" spans="2:39" ht="15.6" thickBot="1" x14ac:dyDescent="0.25">
      <c r="C135" s="18" t="s">
        <v>411</v>
      </c>
      <c r="D135" s="19" t="s">
        <v>412</v>
      </c>
      <c r="E135" s="18" t="s">
        <v>413</v>
      </c>
      <c r="F135" s="18" t="s">
        <v>414</v>
      </c>
      <c r="G135" s="18" t="s">
        <v>413</v>
      </c>
      <c r="H135" s="19" t="s">
        <v>415</v>
      </c>
      <c r="I135" s="20" t="s">
        <v>416</v>
      </c>
      <c r="J135" s="21">
        <v>8351</v>
      </c>
      <c r="K135" s="22">
        <v>16634</v>
      </c>
      <c r="L135" s="22">
        <v>2795</v>
      </c>
      <c r="M135" s="22">
        <v>3433</v>
      </c>
      <c r="N135" s="22">
        <v>3132</v>
      </c>
      <c r="O135" s="23">
        <v>5455</v>
      </c>
      <c r="P135" s="24">
        <v>0</v>
      </c>
      <c r="Q135" s="25">
        <v>0</v>
      </c>
      <c r="R135" s="25">
        <v>0</v>
      </c>
      <c r="S135" s="25">
        <v>0</v>
      </c>
      <c r="T135" s="25">
        <v>0</v>
      </c>
      <c r="U135" s="25">
        <v>0</v>
      </c>
      <c r="V135" s="25">
        <v>0</v>
      </c>
      <c r="W135" s="25">
        <v>0</v>
      </c>
      <c r="X135" s="25">
        <v>0</v>
      </c>
      <c r="Y135" s="25">
        <v>0</v>
      </c>
      <c r="Z135" s="25">
        <v>0</v>
      </c>
      <c r="AA135" s="25">
        <v>0</v>
      </c>
      <c r="AB135" s="25">
        <v>0</v>
      </c>
      <c r="AC135" s="25">
        <v>0</v>
      </c>
      <c r="AD135" s="25">
        <v>0</v>
      </c>
      <c r="AE135" s="25">
        <v>0</v>
      </c>
      <c r="AF135" s="25">
        <v>0</v>
      </c>
      <c r="AG135" s="25">
        <v>0</v>
      </c>
      <c r="AH135" s="25">
        <v>0</v>
      </c>
      <c r="AI135" s="25">
        <v>0</v>
      </c>
      <c r="AJ135" s="25">
        <v>0</v>
      </c>
      <c r="AK135" s="25">
        <v>0</v>
      </c>
      <c r="AL135" s="25">
        <v>0</v>
      </c>
      <c r="AM135" s="25">
        <v>0</v>
      </c>
    </row>
    <row r="136" spans="2:39" x14ac:dyDescent="0.2">
      <c r="P136" s="1" t="s">
        <v>468</v>
      </c>
      <c r="Q136" s="26"/>
      <c r="R136" s="26"/>
      <c r="S136" s="26"/>
      <c r="T136" s="26"/>
      <c r="U136" s="26"/>
    </row>
    <row r="137" spans="2:39" x14ac:dyDescent="0.2">
      <c r="B137" s="1" t="s">
        <v>469</v>
      </c>
    </row>
    <row r="138" spans="2:39" x14ac:dyDescent="0.2">
      <c r="B138" s="1" t="s">
        <v>470</v>
      </c>
    </row>
    <row r="139" spans="2:39" x14ac:dyDescent="0.2">
      <c r="C139" s="1" t="s">
        <v>471</v>
      </c>
    </row>
    <row r="141" spans="2:39" x14ac:dyDescent="0.2">
      <c r="C141" s="1" t="s">
        <v>472</v>
      </c>
    </row>
    <row r="142" spans="2:39" x14ac:dyDescent="0.2">
      <c r="C142" s="1" t="s">
        <v>473</v>
      </c>
      <c r="H142" s="3"/>
    </row>
    <row r="143" spans="2:39" ht="15.6" thickBot="1" x14ac:dyDescent="0.25">
      <c r="C143" s="1" t="s">
        <v>474</v>
      </c>
    </row>
    <row r="144" spans="2:39" x14ac:dyDescent="0.2">
      <c r="C144" s="264" t="s">
        <v>475</v>
      </c>
      <c r="D144" s="265"/>
      <c r="E144" s="266" t="s">
        <v>476</v>
      </c>
      <c r="F144" s="267"/>
      <c r="G144" s="267" t="s">
        <v>477</v>
      </c>
      <c r="H144" s="267"/>
    </row>
    <row r="145" spans="3:18" ht="15.6" thickBot="1" x14ac:dyDescent="0.25">
      <c r="C145" s="268">
        <f>$E$145+$G$145</f>
        <v>24985</v>
      </c>
      <c r="D145" s="269"/>
      <c r="E145" s="270">
        <f>J135</f>
        <v>8351</v>
      </c>
      <c r="F145" s="271"/>
      <c r="G145" s="271">
        <f>K135</f>
        <v>16634</v>
      </c>
      <c r="H145" s="271"/>
    </row>
    <row r="146" spans="3:18" x14ac:dyDescent="0.2">
      <c r="C146" s="27"/>
      <c r="D146" s="27"/>
      <c r="E146" s="28"/>
      <c r="F146" s="28"/>
      <c r="G146" s="28"/>
      <c r="H146" s="28"/>
    </row>
    <row r="147" spans="3:18" ht="15.6" thickBot="1" x14ac:dyDescent="0.25">
      <c r="C147" s="1" t="s">
        <v>478</v>
      </c>
    </row>
    <row r="148" spans="3:18" x14ac:dyDescent="0.2">
      <c r="C148" s="264" t="s">
        <v>479</v>
      </c>
      <c r="D148" s="265"/>
      <c r="E148" s="266" t="s">
        <v>480</v>
      </c>
      <c r="F148" s="267"/>
      <c r="G148" s="267" t="s">
        <v>481</v>
      </c>
      <c r="H148" s="267"/>
    </row>
    <row r="149" spans="3:18" ht="15.6" thickBot="1" x14ac:dyDescent="0.25">
      <c r="C149" s="268">
        <f>E149+G149</f>
        <v>6228</v>
      </c>
      <c r="D149" s="269"/>
      <c r="E149" s="270">
        <f>L135</f>
        <v>2795</v>
      </c>
      <c r="F149" s="271"/>
      <c r="G149" s="271">
        <f>M135</f>
        <v>3433</v>
      </c>
      <c r="H149" s="271"/>
    </row>
    <row r="151" spans="3:18" ht="15.6" thickBot="1" x14ac:dyDescent="0.25">
      <c r="C151" s="1" t="s">
        <v>482</v>
      </c>
    </row>
    <row r="152" spans="3:18" x14ac:dyDescent="0.2">
      <c r="C152" s="264" t="s">
        <v>483</v>
      </c>
      <c r="D152" s="265"/>
      <c r="E152" s="266" t="s">
        <v>484</v>
      </c>
      <c r="F152" s="267"/>
      <c r="G152" s="267" t="s">
        <v>485</v>
      </c>
      <c r="H152" s="267"/>
    </row>
    <row r="153" spans="3:18" ht="15.6" thickBot="1" x14ac:dyDescent="0.25">
      <c r="C153" s="268">
        <f>E153+G153</f>
        <v>8587</v>
      </c>
      <c r="D153" s="269"/>
      <c r="E153" s="270">
        <f>N135</f>
        <v>3132</v>
      </c>
      <c r="F153" s="271"/>
      <c r="G153" s="271">
        <f>O135</f>
        <v>5455</v>
      </c>
      <c r="H153" s="271"/>
    </row>
    <row r="155" spans="3:18" ht="15.6" thickBot="1" x14ac:dyDescent="0.25">
      <c r="C155" s="1" t="s">
        <v>486</v>
      </c>
    </row>
    <row r="156" spans="3:18" x14ac:dyDescent="0.2">
      <c r="C156" s="264" t="s">
        <v>487</v>
      </c>
      <c r="D156" s="265"/>
      <c r="E156" s="266" t="s">
        <v>488</v>
      </c>
      <c r="F156" s="267"/>
      <c r="G156" s="267" t="s">
        <v>479</v>
      </c>
      <c r="H156" s="267"/>
      <c r="I156" s="267" t="s">
        <v>483</v>
      </c>
      <c r="J156" s="267"/>
    </row>
    <row r="157" spans="3:18" ht="15.6" thickBot="1" x14ac:dyDescent="0.25">
      <c r="C157" s="268">
        <f>E157+G157+I157</f>
        <v>39800</v>
      </c>
      <c r="D157" s="269"/>
      <c r="E157" s="270">
        <f>C145</f>
        <v>24985</v>
      </c>
      <c r="F157" s="271"/>
      <c r="G157" s="271">
        <f>C149</f>
        <v>6228</v>
      </c>
      <c r="H157" s="271"/>
      <c r="I157" s="272">
        <f>C153</f>
        <v>8587</v>
      </c>
      <c r="J157" s="273"/>
    </row>
    <row r="159" spans="3:18" x14ac:dyDescent="0.2">
      <c r="C159" s="1" t="s">
        <v>489</v>
      </c>
      <c r="R159" s="3"/>
    </row>
    <row r="160" spans="3:18" x14ac:dyDescent="0.2">
      <c r="C160" s="1" t="s">
        <v>490</v>
      </c>
      <c r="R160" s="3"/>
    </row>
    <row r="161" spans="3:18" ht="15.6" thickBot="1" x14ac:dyDescent="0.25">
      <c r="C161" s="1" t="s">
        <v>491</v>
      </c>
      <c r="R161" s="3"/>
    </row>
    <row r="162" spans="3:18" x14ac:dyDescent="0.2">
      <c r="C162" s="274" t="s">
        <v>492</v>
      </c>
      <c r="D162" s="275"/>
      <c r="E162" s="276" t="s">
        <v>493</v>
      </c>
      <c r="F162" s="277"/>
      <c r="G162" s="277" t="s">
        <v>479</v>
      </c>
      <c r="H162" s="277"/>
      <c r="I162" s="277" t="s">
        <v>494</v>
      </c>
      <c r="J162" s="277"/>
    </row>
    <row r="163" spans="3:18" ht="15.6" thickBot="1" x14ac:dyDescent="0.25">
      <c r="C163" s="278">
        <f>ROUND(E163*G163/I163,0)</f>
        <v>6572</v>
      </c>
      <c r="D163" s="279"/>
      <c r="E163" s="270">
        <f>M93</f>
        <v>42000</v>
      </c>
      <c r="F163" s="271"/>
      <c r="G163" s="271">
        <f>C149</f>
        <v>6228</v>
      </c>
      <c r="H163" s="271"/>
      <c r="I163" s="272">
        <f>C157</f>
        <v>39800</v>
      </c>
      <c r="J163" s="273"/>
      <c r="P163" s="29"/>
    </row>
    <row r="165" spans="3:18" ht="15.6" thickBot="1" x14ac:dyDescent="0.25">
      <c r="C165" s="1" t="s">
        <v>495</v>
      </c>
    </row>
    <row r="166" spans="3:18" x14ac:dyDescent="0.2">
      <c r="C166" s="274" t="s">
        <v>496</v>
      </c>
      <c r="D166" s="275"/>
      <c r="E166" s="276" t="s">
        <v>497</v>
      </c>
      <c r="F166" s="277"/>
      <c r="G166" s="277" t="s">
        <v>492</v>
      </c>
      <c r="H166" s="277"/>
      <c r="I166" s="267" t="s">
        <v>498</v>
      </c>
      <c r="J166" s="267"/>
      <c r="K166" s="267" t="s">
        <v>499</v>
      </c>
      <c r="L166" s="267"/>
      <c r="M166" s="267" t="s">
        <v>500</v>
      </c>
      <c r="N166" s="267"/>
    </row>
    <row r="167" spans="3:18" ht="15.6" thickBot="1" x14ac:dyDescent="0.25">
      <c r="C167" s="278">
        <f>ROUND((E167-G167)*I167/(K167-M167),0)</f>
        <v>9062</v>
      </c>
      <c r="D167" s="279"/>
      <c r="E167" s="270">
        <f>E163</f>
        <v>42000</v>
      </c>
      <c r="F167" s="271"/>
      <c r="G167" s="271">
        <f>C163</f>
        <v>6572</v>
      </c>
      <c r="H167" s="271"/>
      <c r="I167" s="272">
        <f>C153</f>
        <v>8587</v>
      </c>
      <c r="J167" s="273"/>
      <c r="K167" s="272">
        <f>C157</f>
        <v>39800</v>
      </c>
      <c r="L167" s="273"/>
      <c r="M167" s="272">
        <f>C149</f>
        <v>6228</v>
      </c>
      <c r="N167" s="273"/>
      <c r="P167" s="29"/>
    </row>
    <row r="168" spans="3:18" x14ac:dyDescent="0.2">
      <c r="C168" s="240" t="s">
        <v>1014</v>
      </c>
      <c r="D168" s="30"/>
      <c r="E168" s="28"/>
      <c r="F168" s="28"/>
      <c r="G168" s="28"/>
      <c r="H168" s="28"/>
      <c r="I168" s="27"/>
      <c r="J168" s="31"/>
      <c r="K168" s="27"/>
      <c r="L168" s="31"/>
      <c r="M168" s="27"/>
      <c r="N168" s="31"/>
      <c r="P168" s="29"/>
    </row>
    <row r="169" spans="3:18" x14ac:dyDescent="0.2">
      <c r="C169" s="1" t="s">
        <v>1013</v>
      </c>
    </row>
    <row r="171" spans="3:18" ht="15.6" thickBot="1" x14ac:dyDescent="0.25">
      <c r="C171" s="1" t="s">
        <v>501</v>
      </c>
    </row>
    <row r="172" spans="3:18" x14ac:dyDescent="0.2">
      <c r="C172" s="274" t="s">
        <v>502</v>
      </c>
      <c r="D172" s="275"/>
      <c r="E172" s="276" t="s">
        <v>497</v>
      </c>
      <c r="F172" s="277"/>
      <c r="G172" s="277" t="s">
        <v>492</v>
      </c>
      <c r="H172" s="277"/>
      <c r="I172" s="267" t="s">
        <v>496</v>
      </c>
      <c r="J172" s="267"/>
    </row>
    <row r="173" spans="3:18" ht="15.6" thickBot="1" x14ac:dyDescent="0.25">
      <c r="C173" s="278">
        <f>ROUND(E173-G173-I173,0)</f>
        <v>26366</v>
      </c>
      <c r="D173" s="279"/>
      <c r="E173" s="270">
        <f>E167</f>
        <v>42000</v>
      </c>
      <c r="F173" s="271"/>
      <c r="G173" s="271">
        <f>C163</f>
        <v>6572</v>
      </c>
      <c r="H173" s="271"/>
      <c r="I173" s="271">
        <f>C167</f>
        <v>9062</v>
      </c>
      <c r="J173" s="271"/>
      <c r="K173" s="32"/>
      <c r="M173" s="32"/>
      <c r="P173" s="29"/>
    </row>
    <row r="175" spans="3:18" x14ac:dyDescent="0.2">
      <c r="C175" s="1" t="s">
        <v>503</v>
      </c>
    </row>
    <row r="176" spans="3:18" x14ac:dyDescent="0.2">
      <c r="C176" s="1" t="s">
        <v>504</v>
      </c>
    </row>
    <row r="177" spans="3:11" x14ac:dyDescent="0.2">
      <c r="C177" s="1" t="s">
        <v>505</v>
      </c>
    </row>
    <row r="178" spans="3:11" ht="15.6" thickBot="1" x14ac:dyDescent="0.25">
      <c r="C178" s="1" t="s">
        <v>506</v>
      </c>
    </row>
    <row r="179" spans="3:11" x14ac:dyDescent="0.2">
      <c r="C179" s="274" t="s">
        <v>507</v>
      </c>
      <c r="D179" s="280"/>
      <c r="E179" s="275"/>
      <c r="F179" s="276" t="s">
        <v>502</v>
      </c>
      <c r="G179" s="277"/>
      <c r="H179" s="277" t="s">
        <v>477</v>
      </c>
      <c r="I179" s="277"/>
      <c r="J179" s="277" t="s">
        <v>508</v>
      </c>
      <c r="K179" s="277"/>
    </row>
    <row r="180" spans="3:11" ht="15.6" thickBot="1" x14ac:dyDescent="0.25">
      <c r="C180" s="278">
        <f>IFERROR(ROUNDUP(F180*H180/J180,0),0)</f>
        <v>17554</v>
      </c>
      <c r="D180" s="284"/>
      <c r="E180" s="279"/>
      <c r="F180" s="270">
        <f>C173</f>
        <v>26366</v>
      </c>
      <c r="G180" s="273"/>
      <c r="H180" s="271">
        <f>K135</f>
        <v>16634</v>
      </c>
      <c r="I180" s="273"/>
      <c r="J180" s="272">
        <f>C145</f>
        <v>24985</v>
      </c>
      <c r="K180" s="273"/>
    </row>
    <row r="182" spans="3:11" ht="15.6" thickBot="1" x14ac:dyDescent="0.25">
      <c r="C182" s="1" t="s">
        <v>509</v>
      </c>
    </row>
    <row r="183" spans="3:11" x14ac:dyDescent="0.2">
      <c r="C183" s="274" t="s">
        <v>510</v>
      </c>
      <c r="D183" s="280"/>
      <c r="E183" s="275"/>
      <c r="F183" s="276" t="s">
        <v>502</v>
      </c>
      <c r="G183" s="277"/>
      <c r="H183" s="281" t="s">
        <v>507</v>
      </c>
      <c r="I183" s="281"/>
      <c r="J183" s="281"/>
    </row>
    <row r="184" spans="3:11" ht="15.6" thickBot="1" x14ac:dyDescent="0.25">
      <c r="C184" s="278">
        <f>F184-H184</f>
        <v>8812</v>
      </c>
      <c r="D184" s="282"/>
      <c r="E184" s="283"/>
      <c r="F184" s="270">
        <f>C173</f>
        <v>26366</v>
      </c>
      <c r="G184" s="273"/>
      <c r="H184" s="271">
        <f>C180</f>
        <v>17554</v>
      </c>
      <c r="I184" s="271"/>
      <c r="J184" s="271"/>
    </row>
    <row r="186" spans="3:11" ht="15.6" thickBot="1" x14ac:dyDescent="0.25">
      <c r="C186" s="1" t="s">
        <v>511</v>
      </c>
    </row>
    <row r="187" spans="3:11" x14ac:dyDescent="0.2">
      <c r="C187" s="274" t="s">
        <v>512</v>
      </c>
      <c r="D187" s="280"/>
      <c r="E187" s="275"/>
      <c r="F187" s="276" t="s">
        <v>492</v>
      </c>
      <c r="G187" s="277"/>
      <c r="H187" s="277" t="s">
        <v>481</v>
      </c>
      <c r="I187" s="277"/>
      <c r="J187" s="277" t="s">
        <v>479</v>
      </c>
      <c r="K187" s="277"/>
    </row>
    <row r="188" spans="3:11" ht="15.6" thickBot="1" x14ac:dyDescent="0.25">
      <c r="C188" s="278">
        <f>IFERROR(ROUNDUP(F188*H188/J188,0),0)</f>
        <v>3623</v>
      </c>
      <c r="D188" s="282"/>
      <c r="E188" s="283"/>
      <c r="F188" s="270">
        <f>C163</f>
        <v>6572</v>
      </c>
      <c r="G188" s="273"/>
      <c r="H188" s="271">
        <f>M135</f>
        <v>3433</v>
      </c>
      <c r="I188" s="273"/>
      <c r="J188" s="272">
        <f>C149</f>
        <v>6228</v>
      </c>
      <c r="K188" s="273"/>
    </row>
    <row r="190" spans="3:11" ht="15.6" thickBot="1" x14ac:dyDescent="0.25">
      <c r="C190" s="1" t="s">
        <v>513</v>
      </c>
    </row>
    <row r="191" spans="3:11" x14ac:dyDescent="0.2">
      <c r="C191" s="274" t="s">
        <v>514</v>
      </c>
      <c r="D191" s="280"/>
      <c r="E191" s="275"/>
      <c r="F191" s="276" t="s">
        <v>502</v>
      </c>
      <c r="G191" s="277"/>
      <c r="H191" s="281" t="s">
        <v>515</v>
      </c>
      <c r="I191" s="281"/>
      <c r="J191" s="281"/>
    </row>
    <row r="192" spans="3:11" ht="15.6" thickBot="1" x14ac:dyDescent="0.25">
      <c r="C192" s="278">
        <f>F192-H192</f>
        <v>2949</v>
      </c>
      <c r="D192" s="282"/>
      <c r="E192" s="283"/>
      <c r="F192" s="270">
        <f>C163</f>
        <v>6572</v>
      </c>
      <c r="G192" s="273"/>
      <c r="H192" s="271">
        <f>C188</f>
        <v>3623</v>
      </c>
      <c r="I192" s="271"/>
      <c r="J192" s="271"/>
    </row>
    <row r="194" spans="2:17" ht="15.6" thickBot="1" x14ac:dyDescent="0.25">
      <c r="C194" s="1" t="s">
        <v>516</v>
      </c>
    </row>
    <row r="195" spans="2:17" x14ac:dyDescent="0.2">
      <c r="C195" s="274" t="s">
        <v>517</v>
      </c>
      <c r="D195" s="280"/>
      <c r="E195" s="275"/>
      <c r="F195" s="276" t="s">
        <v>496</v>
      </c>
      <c r="G195" s="277"/>
      <c r="H195" s="277" t="s">
        <v>485</v>
      </c>
      <c r="I195" s="277"/>
      <c r="J195" s="277" t="s">
        <v>483</v>
      </c>
      <c r="K195" s="277"/>
    </row>
    <row r="196" spans="2:17" ht="15.6" thickBot="1" x14ac:dyDescent="0.25">
      <c r="C196" s="278">
        <f>IFERROR(ROUNDUP(F196*H196/J196,0),0)</f>
        <v>5757</v>
      </c>
      <c r="D196" s="284"/>
      <c r="E196" s="279"/>
      <c r="F196" s="270">
        <f>C167</f>
        <v>9062</v>
      </c>
      <c r="G196" s="273"/>
      <c r="H196" s="271">
        <f>O135</f>
        <v>5455</v>
      </c>
      <c r="I196" s="273"/>
      <c r="J196" s="272">
        <f>C153</f>
        <v>8587</v>
      </c>
      <c r="K196" s="273"/>
    </row>
    <row r="198" spans="2:17" ht="15.6" thickBot="1" x14ac:dyDescent="0.25">
      <c r="C198" s="1" t="s">
        <v>518</v>
      </c>
    </row>
    <row r="199" spans="2:17" x14ac:dyDescent="0.2">
      <c r="C199" s="274" t="s">
        <v>519</v>
      </c>
      <c r="D199" s="280"/>
      <c r="E199" s="275"/>
      <c r="F199" s="276" t="s">
        <v>496</v>
      </c>
      <c r="G199" s="277"/>
      <c r="H199" s="281" t="s">
        <v>517</v>
      </c>
      <c r="I199" s="281"/>
      <c r="J199" s="281"/>
    </row>
    <row r="200" spans="2:17" ht="15.6" thickBot="1" x14ac:dyDescent="0.25">
      <c r="C200" s="278">
        <f>F200-H200</f>
        <v>3305</v>
      </c>
      <c r="D200" s="282"/>
      <c r="E200" s="283"/>
      <c r="F200" s="270">
        <f>C167</f>
        <v>9062</v>
      </c>
      <c r="G200" s="273"/>
      <c r="H200" s="271">
        <f>C196</f>
        <v>5757</v>
      </c>
      <c r="I200" s="271"/>
      <c r="J200" s="271"/>
    </row>
    <row r="202" spans="2:17" x14ac:dyDescent="0.2">
      <c r="C202" s="1" t="s">
        <v>520</v>
      </c>
    </row>
    <row r="203" spans="2:17" x14ac:dyDescent="0.2">
      <c r="C203" s="1" t="s">
        <v>521</v>
      </c>
    </row>
    <row r="204" spans="2:17" ht="15.6" thickBot="1" x14ac:dyDescent="0.25">
      <c r="C204" s="1" t="s">
        <v>522</v>
      </c>
    </row>
    <row r="205" spans="2:17" x14ac:dyDescent="0.2">
      <c r="C205" s="33" t="s">
        <v>523</v>
      </c>
      <c r="E205" s="33" t="s">
        <v>493</v>
      </c>
    </row>
    <row r="206" spans="2:17" ht="15.6" thickBot="1" x14ac:dyDescent="0.25">
      <c r="C206" s="34">
        <f>C180+C184+C188+C192+C196+C200</f>
        <v>42000</v>
      </c>
      <c r="D206" s="31" t="s">
        <v>524</v>
      </c>
      <c r="E206" s="35">
        <f>M93</f>
        <v>42000</v>
      </c>
    </row>
    <row r="208" spans="2:17" x14ac:dyDescent="0.2">
      <c r="B208" s="1" t="s">
        <v>525</v>
      </c>
      <c r="Q208" s="3"/>
    </row>
    <row r="209" spans="2:17" x14ac:dyDescent="0.2">
      <c r="B209" s="1" t="s">
        <v>526</v>
      </c>
      <c r="Q209" s="3"/>
    </row>
    <row r="210" spans="2:17" x14ac:dyDescent="0.2">
      <c r="C210" s="1" t="s">
        <v>527</v>
      </c>
      <c r="Q210" s="3"/>
    </row>
    <row r="211" spans="2:17" x14ac:dyDescent="0.2">
      <c r="C211" s="1" t="s">
        <v>528</v>
      </c>
    </row>
    <row r="212" spans="2:17" x14ac:dyDescent="0.2">
      <c r="C212" s="1" t="s">
        <v>529</v>
      </c>
      <c r="K212" s="1" t="s">
        <v>530</v>
      </c>
    </row>
    <row r="221" spans="2:17" x14ac:dyDescent="0.2">
      <c r="C221" s="1" t="s">
        <v>531</v>
      </c>
    </row>
    <row r="222" spans="2:17" x14ac:dyDescent="0.2">
      <c r="C222" s="1" t="s">
        <v>532</v>
      </c>
    </row>
    <row r="223" spans="2:17" x14ac:dyDescent="0.2">
      <c r="C223" s="1" t="s">
        <v>529</v>
      </c>
      <c r="K223" s="1" t="s">
        <v>530</v>
      </c>
    </row>
    <row r="231" spans="3:11" x14ac:dyDescent="0.2">
      <c r="C231" s="1" t="s">
        <v>533</v>
      </c>
    </row>
    <row r="232" spans="3:11" x14ac:dyDescent="0.2">
      <c r="C232" s="1" t="s">
        <v>532</v>
      </c>
    </row>
    <row r="233" spans="3:11" x14ac:dyDescent="0.2">
      <c r="C233" s="1" t="s">
        <v>529</v>
      </c>
      <c r="K233" s="1" t="s">
        <v>530</v>
      </c>
    </row>
    <row r="241" spans="2:11" x14ac:dyDescent="0.2">
      <c r="C241" s="1" t="s">
        <v>534</v>
      </c>
    </row>
    <row r="242" spans="2:11" x14ac:dyDescent="0.2">
      <c r="C242" s="1" t="s">
        <v>535</v>
      </c>
    </row>
    <row r="243" spans="2:11" x14ac:dyDescent="0.2">
      <c r="C243" s="1" t="s">
        <v>529</v>
      </c>
      <c r="K243" s="1" t="s">
        <v>530</v>
      </c>
    </row>
    <row r="252" spans="2:11" x14ac:dyDescent="0.2">
      <c r="B252" s="1" t="s">
        <v>1016</v>
      </c>
    </row>
    <row r="253" spans="2:11" x14ac:dyDescent="0.2">
      <c r="B253" s="1" t="s">
        <v>1017</v>
      </c>
    </row>
    <row r="254" spans="2:11" x14ac:dyDescent="0.2">
      <c r="C254" s="241" t="s">
        <v>1015</v>
      </c>
    </row>
    <row r="256" spans="2:11" x14ac:dyDescent="0.2">
      <c r="C256" s="1" t="s">
        <v>603</v>
      </c>
    </row>
    <row r="257" spans="3:20" ht="15.6" thickBot="1" x14ac:dyDescent="0.25">
      <c r="C257" s="1" t="s">
        <v>536</v>
      </c>
      <c r="L257" s="4" t="s">
        <v>398</v>
      </c>
      <c r="R257" s="4"/>
      <c r="S257" s="4"/>
      <c r="T257" s="4"/>
    </row>
    <row r="258" spans="3:20" ht="30" x14ac:dyDescent="0.2">
      <c r="C258" s="5" t="s">
        <v>399</v>
      </c>
      <c r="D258" s="5" t="s">
        <v>400</v>
      </c>
      <c r="E258" s="5" t="s">
        <v>373</v>
      </c>
      <c r="F258" s="5" t="s">
        <v>401</v>
      </c>
      <c r="G258" s="5" t="s">
        <v>337</v>
      </c>
      <c r="H258" s="5" t="s">
        <v>374</v>
      </c>
      <c r="I258" s="5" t="s">
        <v>402</v>
      </c>
      <c r="J258" s="5" t="s">
        <v>403</v>
      </c>
      <c r="K258" s="6" t="s">
        <v>404</v>
      </c>
      <c r="L258" s="242" t="s">
        <v>405</v>
      </c>
      <c r="M258" s="243" t="s">
        <v>537</v>
      </c>
      <c r="N258" s="8" t="s">
        <v>407</v>
      </c>
      <c r="O258" s="5" t="s">
        <v>408</v>
      </c>
      <c r="P258" s="5" t="s">
        <v>409</v>
      </c>
      <c r="Q258" s="5" t="s">
        <v>410</v>
      </c>
    </row>
    <row r="259" spans="3:20" ht="15.6" thickBot="1" x14ac:dyDescent="0.25">
      <c r="C259" s="18" t="s">
        <v>411</v>
      </c>
      <c r="D259" s="19" t="s">
        <v>412</v>
      </c>
      <c r="E259" s="18" t="s">
        <v>413</v>
      </c>
      <c r="F259" s="18" t="s">
        <v>414</v>
      </c>
      <c r="G259" s="18" t="s">
        <v>413</v>
      </c>
      <c r="H259" s="19" t="s">
        <v>415</v>
      </c>
      <c r="I259" s="18" t="s">
        <v>416</v>
      </c>
      <c r="J259" s="18" t="s">
        <v>413</v>
      </c>
      <c r="K259" s="20" t="s">
        <v>413</v>
      </c>
      <c r="L259" s="244">
        <v>20002</v>
      </c>
      <c r="M259" s="245">
        <v>30003</v>
      </c>
      <c r="N259" s="24">
        <v>0</v>
      </c>
      <c r="O259" s="25">
        <v>0</v>
      </c>
      <c r="P259" s="25">
        <v>0</v>
      </c>
      <c r="Q259" s="25">
        <v>0</v>
      </c>
    </row>
    <row r="261" spans="3:20" x14ac:dyDescent="0.2">
      <c r="C261" s="1" t="s">
        <v>604</v>
      </c>
    </row>
    <row r="262" spans="3:20" ht="15.6" thickBot="1" x14ac:dyDescent="0.25">
      <c r="C262" s="1" t="s">
        <v>538</v>
      </c>
      <c r="J262" s="4" t="s">
        <v>432</v>
      </c>
      <c r="K262" s="4" t="s">
        <v>433</v>
      </c>
      <c r="L262" s="4" t="s">
        <v>434</v>
      </c>
      <c r="M262" s="4" t="s">
        <v>435</v>
      </c>
      <c r="N262" s="4" t="s">
        <v>436</v>
      </c>
      <c r="O262" s="4" t="s">
        <v>437</v>
      </c>
      <c r="P262" s="4"/>
      <c r="Q262" s="4"/>
      <c r="R262" s="4"/>
      <c r="S262" s="4"/>
    </row>
    <row r="263" spans="3:20" ht="30" x14ac:dyDescent="0.2">
      <c r="C263" s="5" t="s">
        <v>399</v>
      </c>
      <c r="D263" s="5" t="s">
        <v>400</v>
      </c>
      <c r="E263" s="5" t="s">
        <v>373</v>
      </c>
      <c r="F263" s="5" t="s">
        <v>401</v>
      </c>
      <c r="G263" s="5" t="s">
        <v>337</v>
      </c>
      <c r="H263" s="5" t="s">
        <v>374</v>
      </c>
      <c r="I263" s="6" t="s">
        <v>402</v>
      </c>
      <c r="J263" s="242" t="s">
        <v>438</v>
      </c>
      <c r="K263" s="246" t="s">
        <v>439</v>
      </c>
      <c r="L263" s="246" t="s">
        <v>440</v>
      </c>
      <c r="M263" s="246" t="s">
        <v>441</v>
      </c>
      <c r="N263" s="246" t="s">
        <v>442</v>
      </c>
      <c r="O263" s="243" t="s">
        <v>443</v>
      </c>
    </row>
    <row r="264" spans="3:20" ht="15.6" thickBot="1" x14ac:dyDescent="0.25">
      <c r="C264" s="18" t="s">
        <v>411</v>
      </c>
      <c r="D264" s="19" t="s">
        <v>412</v>
      </c>
      <c r="E264" s="18" t="s">
        <v>413</v>
      </c>
      <c r="F264" s="18" t="s">
        <v>414</v>
      </c>
      <c r="G264" s="18" t="s">
        <v>413</v>
      </c>
      <c r="H264" s="19" t="s">
        <v>415</v>
      </c>
      <c r="I264" s="20" t="s">
        <v>416</v>
      </c>
      <c r="J264" s="244">
        <v>0</v>
      </c>
      <c r="K264" s="247">
        <v>0</v>
      </c>
      <c r="L264" s="247">
        <v>10001</v>
      </c>
      <c r="M264" s="247">
        <v>0</v>
      </c>
      <c r="N264" s="247">
        <v>10001</v>
      </c>
      <c r="O264" s="245">
        <v>0</v>
      </c>
    </row>
    <row r="266" spans="3:20" x14ac:dyDescent="0.2">
      <c r="C266" s="1" t="s">
        <v>539</v>
      </c>
    </row>
    <row r="268" spans="3:20" x14ac:dyDescent="0.2">
      <c r="C268" s="1" t="s">
        <v>472</v>
      </c>
    </row>
    <row r="269" spans="3:20" x14ac:dyDescent="0.2">
      <c r="C269" s="1" t="s">
        <v>473</v>
      </c>
      <c r="H269" s="3"/>
    </row>
    <row r="270" spans="3:20" ht="15.6" thickBot="1" x14ac:dyDescent="0.25">
      <c r="C270" s="1" t="s">
        <v>474</v>
      </c>
    </row>
    <row r="271" spans="3:20" x14ac:dyDescent="0.2">
      <c r="C271" s="264" t="s">
        <v>475</v>
      </c>
      <c r="D271" s="265"/>
      <c r="E271" s="266" t="s">
        <v>476</v>
      </c>
      <c r="F271" s="267"/>
      <c r="G271" s="267" t="s">
        <v>477</v>
      </c>
      <c r="H271" s="267"/>
    </row>
    <row r="272" spans="3:20" ht="15.6" thickBot="1" x14ac:dyDescent="0.25">
      <c r="C272" s="268">
        <f>E272+G272</f>
        <v>0</v>
      </c>
      <c r="D272" s="269"/>
      <c r="E272" s="270">
        <f>J264</f>
        <v>0</v>
      </c>
      <c r="F272" s="271"/>
      <c r="G272" s="271">
        <f>K264</f>
        <v>0</v>
      </c>
      <c r="H272" s="271"/>
    </row>
    <row r="273" spans="3:16" x14ac:dyDescent="0.2">
      <c r="C273" s="27"/>
      <c r="D273" s="27"/>
      <c r="E273" s="28"/>
      <c r="F273" s="28"/>
      <c r="G273" s="28"/>
      <c r="H273" s="28"/>
    </row>
    <row r="274" spans="3:16" ht="15.6" thickBot="1" x14ac:dyDescent="0.25">
      <c r="C274" s="1" t="s">
        <v>478</v>
      </c>
    </row>
    <row r="275" spans="3:16" x14ac:dyDescent="0.2">
      <c r="C275" s="264" t="s">
        <v>479</v>
      </c>
      <c r="D275" s="265"/>
      <c r="E275" s="266" t="s">
        <v>480</v>
      </c>
      <c r="F275" s="267"/>
      <c r="G275" s="267" t="s">
        <v>481</v>
      </c>
      <c r="H275" s="267"/>
    </row>
    <row r="276" spans="3:16" ht="15.6" thickBot="1" x14ac:dyDescent="0.25">
      <c r="C276" s="268">
        <f>E276+G276</f>
        <v>10001</v>
      </c>
      <c r="D276" s="269"/>
      <c r="E276" s="270">
        <f>L264</f>
        <v>10001</v>
      </c>
      <c r="F276" s="271"/>
      <c r="G276" s="271">
        <f>M264</f>
        <v>0</v>
      </c>
      <c r="H276" s="271"/>
    </row>
    <row r="278" spans="3:16" ht="15.6" thickBot="1" x14ac:dyDescent="0.25">
      <c r="C278" s="1" t="s">
        <v>482</v>
      </c>
    </row>
    <row r="279" spans="3:16" x14ac:dyDescent="0.2">
      <c r="C279" s="264" t="s">
        <v>483</v>
      </c>
      <c r="D279" s="265"/>
      <c r="E279" s="266" t="s">
        <v>484</v>
      </c>
      <c r="F279" s="267"/>
      <c r="G279" s="267" t="s">
        <v>485</v>
      </c>
      <c r="H279" s="267"/>
    </row>
    <row r="280" spans="3:16" ht="15.6" thickBot="1" x14ac:dyDescent="0.25">
      <c r="C280" s="268">
        <f>E280+G280</f>
        <v>10001</v>
      </c>
      <c r="D280" s="269"/>
      <c r="E280" s="270">
        <f>N264</f>
        <v>10001</v>
      </c>
      <c r="F280" s="271"/>
      <c r="G280" s="271">
        <f>O264</f>
        <v>0</v>
      </c>
      <c r="H280" s="271"/>
    </row>
    <row r="282" spans="3:16" ht="15.6" thickBot="1" x14ac:dyDescent="0.25">
      <c r="C282" s="1" t="s">
        <v>486</v>
      </c>
    </row>
    <row r="283" spans="3:16" x14ac:dyDescent="0.2">
      <c r="C283" s="264" t="s">
        <v>487</v>
      </c>
      <c r="D283" s="265"/>
      <c r="E283" s="266" t="s">
        <v>488</v>
      </c>
      <c r="F283" s="267"/>
      <c r="G283" s="267" t="s">
        <v>479</v>
      </c>
      <c r="H283" s="267"/>
      <c r="I283" s="267" t="s">
        <v>483</v>
      </c>
      <c r="J283" s="267"/>
    </row>
    <row r="284" spans="3:16" ht="15.6" thickBot="1" x14ac:dyDescent="0.25">
      <c r="C284" s="268">
        <f>E284+G284+I284</f>
        <v>20002</v>
      </c>
      <c r="D284" s="269"/>
      <c r="E284" s="270">
        <f>C272</f>
        <v>0</v>
      </c>
      <c r="F284" s="271"/>
      <c r="G284" s="271">
        <f>C276</f>
        <v>10001</v>
      </c>
      <c r="H284" s="271"/>
      <c r="I284" s="272">
        <f>C280</f>
        <v>10001</v>
      </c>
      <c r="J284" s="273"/>
    </row>
    <row r="285" spans="3:16" x14ac:dyDescent="0.2">
      <c r="C285" s="36"/>
      <c r="D285" s="36"/>
      <c r="E285" s="28"/>
      <c r="F285" s="28"/>
      <c r="G285" s="28"/>
      <c r="H285" s="28"/>
      <c r="I285" s="27"/>
      <c r="J285" s="31"/>
    </row>
    <row r="286" spans="3:16" x14ac:dyDescent="0.2">
      <c r="C286" s="36"/>
      <c r="D286" s="36"/>
      <c r="E286" s="28"/>
      <c r="F286" s="28"/>
      <c r="G286" s="28"/>
      <c r="H286" s="28"/>
      <c r="I286" s="27"/>
      <c r="J286" s="31"/>
    </row>
    <row r="287" spans="3:16" x14ac:dyDescent="0.2">
      <c r="C287" s="1" t="s">
        <v>1018</v>
      </c>
      <c r="P287" s="1" t="s">
        <v>1019</v>
      </c>
    </row>
    <row r="288" spans="3:16" ht="15.6" thickBot="1" x14ac:dyDescent="0.25">
      <c r="C288" s="1" t="s">
        <v>491</v>
      </c>
      <c r="P288" s="1" t="s">
        <v>491</v>
      </c>
    </row>
    <row r="289" spans="3:23" x14ac:dyDescent="0.2">
      <c r="C289" s="274" t="s">
        <v>492</v>
      </c>
      <c r="D289" s="275"/>
      <c r="E289" s="276" t="s">
        <v>493</v>
      </c>
      <c r="F289" s="277"/>
      <c r="G289" s="277" t="s">
        <v>479</v>
      </c>
      <c r="H289" s="277"/>
      <c r="I289" s="277" t="s">
        <v>494</v>
      </c>
      <c r="J289" s="277"/>
      <c r="P289" s="274" t="s">
        <v>492</v>
      </c>
      <c r="Q289" s="275"/>
      <c r="R289" s="276" t="s">
        <v>493</v>
      </c>
      <c r="S289" s="277"/>
      <c r="T289" s="277" t="s">
        <v>479</v>
      </c>
      <c r="U289" s="277"/>
      <c r="V289" s="277" t="s">
        <v>494</v>
      </c>
      <c r="W289" s="277"/>
    </row>
    <row r="290" spans="3:23" ht="15.6" thickBot="1" x14ac:dyDescent="0.25">
      <c r="C290" s="285">
        <f>ROUND(E290*G290/I290,0)</f>
        <v>15002</v>
      </c>
      <c r="D290" s="286"/>
      <c r="E290" s="270">
        <f>M259</f>
        <v>30003</v>
      </c>
      <c r="F290" s="271"/>
      <c r="G290" s="271">
        <f>C280</f>
        <v>10001</v>
      </c>
      <c r="H290" s="271"/>
      <c r="I290" s="272">
        <f>C284</f>
        <v>20002</v>
      </c>
      <c r="J290" s="273"/>
      <c r="P290" s="285">
        <f>ROUND(R290*T290/V290,0)</f>
        <v>15002</v>
      </c>
      <c r="Q290" s="286"/>
      <c r="R290" s="270">
        <f>M259</f>
        <v>30003</v>
      </c>
      <c r="S290" s="271"/>
      <c r="T290" s="271">
        <f>C276</f>
        <v>10001</v>
      </c>
      <c r="U290" s="271"/>
      <c r="V290" s="272">
        <f>C284</f>
        <v>20002</v>
      </c>
      <c r="W290" s="273"/>
    </row>
    <row r="291" spans="3:23" x14ac:dyDescent="0.2">
      <c r="C291" s="37"/>
      <c r="D291" s="37"/>
      <c r="E291" s="28"/>
      <c r="F291" s="28"/>
      <c r="G291" s="28"/>
      <c r="H291" s="28"/>
      <c r="I291" s="27"/>
      <c r="J291" s="31"/>
      <c r="P291" s="37"/>
      <c r="Q291" s="37"/>
      <c r="R291" s="28"/>
      <c r="S291" s="28"/>
      <c r="T291" s="28"/>
      <c r="U291" s="28"/>
      <c r="V291" s="27"/>
      <c r="W291" s="31"/>
    </row>
    <row r="292" spans="3:23" x14ac:dyDescent="0.2">
      <c r="C292" s="37"/>
      <c r="D292" s="37"/>
      <c r="E292" s="28"/>
      <c r="F292" s="28"/>
      <c r="G292" s="28"/>
      <c r="H292" s="28"/>
      <c r="I292" s="27"/>
      <c r="J292" s="31"/>
      <c r="P292" s="37"/>
      <c r="Q292" s="37"/>
      <c r="R292" s="28"/>
      <c r="S292" s="28"/>
      <c r="T292" s="28"/>
      <c r="U292" s="28"/>
      <c r="V292" s="27"/>
      <c r="W292" s="31"/>
    </row>
    <row r="293" spans="3:23" x14ac:dyDescent="0.2">
      <c r="C293" s="37"/>
      <c r="D293" s="37"/>
      <c r="E293" s="28"/>
      <c r="F293" s="28"/>
      <c r="G293" s="28"/>
      <c r="H293" s="28"/>
      <c r="I293" s="27"/>
      <c r="J293" s="248" t="s">
        <v>540</v>
      </c>
      <c r="P293" s="37"/>
      <c r="Q293" s="37"/>
      <c r="R293" s="28"/>
      <c r="S293" s="28"/>
      <c r="T293" s="28"/>
      <c r="U293" s="28"/>
      <c r="V293" s="27"/>
      <c r="W293" s="31"/>
    </row>
    <row r="294" spans="3:23" x14ac:dyDescent="0.2">
      <c r="C294" s="37"/>
      <c r="D294" s="37"/>
      <c r="E294" s="28"/>
      <c r="F294" s="28"/>
      <c r="G294" s="28"/>
      <c r="H294" s="28"/>
      <c r="I294" s="27"/>
      <c r="J294" s="248" t="s">
        <v>541</v>
      </c>
      <c r="P294" s="37"/>
      <c r="Q294" s="37"/>
      <c r="R294" s="28"/>
      <c r="S294" s="28"/>
      <c r="T294" s="28"/>
      <c r="U294" s="28"/>
      <c r="V294" s="27"/>
      <c r="W294" s="31"/>
    </row>
    <row r="296" spans="3:23" ht="15.6" thickBot="1" x14ac:dyDescent="0.25">
      <c r="C296" s="1" t="s">
        <v>495</v>
      </c>
      <c r="P296" s="1" t="s">
        <v>542</v>
      </c>
    </row>
    <row r="297" spans="3:23" x14ac:dyDescent="0.2">
      <c r="C297" s="274" t="s">
        <v>496</v>
      </c>
      <c r="D297" s="275"/>
      <c r="E297" s="276" t="s">
        <v>497</v>
      </c>
      <c r="F297" s="277"/>
      <c r="G297" s="277" t="s">
        <v>492</v>
      </c>
      <c r="H297" s="277"/>
      <c r="I297" s="267" t="s">
        <v>498</v>
      </c>
      <c r="J297" s="267"/>
      <c r="K297" s="267" t="s">
        <v>499</v>
      </c>
      <c r="L297" s="267"/>
      <c r="M297" s="267" t="s">
        <v>500</v>
      </c>
      <c r="N297" s="267"/>
      <c r="P297" s="274" t="s">
        <v>496</v>
      </c>
      <c r="Q297" s="275"/>
      <c r="R297" s="276" t="s">
        <v>497</v>
      </c>
      <c r="S297" s="277"/>
      <c r="T297" s="267" t="s">
        <v>498</v>
      </c>
      <c r="U297" s="267"/>
      <c r="V297" s="267" t="s">
        <v>499</v>
      </c>
      <c r="W297" s="267"/>
    </row>
    <row r="298" spans="3:23" ht="15.6" thickBot="1" x14ac:dyDescent="0.25">
      <c r="C298" s="287">
        <f>ROUND((E298-G298)*I298/(K298-M298),0)</f>
        <v>15001</v>
      </c>
      <c r="D298" s="288"/>
      <c r="E298" s="270">
        <f>M259</f>
        <v>30003</v>
      </c>
      <c r="F298" s="271"/>
      <c r="G298" s="271">
        <f>C290</f>
        <v>15002</v>
      </c>
      <c r="H298" s="271"/>
      <c r="I298" s="272">
        <f>C280</f>
        <v>10001</v>
      </c>
      <c r="J298" s="273"/>
      <c r="K298" s="272">
        <f>C284</f>
        <v>20002</v>
      </c>
      <c r="L298" s="273"/>
      <c r="M298" s="272">
        <f>C276</f>
        <v>10001</v>
      </c>
      <c r="N298" s="273"/>
      <c r="P298" s="287">
        <f>ROUND(R298*T298/V298,0)</f>
        <v>15002</v>
      </c>
      <c r="Q298" s="288"/>
      <c r="R298" s="270">
        <f>M259</f>
        <v>30003</v>
      </c>
      <c r="S298" s="271"/>
      <c r="T298" s="272">
        <f>C280</f>
        <v>10001</v>
      </c>
      <c r="U298" s="273"/>
      <c r="V298" s="272">
        <f>C284</f>
        <v>20002</v>
      </c>
      <c r="W298" s="273"/>
    </row>
    <row r="301" spans="3:23" x14ac:dyDescent="0.2">
      <c r="J301" s="248" t="s">
        <v>543</v>
      </c>
    </row>
    <row r="302" spans="3:23" x14ac:dyDescent="0.2">
      <c r="J302" s="248" t="s">
        <v>541</v>
      </c>
    </row>
    <row r="303" spans="3:23" x14ac:dyDescent="0.2">
      <c r="J303" s="248" t="s">
        <v>544</v>
      </c>
    </row>
    <row r="304" spans="3:23" x14ac:dyDescent="0.2">
      <c r="J304" s="38"/>
    </row>
    <row r="305" spans="2:26" ht="15.6" thickBot="1" x14ac:dyDescent="0.25">
      <c r="C305" s="1" t="s">
        <v>501</v>
      </c>
      <c r="P305" s="1" t="s">
        <v>501</v>
      </c>
    </row>
    <row r="306" spans="2:26" x14ac:dyDescent="0.2">
      <c r="C306" s="274" t="s">
        <v>502</v>
      </c>
      <c r="D306" s="275"/>
      <c r="E306" s="276" t="s">
        <v>497</v>
      </c>
      <c r="F306" s="277"/>
      <c r="G306" s="277" t="s">
        <v>492</v>
      </c>
      <c r="H306" s="277"/>
      <c r="I306" s="267" t="s">
        <v>496</v>
      </c>
      <c r="J306" s="267"/>
      <c r="P306" s="274" t="s">
        <v>502</v>
      </c>
      <c r="Q306" s="275"/>
      <c r="R306" s="276" t="s">
        <v>497</v>
      </c>
      <c r="S306" s="277"/>
      <c r="T306" s="277" t="s">
        <v>492</v>
      </c>
      <c r="U306" s="277"/>
      <c r="V306" s="267" t="s">
        <v>496</v>
      </c>
      <c r="W306" s="267"/>
    </row>
    <row r="307" spans="2:26" ht="15.6" thickBot="1" x14ac:dyDescent="0.25">
      <c r="C307" s="287">
        <f>ROUND(E307-G307-I307,0)</f>
        <v>0</v>
      </c>
      <c r="D307" s="288"/>
      <c r="E307" s="270">
        <f>M259</f>
        <v>30003</v>
      </c>
      <c r="F307" s="271"/>
      <c r="G307" s="271">
        <f>C290</f>
        <v>15002</v>
      </c>
      <c r="H307" s="271"/>
      <c r="I307" s="271">
        <f>C298</f>
        <v>15001</v>
      </c>
      <c r="J307" s="271"/>
      <c r="K307" s="32"/>
      <c r="M307" s="32"/>
      <c r="P307" s="287">
        <f>R307-T307-V307</f>
        <v>-1</v>
      </c>
      <c r="Q307" s="288"/>
      <c r="R307" s="270">
        <f>M259</f>
        <v>30003</v>
      </c>
      <c r="S307" s="271"/>
      <c r="T307" s="271">
        <f>P290</f>
        <v>15002</v>
      </c>
      <c r="U307" s="271"/>
      <c r="V307" s="271">
        <f>P298</f>
        <v>15002</v>
      </c>
      <c r="W307" s="271"/>
      <c r="X307" s="32"/>
      <c r="Z307" s="32"/>
    </row>
    <row r="311" spans="2:26" x14ac:dyDescent="0.2">
      <c r="J311" s="248" t="s">
        <v>545</v>
      </c>
    </row>
    <row r="312" spans="2:26" x14ac:dyDescent="0.2">
      <c r="J312" s="248" t="s">
        <v>546</v>
      </c>
    </row>
    <row r="313" spans="2:26" x14ac:dyDescent="0.2">
      <c r="J313" s="3"/>
    </row>
    <row r="314" spans="2:26" x14ac:dyDescent="0.2">
      <c r="C314" s="1" t="s">
        <v>547</v>
      </c>
    </row>
    <row r="315" spans="2:26" x14ac:dyDescent="0.2">
      <c r="C315" s="1" t="s">
        <v>1021</v>
      </c>
    </row>
    <row r="316" spans="2:26" x14ac:dyDescent="0.2">
      <c r="C316" s="1" t="s">
        <v>1020</v>
      </c>
    </row>
    <row r="319" spans="2:26" x14ac:dyDescent="0.2">
      <c r="B319" s="69" t="s">
        <v>548</v>
      </c>
    </row>
    <row r="321" spans="2:18" s="39" customFormat="1" ht="14.4" x14ac:dyDescent="0.2">
      <c r="B321" s="39" t="s">
        <v>549</v>
      </c>
    </row>
    <row r="322" spans="2:18" s="39" customFormat="1" ht="14.4" x14ac:dyDescent="0.2">
      <c r="C322" s="39" t="s">
        <v>396</v>
      </c>
    </row>
    <row r="323" spans="2:18" s="39" customFormat="1" ht="14.4" x14ac:dyDescent="0.2"/>
    <row r="324" spans="2:18" s="39" customFormat="1" ht="14.4" x14ac:dyDescent="0.2"/>
    <row r="325" spans="2:18" s="39" customFormat="1" ht="14.4" x14ac:dyDescent="0.2"/>
    <row r="326" spans="2:18" s="39" customFormat="1" ht="14.4" x14ac:dyDescent="0.2"/>
    <row r="327" spans="2:18" s="39" customFormat="1" ht="14.4" x14ac:dyDescent="0.2"/>
    <row r="328" spans="2:18" s="39" customFormat="1" ht="14.4" x14ac:dyDescent="0.2"/>
    <row r="329" spans="2:18" s="39" customFormat="1" ht="14.4" x14ac:dyDescent="0.2"/>
    <row r="330" spans="2:18" s="39" customFormat="1" ht="14.4" x14ac:dyDescent="0.2"/>
    <row r="331" spans="2:18" s="39" customFormat="1" ht="14.4" x14ac:dyDescent="0.2"/>
    <row r="332" spans="2:18" s="39" customFormat="1" ht="14.4" x14ac:dyDescent="0.2"/>
    <row r="333" spans="2:18" s="39" customFormat="1" ht="14.4" x14ac:dyDescent="0.2"/>
    <row r="334" spans="2:18" s="39" customFormat="1" ht="14.4" x14ac:dyDescent="0.2"/>
    <row r="335" spans="2:18" s="39" customFormat="1" x14ac:dyDescent="0.2">
      <c r="R335" s="40"/>
    </row>
    <row r="336" spans="2:18" s="39" customFormat="1" x14ac:dyDescent="0.2">
      <c r="R336" s="40"/>
    </row>
    <row r="337" spans="18:18" s="39" customFormat="1" x14ac:dyDescent="0.2">
      <c r="R337" s="40"/>
    </row>
    <row r="338" spans="18:18" s="39" customFormat="1" ht="14.4" x14ac:dyDescent="0.2"/>
    <row r="339" spans="18:18" s="39" customFormat="1" ht="14.4" x14ac:dyDescent="0.2"/>
    <row r="340" spans="18:18" s="39" customFormat="1" ht="14.4" x14ac:dyDescent="0.2"/>
    <row r="341" spans="18:18" s="39" customFormat="1" ht="14.4" x14ac:dyDescent="0.2"/>
    <row r="342" spans="18:18" s="39" customFormat="1" ht="14.4" x14ac:dyDescent="0.2"/>
    <row r="343" spans="18:18" s="39" customFormat="1" ht="14.4" x14ac:dyDescent="0.2"/>
    <row r="344" spans="18:18" s="39" customFormat="1" ht="14.4" x14ac:dyDescent="0.2"/>
    <row r="345" spans="18:18" s="39" customFormat="1" ht="14.4" x14ac:dyDescent="0.2"/>
    <row r="346" spans="18:18" s="39" customFormat="1" ht="14.4" x14ac:dyDescent="0.2"/>
    <row r="347" spans="18:18" s="39" customFormat="1" ht="14.4" x14ac:dyDescent="0.2"/>
    <row r="348" spans="18:18" s="39" customFormat="1" ht="14.4" x14ac:dyDescent="0.2"/>
    <row r="349" spans="18:18" s="39" customFormat="1" ht="14.4" x14ac:dyDescent="0.2"/>
    <row r="350" spans="18:18" s="39" customFormat="1" ht="14.4" x14ac:dyDescent="0.2"/>
    <row r="351" spans="18:18" s="39" customFormat="1" ht="14.4" x14ac:dyDescent="0.2"/>
    <row r="352" spans="18:18" s="39" customFormat="1" ht="14.4" x14ac:dyDescent="0.2"/>
    <row r="353" spans="2:91" s="39" customFormat="1" ht="14.4" x14ac:dyDescent="0.2"/>
    <row r="354" spans="2:91" s="39" customFormat="1" ht="14.4" x14ac:dyDescent="0.2"/>
    <row r="355" spans="2:91" s="39" customFormat="1" ht="14.4" x14ac:dyDescent="0.2"/>
    <row r="356" spans="2:91" s="39" customFormat="1" ht="14.4" x14ac:dyDescent="0.2"/>
    <row r="357" spans="2:91" s="39" customFormat="1" ht="15.6" thickBot="1" x14ac:dyDescent="0.25">
      <c r="C357" s="39" t="s">
        <v>550</v>
      </c>
      <c r="N357" s="41" t="s">
        <v>398</v>
      </c>
      <c r="S357" s="41"/>
      <c r="T357" s="41"/>
      <c r="AG357" s="41"/>
      <c r="AK357" s="41"/>
    </row>
    <row r="358" spans="2:91" s="39" customFormat="1" ht="30" x14ac:dyDescent="0.2">
      <c r="C358" s="42" t="s">
        <v>399</v>
      </c>
      <c r="D358" s="42" t="s">
        <v>400</v>
      </c>
      <c r="E358" s="42" t="s">
        <v>373</v>
      </c>
      <c r="F358" s="42" t="s">
        <v>401</v>
      </c>
      <c r="G358" s="42" t="s">
        <v>337</v>
      </c>
      <c r="H358" s="42" t="s">
        <v>374</v>
      </c>
      <c r="I358" s="42" t="s">
        <v>402</v>
      </c>
      <c r="J358" s="42" t="s">
        <v>403</v>
      </c>
      <c r="K358" s="42" t="s">
        <v>404</v>
      </c>
      <c r="L358" s="42" t="s">
        <v>551</v>
      </c>
      <c r="M358" s="43" t="s">
        <v>405</v>
      </c>
      <c r="N358" s="44" t="s">
        <v>406</v>
      </c>
      <c r="O358" s="45" t="s">
        <v>407</v>
      </c>
      <c r="P358" s="42" t="s">
        <v>408</v>
      </c>
      <c r="Q358" s="42" t="s">
        <v>409</v>
      </c>
      <c r="R358" s="42" t="s">
        <v>410</v>
      </c>
    </row>
    <row r="359" spans="2:91" s="39" customFormat="1" thickBot="1" x14ac:dyDescent="0.25">
      <c r="C359" s="46" t="s">
        <v>411</v>
      </c>
      <c r="D359" s="47" t="s">
        <v>412</v>
      </c>
      <c r="E359" s="46" t="s">
        <v>413</v>
      </c>
      <c r="F359" s="46" t="s">
        <v>414</v>
      </c>
      <c r="G359" s="46" t="s">
        <v>413</v>
      </c>
      <c r="H359" s="47" t="s">
        <v>415</v>
      </c>
      <c r="I359" s="46" t="s">
        <v>416</v>
      </c>
      <c r="J359" s="46" t="s">
        <v>413</v>
      </c>
      <c r="K359" s="46" t="s">
        <v>413</v>
      </c>
      <c r="L359" s="46" t="s">
        <v>318</v>
      </c>
      <c r="M359" s="48">
        <f>39800+Q387</f>
        <v>40800</v>
      </c>
      <c r="N359" s="249">
        <f>42000+Q387</f>
        <v>43000</v>
      </c>
      <c r="O359" s="49" t="s">
        <v>317</v>
      </c>
      <c r="P359" s="46" t="s">
        <v>317</v>
      </c>
      <c r="Q359" s="46" t="s">
        <v>317</v>
      </c>
      <c r="R359" s="46" t="s">
        <v>317</v>
      </c>
    </row>
    <row r="360" spans="2:91" s="39" customFormat="1" ht="14.4" x14ac:dyDescent="0.2">
      <c r="C360" s="50"/>
      <c r="D360" s="50"/>
      <c r="E360" s="50"/>
      <c r="F360" s="50"/>
      <c r="G360" s="50"/>
      <c r="H360" s="50"/>
      <c r="I360" s="50"/>
      <c r="J360" s="50"/>
      <c r="K360" s="50"/>
      <c r="L360" s="50"/>
      <c r="M360" s="50"/>
      <c r="N360" s="50"/>
      <c r="O360" s="50"/>
      <c r="P360" s="50"/>
      <c r="Q360" s="50"/>
      <c r="R360" s="50"/>
      <c r="S360" s="50"/>
      <c r="T360" s="50"/>
      <c r="X360" s="50"/>
      <c r="Y360" s="50"/>
      <c r="Z360" s="50"/>
      <c r="AA360" s="50"/>
      <c r="AB360" s="50"/>
      <c r="AE360" s="50"/>
      <c r="AF360" s="50"/>
      <c r="AG360" s="50"/>
      <c r="AH360" s="50"/>
      <c r="AI360" s="50"/>
      <c r="AJ360" s="50"/>
      <c r="AK360" s="50"/>
      <c r="AL360" s="50"/>
      <c r="AN360" s="50"/>
      <c r="AO360" s="50"/>
      <c r="AP360" s="50"/>
      <c r="AQ360" s="50"/>
      <c r="AR360" s="50"/>
      <c r="AT360" s="50"/>
      <c r="AU360" s="50"/>
      <c r="AV360" s="50"/>
      <c r="AW360" s="50"/>
      <c r="AX360" s="50"/>
      <c r="AY360" s="50"/>
      <c r="AZ360" s="50"/>
      <c r="BA360" s="50"/>
      <c r="BB360" s="50"/>
      <c r="BD360" s="50"/>
      <c r="BH360" s="50"/>
      <c r="BJ360" s="50"/>
      <c r="BM360" s="50"/>
      <c r="BO360" s="50"/>
      <c r="BP360" s="50"/>
      <c r="BS360" s="50"/>
      <c r="BT360" s="50"/>
      <c r="BU360" s="50"/>
      <c r="BV360" s="50"/>
      <c r="BW360" s="50"/>
      <c r="BX360" s="50"/>
      <c r="BY360" s="50"/>
      <c r="BZ360" s="50"/>
      <c r="CA360" s="50"/>
      <c r="CB360" s="50"/>
      <c r="CC360" s="50"/>
      <c r="CD360" s="50"/>
      <c r="CE360" s="50"/>
      <c r="CF360" s="50"/>
      <c r="CG360" s="50"/>
      <c r="CH360" s="50"/>
      <c r="CI360" s="50"/>
      <c r="CJ360" s="50"/>
      <c r="CK360" s="50"/>
      <c r="CL360" s="50"/>
      <c r="CM360" s="50"/>
    </row>
    <row r="361" spans="2:91" s="39" customFormat="1" ht="14.4" x14ac:dyDescent="0.2">
      <c r="C361" s="50"/>
      <c r="D361" s="50"/>
      <c r="E361" s="50"/>
      <c r="F361" s="50"/>
      <c r="G361" s="50"/>
      <c r="H361" s="50"/>
      <c r="I361" s="50"/>
      <c r="J361" s="50"/>
      <c r="K361" s="50"/>
      <c r="L361" s="50"/>
      <c r="M361" s="50"/>
      <c r="N361" s="50"/>
      <c r="O361" s="50"/>
      <c r="P361" s="50"/>
      <c r="Q361" s="50"/>
      <c r="R361" s="50"/>
      <c r="S361" s="50"/>
      <c r="T361" s="50"/>
      <c r="X361" s="50"/>
      <c r="Y361" s="50"/>
      <c r="Z361" s="50"/>
      <c r="AA361" s="50"/>
      <c r="AB361" s="50"/>
      <c r="AE361" s="50"/>
      <c r="AF361" s="50"/>
      <c r="AG361" s="50"/>
      <c r="AH361" s="50"/>
      <c r="AI361" s="50"/>
      <c r="AJ361" s="50"/>
      <c r="AK361" s="50"/>
      <c r="AL361" s="50"/>
      <c r="AN361" s="50"/>
      <c r="AO361" s="50"/>
      <c r="AP361" s="50"/>
      <c r="AQ361" s="50"/>
      <c r="AR361" s="50"/>
      <c r="AT361" s="50"/>
      <c r="AU361" s="50"/>
      <c r="AV361" s="50"/>
      <c r="AW361" s="50"/>
      <c r="AX361" s="50"/>
      <c r="AY361" s="50"/>
      <c r="AZ361" s="50"/>
      <c r="BA361" s="50"/>
      <c r="BB361" s="50"/>
      <c r="BD361" s="50"/>
      <c r="BH361" s="50"/>
      <c r="BJ361" s="50"/>
      <c r="BM361" s="50"/>
      <c r="BO361" s="50"/>
      <c r="BP361" s="50"/>
      <c r="BS361" s="50"/>
      <c r="BT361" s="50"/>
      <c r="BU361" s="50"/>
      <c r="BV361" s="50"/>
      <c r="BW361" s="50"/>
      <c r="BX361" s="50"/>
      <c r="BY361" s="50"/>
      <c r="BZ361" s="50"/>
      <c r="CA361" s="50"/>
      <c r="CB361" s="50"/>
      <c r="CC361" s="50"/>
      <c r="CD361" s="50"/>
      <c r="CE361" s="50"/>
      <c r="CF361" s="50"/>
      <c r="CG361" s="50"/>
      <c r="CH361" s="50"/>
      <c r="CI361" s="50"/>
      <c r="CJ361" s="50"/>
      <c r="CK361" s="50"/>
      <c r="CL361" s="50"/>
      <c r="CM361" s="50"/>
    </row>
    <row r="362" spans="2:91" s="39" customFormat="1" ht="14.4" x14ac:dyDescent="0.2">
      <c r="B362" s="39" t="s">
        <v>552</v>
      </c>
      <c r="K362" s="39" t="s">
        <v>553</v>
      </c>
    </row>
    <row r="363" spans="2:91" s="39" customFormat="1" ht="14.4" x14ac:dyDescent="0.2"/>
    <row r="364" spans="2:91" s="39" customFormat="1" ht="14.4" x14ac:dyDescent="0.2">
      <c r="C364" s="39" t="s">
        <v>392</v>
      </c>
    </row>
    <row r="365" spans="2:91" s="39" customFormat="1" ht="14.4" x14ac:dyDescent="0.2"/>
    <row r="366" spans="2:91" s="39" customFormat="1" ht="14.4" x14ac:dyDescent="0.2"/>
    <row r="367" spans="2:91" s="39" customFormat="1" ht="14.4" x14ac:dyDescent="0.2"/>
    <row r="368" spans="2:91" s="39" customFormat="1" ht="14.4" x14ac:dyDescent="0.2"/>
    <row r="369" spans="17:18" s="39" customFormat="1" ht="14.4" x14ac:dyDescent="0.2"/>
    <row r="370" spans="17:18" s="39" customFormat="1" ht="14.4" x14ac:dyDescent="0.2"/>
    <row r="371" spans="17:18" s="39" customFormat="1" ht="14.4" x14ac:dyDescent="0.2"/>
    <row r="372" spans="17:18" s="39" customFormat="1" ht="14.4" x14ac:dyDescent="0.2"/>
    <row r="373" spans="17:18" s="39" customFormat="1" ht="14.4" x14ac:dyDescent="0.2"/>
    <row r="374" spans="17:18" s="39" customFormat="1" ht="14.4" x14ac:dyDescent="0.2"/>
    <row r="375" spans="17:18" s="39" customFormat="1" ht="14.4" x14ac:dyDescent="0.2"/>
    <row r="376" spans="17:18" s="39" customFormat="1" x14ac:dyDescent="0.2">
      <c r="R376" s="40"/>
    </row>
    <row r="377" spans="17:18" s="39" customFormat="1" ht="14.4" x14ac:dyDescent="0.2"/>
    <row r="378" spans="17:18" s="39" customFormat="1" ht="14.4" x14ac:dyDescent="0.2"/>
    <row r="379" spans="17:18" s="39" customFormat="1" x14ac:dyDescent="0.2">
      <c r="R379" s="40"/>
    </row>
    <row r="380" spans="17:18" s="39" customFormat="1" x14ac:dyDescent="0.2">
      <c r="R380" s="40"/>
    </row>
    <row r="381" spans="17:18" s="39" customFormat="1" x14ac:dyDescent="0.2">
      <c r="R381" s="40"/>
    </row>
    <row r="382" spans="17:18" s="39" customFormat="1" x14ac:dyDescent="0.2">
      <c r="Q382" s="250" t="s">
        <v>554</v>
      </c>
      <c r="R382" s="51"/>
    </row>
    <row r="383" spans="17:18" s="39" customFormat="1" x14ac:dyDescent="0.2">
      <c r="Q383" s="251" t="s">
        <v>555</v>
      </c>
      <c r="R383" s="52"/>
    </row>
    <row r="384" spans="17:18" s="39" customFormat="1" x14ac:dyDescent="0.2">
      <c r="Q384" s="251" t="s">
        <v>556</v>
      </c>
      <c r="R384" s="40"/>
    </row>
    <row r="385" spans="17:18" s="39" customFormat="1" x14ac:dyDescent="0.2">
      <c r="Q385" s="252"/>
      <c r="R385" s="40"/>
    </row>
    <row r="386" spans="17:18" s="39" customFormat="1" x14ac:dyDescent="0.2">
      <c r="Q386" s="53"/>
      <c r="R386" s="40"/>
    </row>
    <row r="387" spans="17:18" s="39" customFormat="1" x14ac:dyDescent="0.2">
      <c r="Q387" s="253">
        <v>1000</v>
      </c>
    </row>
    <row r="388" spans="17:18" s="39" customFormat="1" x14ac:dyDescent="0.2">
      <c r="Q388" s="254">
        <f>C475</f>
        <v>1054</v>
      </c>
    </row>
    <row r="389" spans="17:18" s="39" customFormat="1" x14ac:dyDescent="0.2">
      <c r="Q389" s="40"/>
    </row>
    <row r="390" spans="17:18" s="39" customFormat="1" x14ac:dyDescent="0.2">
      <c r="Q390" s="40"/>
    </row>
    <row r="391" spans="17:18" s="39" customFormat="1" ht="14.4" x14ac:dyDescent="0.2"/>
    <row r="392" spans="17:18" s="39" customFormat="1" ht="14.4" x14ac:dyDescent="0.2"/>
    <row r="393" spans="17:18" s="39" customFormat="1" ht="14.4" x14ac:dyDescent="0.2"/>
    <row r="394" spans="17:18" s="39" customFormat="1" ht="14.4" x14ac:dyDescent="0.2"/>
    <row r="395" spans="17:18" s="39" customFormat="1" ht="14.4" x14ac:dyDescent="0.2"/>
    <row r="396" spans="17:18" s="39" customFormat="1" ht="14.4" x14ac:dyDescent="0.2"/>
    <row r="397" spans="17:18" s="39" customFormat="1" ht="14.4" x14ac:dyDescent="0.2"/>
    <row r="398" spans="17:18" s="39" customFormat="1" ht="14.4" x14ac:dyDescent="0.2"/>
    <row r="399" spans="17:18" s="39" customFormat="1" ht="14.4" x14ac:dyDescent="0.2"/>
    <row r="400" spans="17:18" s="39" customFormat="1" ht="14.4" x14ac:dyDescent="0.2"/>
    <row r="401" spans="2:71" s="39" customFormat="1" ht="14.4" x14ac:dyDescent="0.2"/>
    <row r="402" spans="2:71" s="39" customFormat="1" ht="14.4" x14ac:dyDescent="0.2"/>
    <row r="403" spans="2:71" s="39" customFormat="1" ht="15.6" thickBot="1" x14ac:dyDescent="0.25">
      <c r="C403" s="39" t="s">
        <v>557</v>
      </c>
      <c r="J403" s="41" t="s">
        <v>432</v>
      </c>
      <c r="K403" s="41" t="s">
        <v>433</v>
      </c>
      <c r="L403" s="41" t="s">
        <v>434</v>
      </c>
      <c r="M403" s="41" t="s">
        <v>435</v>
      </c>
      <c r="N403" s="41" t="s">
        <v>436</v>
      </c>
      <c r="O403" s="41" t="s">
        <v>437</v>
      </c>
      <c r="P403" s="41" t="s">
        <v>558</v>
      </c>
      <c r="Q403" s="39" t="s">
        <v>559</v>
      </c>
      <c r="U403" s="41"/>
      <c r="V403" s="41"/>
      <c r="W403" s="41"/>
      <c r="X403" s="41"/>
      <c r="Y403" s="41"/>
      <c r="Z403" s="41"/>
      <c r="AA403" s="39" t="s">
        <v>560</v>
      </c>
      <c r="AB403" s="41"/>
      <c r="AC403" s="41"/>
      <c r="AD403" s="41"/>
      <c r="AK403" s="39" t="s">
        <v>561</v>
      </c>
      <c r="AU403" s="39" t="s">
        <v>562</v>
      </c>
      <c r="BE403" s="39" t="s">
        <v>563</v>
      </c>
    </row>
    <row r="404" spans="2:71" s="39" customFormat="1" ht="45" x14ac:dyDescent="0.2">
      <c r="C404" s="42" t="s">
        <v>399</v>
      </c>
      <c r="D404" s="42" t="s">
        <v>400</v>
      </c>
      <c r="E404" s="42" t="s">
        <v>373</v>
      </c>
      <c r="F404" s="42" t="s">
        <v>401</v>
      </c>
      <c r="G404" s="42" t="s">
        <v>337</v>
      </c>
      <c r="H404" s="42" t="s">
        <v>374</v>
      </c>
      <c r="I404" s="42" t="s">
        <v>402</v>
      </c>
      <c r="J404" s="54" t="s">
        <v>438</v>
      </c>
      <c r="K404" s="55" t="s">
        <v>439</v>
      </c>
      <c r="L404" s="55" t="s">
        <v>440</v>
      </c>
      <c r="M404" s="55" t="s">
        <v>441</v>
      </c>
      <c r="N404" s="55" t="s">
        <v>442</v>
      </c>
      <c r="O404" s="55" t="s">
        <v>443</v>
      </c>
      <c r="P404" s="255" t="s">
        <v>564</v>
      </c>
      <c r="Q404" s="257" t="s">
        <v>565</v>
      </c>
      <c r="R404" s="258" t="s">
        <v>566</v>
      </c>
      <c r="S404" s="258" t="s">
        <v>567</v>
      </c>
      <c r="T404" s="258" t="s">
        <v>444</v>
      </c>
      <c r="U404" s="258" t="s">
        <v>445</v>
      </c>
      <c r="V404" s="258" t="s">
        <v>446</v>
      </c>
      <c r="W404" s="258" t="s">
        <v>447</v>
      </c>
      <c r="X404" s="258" t="s">
        <v>448</v>
      </c>
      <c r="Y404" s="258" t="s">
        <v>449</v>
      </c>
      <c r="Z404" s="259" t="s">
        <v>568</v>
      </c>
      <c r="AA404" s="258" t="s">
        <v>569</v>
      </c>
      <c r="AB404" s="258" t="s">
        <v>570</v>
      </c>
      <c r="AC404" s="258" t="s">
        <v>571</v>
      </c>
      <c r="AD404" s="42" t="s">
        <v>450</v>
      </c>
      <c r="AE404" s="42" t="s">
        <v>451</v>
      </c>
      <c r="AF404" s="42" t="s">
        <v>452</v>
      </c>
      <c r="AG404" s="42" t="s">
        <v>453</v>
      </c>
      <c r="AH404" s="42" t="s">
        <v>454</v>
      </c>
      <c r="AI404" s="42" t="s">
        <v>455</v>
      </c>
      <c r="AJ404" s="259" t="s">
        <v>572</v>
      </c>
      <c r="AK404" s="258" t="s">
        <v>573</v>
      </c>
      <c r="AL404" s="258" t="s">
        <v>574</v>
      </c>
      <c r="AM404" s="258" t="s">
        <v>575</v>
      </c>
      <c r="AN404" s="258" t="s">
        <v>456</v>
      </c>
      <c r="AO404" s="258" t="s">
        <v>457</v>
      </c>
      <c r="AP404" s="258" t="s">
        <v>458</v>
      </c>
      <c r="AQ404" s="258" t="s">
        <v>459</v>
      </c>
      <c r="AR404" s="258" t="s">
        <v>460</v>
      </c>
      <c r="AS404" s="258" t="s">
        <v>461</v>
      </c>
      <c r="AT404" s="259" t="s">
        <v>576</v>
      </c>
      <c r="AU404" s="258" t="s">
        <v>577</v>
      </c>
      <c r="AV404" s="258" t="s">
        <v>578</v>
      </c>
      <c r="AW404" s="258" t="s">
        <v>579</v>
      </c>
      <c r="AX404" s="258" t="s">
        <v>462</v>
      </c>
      <c r="AY404" s="258" t="s">
        <v>463</v>
      </c>
      <c r="AZ404" s="258" t="s">
        <v>464</v>
      </c>
      <c r="BA404" s="258" t="s">
        <v>465</v>
      </c>
      <c r="BB404" s="258" t="s">
        <v>466</v>
      </c>
      <c r="BC404" s="258" t="s">
        <v>467</v>
      </c>
      <c r="BD404" s="259" t="s">
        <v>580</v>
      </c>
      <c r="BE404" s="258" t="s">
        <v>581</v>
      </c>
      <c r="BF404" s="258" t="s">
        <v>582</v>
      </c>
      <c r="BG404" s="258" t="s">
        <v>583</v>
      </c>
    </row>
    <row r="405" spans="2:71" s="39" customFormat="1" ht="15.6" thickBot="1" x14ac:dyDescent="0.25">
      <c r="C405" s="46" t="s">
        <v>411</v>
      </c>
      <c r="D405" s="47" t="s">
        <v>412</v>
      </c>
      <c r="E405" s="46" t="s">
        <v>413</v>
      </c>
      <c r="F405" s="46" t="s">
        <v>414</v>
      </c>
      <c r="G405" s="46" t="s">
        <v>413</v>
      </c>
      <c r="H405" s="47" t="s">
        <v>415</v>
      </c>
      <c r="I405" s="46" t="s">
        <v>416</v>
      </c>
      <c r="J405" s="56">
        <v>8351</v>
      </c>
      <c r="K405" s="57">
        <v>16634</v>
      </c>
      <c r="L405" s="57">
        <v>2795</v>
      </c>
      <c r="M405" s="57">
        <v>3433</v>
      </c>
      <c r="N405" s="57">
        <v>3132</v>
      </c>
      <c r="O405" s="57">
        <v>5455</v>
      </c>
      <c r="P405" s="256">
        <f>Q387</f>
        <v>1000</v>
      </c>
      <c r="Q405" s="49" t="s">
        <v>317</v>
      </c>
      <c r="R405" s="46" t="s">
        <v>317</v>
      </c>
      <c r="S405" s="46" t="s">
        <v>317</v>
      </c>
      <c r="T405" s="46" t="s">
        <v>584</v>
      </c>
      <c r="U405" s="46" t="s">
        <v>584</v>
      </c>
      <c r="V405" s="46" t="s">
        <v>584</v>
      </c>
      <c r="W405" s="46" t="s">
        <v>584</v>
      </c>
      <c r="X405" s="46" t="s">
        <v>584</v>
      </c>
      <c r="Y405" s="46" t="s">
        <v>584</v>
      </c>
      <c r="Z405" s="260" t="s">
        <v>584</v>
      </c>
      <c r="AA405" s="58" t="s">
        <v>317</v>
      </c>
      <c r="AB405" s="58" t="s">
        <v>317</v>
      </c>
      <c r="AC405" s="58" t="s">
        <v>317</v>
      </c>
      <c r="AD405" s="46" t="s">
        <v>317</v>
      </c>
      <c r="AE405" s="46" t="s">
        <v>317</v>
      </c>
      <c r="AF405" s="46" t="s">
        <v>317</v>
      </c>
      <c r="AG405" s="46" t="s">
        <v>317</v>
      </c>
      <c r="AH405" s="46" t="s">
        <v>317</v>
      </c>
      <c r="AI405" s="46" t="s">
        <v>317</v>
      </c>
      <c r="AJ405" s="260" t="s">
        <v>317</v>
      </c>
      <c r="AK405" s="261" t="s">
        <v>317</v>
      </c>
      <c r="AL405" s="261" t="s">
        <v>317</v>
      </c>
      <c r="AM405" s="261" t="s">
        <v>317</v>
      </c>
      <c r="AN405" s="46" t="s">
        <v>317</v>
      </c>
      <c r="AO405" s="46" t="s">
        <v>317</v>
      </c>
      <c r="AP405" s="46" t="s">
        <v>317</v>
      </c>
      <c r="AQ405" s="46" t="s">
        <v>317</v>
      </c>
      <c r="AR405" s="46" t="s">
        <v>317</v>
      </c>
      <c r="AS405" s="46" t="s">
        <v>317</v>
      </c>
      <c r="AT405" s="260" t="s">
        <v>317</v>
      </c>
      <c r="AU405" s="261" t="s">
        <v>317</v>
      </c>
      <c r="AV405" s="261" t="s">
        <v>317</v>
      </c>
      <c r="AW405" s="261" t="s">
        <v>317</v>
      </c>
      <c r="AX405" s="46" t="s">
        <v>317</v>
      </c>
      <c r="AY405" s="46" t="s">
        <v>317</v>
      </c>
      <c r="AZ405" s="46" t="s">
        <v>317</v>
      </c>
      <c r="BA405" s="46" t="s">
        <v>317</v>
      </c>
      <c r="BB405" s="46" t="s">
        <v>317</v>
      </c>
      <c r="BC405" s="46" t="s">
        <v>317</v>
      </c>
      <c r="BD405" s="260" t="s">
        <v>317</v>
      </c>
      <c r="BE405" s="261" t="s">
        <v>317</v>
      </c>
      <c r="BF405" s="261" t="s">
        <v>317</v>
      </c>
      <c r="BG405" s="261" t="s">
        <v>317</v>
      </c>
    </row>
    <row r="406" spans="2:71" s="39" customFormat="1" x14ac:dyDescent="0.2">
      <c r="P406" s="250" t="s">
        <v>585</v>
      </c>
      <c r="Z406" s="250" t="s">
        <v>586</v>
      </c>
      <c r="AA406" s="40"/>
      <c r="AJ406" s="250" t="s">
        <v>587</v>
      </c>
      <c r="AK406" s="250"/>
      <c r="AT406" s="250" t="s">
        <v>588</v>
      </c>
      <c r="AU406" s="250"/>
      <c r="BD406" s="250" t="s">
        <v>589</v>
      </c>
      <c r="BH406" s="40"/>
      <c r="BI406" s="40"/>
      <c r="BS406" s="40"/>
    </row>
    <row r="407" spans="2:71" s="39" customFormat="1" ht="14.4" x14ac:dyDescent="0.2">
      <c r="B407" s="39" t="s">
        <v>469</v>
      </c>
    </row>
    <row r="408" spans="2:71" s="39" customFormat="1" ht="14.4" x14ac:dyDescent="0.2">
      <c r="B408" s="39" t="s">
        <v>590</v>
      </c>
    </row>
    <row r="409" spans="2:71" s="39" customFormat="1" ht="14.4" x14ac:dyDescent="0.2">
      <c r="C409" s="39" t="s">
        <v>471</v>
      </c>
    </row>
    <row r="410" spans="2:71" s="39" customFormat="1" ht="14.4" x14ac:dyDescent="0.2">
      <c r="C410" s="39" t="s">
        <v>472</v>
      </c>
    </row>
    <row r="411" spans="2:71" s="39" customFormat="1" ht="14.4" x14ac:dyDescent="0.2">
      <c r="C411" s="39" t="s">
        <v>473</v>
      </c>
    </row>
    <row r="412" spans="2:71" s="39" customFormat="1" thickBot="1" x14ac:dyDescent="0.25">
      <c r="C412" s="39" t="s">
        <v>474</v>
      </c>
    </row>
    <row r="413" spans="2:71" s="39" customFormat="1" x14ac:dyDescent="0.2">
      <c r="C413" s="289" t="s">
        <v>475</v>
      </c>
      <c r="D413" s="290"/>
      <c r="E413" s="291" t="s">
        <v>476</v>
      </c>
      <c r="F413" s="292"/>
      <c r="G413" s="292" t="s">
        <v>477</v>
      </c>
      <c r="H413" s="292"/>
    </row>
    <row r="414" spans="2:71" s="39" customFormat="1" ht="15.6" thickBot="1" x14ac:dyDescent="0.25">
      <c r="C414" s="293">
        <f>E414+G414</f>
        <v>24985</v>
      </c>
      <c r="D414" s="294"/>
      <c r="E414" s="295">
        <f>J405</f>
        <v>8351</v>
      </c>
      <c r="F414" s="296"/>
      <c r="G414" s="296">
        <f>K405</f>
        <v>16634</v>
      </c>
      <c r="H414" s="296"/>
    </row>
    <row r="415" spans="2:71" s="39" customFormat="1" ht="14.4" x14ac:dyDescent="0.2">
      <c r="C415" s="59"/>
      <c r="D415" s="59"/>
      <c r="E415" s="60"/>
      <c r="F415" s="60"/>
      <c r="G415" s="60"/>
      <c r="H415" s="60"/>
    </row>
    <row r="416" spans="2:71" s="39" customFormat="1" thickBot="1" x14ac:dyDescent="0.25">
      <c r="C416" s="39" t="s">
        <v>478</v>
      </c>
    </row>
    <row r="417" spans="3:12" s="39" customFormat="1" x14ac:dyDescent="0.2">
      <c r="C417" s="289" t="s">
        <v>479</v>
      </c>
      <c r="D417" s="290"/>
      <c r="E417" s="291" t="s">
        <v>480</v>
      </c>
      <c r="F417" s="292"/>
      <c r="G417" s="292" t="s">
        <v>481</v>
      </c>
      <c r="H417" s="292"/>
    </row>
    <row r="418" spans="3:12" s="39" customFormat="1" ht="15.6" thickBot="1" x14ac:dyDescent="0.25">
      <c r="C418" s="293">
        <f>E418+G418</f>
        <v>6228</v>
      </c>
      <c r="D418" s="294"/>
      <c r="E418" s="295">
        <f>L405</f>
        <v>2795</v>
      </c>
      <c r="F418" s="296"/>
      <c r="G418" s="296">
        <f>M405</f>
        <v>3433</v>
      </c>
      <c r="H418" s="296"/>
    </row>
    <row r="419" spans="3:12" s="39" customFormat="1" ht="14.4" x14ac:dyDescent="0.2"/>
    <row r="420" spans="3:12" s="39" customFormat="1" thickBot="1" x14ac:dyDescent="0.25">
      <c r="C420" s="39" t="s">
        <v>482</v>
      </c>
    </row>
    <row r="421" spans="3:12" s="39" customFormat="1" x14ac:dyDescent="0.2">
      <c r="C421" s="289" t="s">
        <v>483</v>
      </c>
      <c r="D421" s="290"/>
      <c r="E421" s="291" t="s">
        <v>484</v>
      </c>
      <c r="F421" s="292"/>
      <c r="G421" s="292" t="s">
        <v>485</v>
      </c>
      <c r="H421" s="292"/>
    </row>
    <row r="422" spans="3:12" s="39" customFormat="1" ht="15.6" thickBot="1" x14ac:dyDescent="0.25">
      <c r="C422" s="293">
        <f>E422+G422</f>
        <v>8587</v>
      </c>
      <c r="D422" s="294"/>
      <c r="E422" s="295">
        <f>N405</f>
        <v>3132</v>
      </c>
      <c r="F422" s="296"/>
      <c r="G422" s="296">
        <f>O405</f>
        <v>5455</v>
      </c>
      <c r="H422" s="296"/>
    </row>
    <row r="423" spans="3:12" s="39" customFormat="1" ht="14.4" x14ac:dyDescent="0.2"/>
    <row r="424" spans="3:12" s="39" customFormat="1" ht="15.6" thickBot="1" x14ac:dyDescent="0.25">
      <c r="C424" s="39" t="s">
        <v>1022</v>
      </c>
    </row>
    <row r="425" spans="3:12" s="39" customFormat="1" x14ac:dyDescent="0.2">
      <c r="C425" s="289" t="s">
        <v>487</v>
      </c>
      <c r="D425" s="290"/>
      <c r="E425" s="291" t="s">
        <v>488</v>
      </c>
      <c r="F425" s="292"/>
      <c r="G425" s="292" t="s">
        <v>479</v>
      </c>
      <c r="H425" s="292"/>
      <c r="I425" s="292" t="s">
        <v>483</v>
      </c>
      <c r="J425" s="308"/>
      <c r="K425" s="297" t="s">
        <v>591</v>
      </c>
      <c r="L425" s="297"/>
    </row>
    <row r="426" spans="3:12" s="39" customFormat="1" ht="15.6" thickBot="1" x14ac:dyDescent="0.25">
      <c r="C426" s="293">
        <f>E426+G426+I426+K426</f>
        <v>40800</v>
      </c>
      <c r="D426" s="294"/>
      <c r="E426" s="295">
        <f>C414</f>
        <v>24985</v>
      </c>
      <c r="F426" s="296"/>
      <c r="G426" s="296">
        <f>C418</f>
        <v>6228</v>
      </c>
      <c r="H426" s="296"/>
      <c r="I426" s="298">
        <f>C422</f>
        <v>8587</v>
      </c>
      <c r="J426" s="299"/>
      <c r="K426" s="300">
        <f>P405</f>
        <v>1000</v>
      </c>
      <c r="L426" s="300"/>
    </row>
    <row r="427" spans="3:12" s="39" customFormat="1" ht="14.4" x14ac:dyDescent="0.2"/>
    <row r="428" spans="3:12" s="39" customFormat="1" ht="14.4" x14ac:dyDescent="0.2">
      <c r="C428" s="39" t="s">
        <v>489</v>
      </c>
    </row>
    <row r="429" spans="3:12" s="39" customFormat="1" ht="14.4" x14ac:dyDescent="0.2">
      <c r="C429" s="39" t="s">
        <v>490</v>
      </c>
    </row>
    <row r="430" spans="3:12" s="39" customFormat="1" thickBot="1" x14ac:dyDescent="0.25">
      <c r="C430" s="39" t="s">
        <v>491</v>
      </c>
    </row>
    <row r="431" spans="3:12" s="39" customFormat="1" x14ac:dyDescent="0.2">
      <c r="C431" s="301" t="s">
        <v>492</v>
      </c>
      <c r="D431" s="302"/>
      <c r="E431" s="303" t="s">
        <v>493</v>
      </c>
      <c r="F431" s="304"/>
      <c r="G431" s="304" t="s">
        <v>479</v>
      </c>
      <c r="H431" s="304"/>
      <c r="I431" s="304" t="s">
        <v>494</v>
      </c>
      <c r="J431" s="304"/>
    </row>
    <row r="432" spans="3:12" s="39" customFormat="1" ht="15.6" thickBot="1" x14ac:dyDescent="0.25">
      <c r="C432" s="305">
        <f>ROUND(E432*G432/I432,0)</f>
        <v>6564</v>
      </c>
      <c r="D432" s="306"/>
      <c r="E432" s="295">
        <f>N359</f>
        <v>43000</v>
      </c>
      <c r="F432" s="296"/>
      <c r="G432" s="296">
        <f>C418</f>
        <v>6228</v>
      </c>
      <c r="H432" s="296"/>
      <c r="I432" s="298">
        <f>C426</f>
        <v>40800</v>
      </c>
      <c r="J432" s="307"/>
    </row>
    <row r="433" spans="3:18" s="39" customFormat="1" ht="14.4" x14ac:dyDescent="0.2"/>
    <row r="434" spans="3:18" s="39" customFormat="1" thickBot="1" x14ac:dyDescent="0.25">
      <c r="C434" s="39" t="s">
        <v>495</v>
      </c>
    </row>
    <row r="435" spans="3:18" s="39" customFormat="1" x14ac:dyDescent="0.2">
      <c r="C435" s="301" t="s">
        <v>496</v>
      </c>
      <c r="D435" s="302"/>
      <c r="E435" s="303" t="s">
        <v>493</v>
      </c>
      <c r="F435" s="304"/>
      <c r="G435" s="304" t="s">
        <v>492</v>
      </c>
      <c r="H435" s="304"/>
      <c r="I435" s="292" t="s">
        <v>592</v>
      </c>
      <c r="J435" s="292"/>
      <c r="K435" s="292" t="s">
        <v>487</v>
      </c>
      <c r="L435" s="292"/>
      <c r="M435" s="292" t="s">
        <v>479</v>
      </c>
      <c r="N435" s="292"/>
    </row>
    <row r="436" spans="3:18" s="39" customFormat="1" ht="15.6" thickBot="1" x14ac:dyDescent="0.25">
      <c r="C436" s="305">
        <f>ROUND((E436-G436)*I436/(K436-M436),0)</f>
        <v>9050</v>
      </c>
      <c r="D436" s="306"/>
      <c r="E436" s="295">
        <f>N359</f>
        <v>43000</v>
      </c>
      <c r="F436" s="296"/>
      <c r="G436" s="296">
        <f>C432</f>
        <v>6564</v>
      </c>
      <c r="H436" s="296"/>
      <c r="I436" s="298">
        <f>C422</f>
        <v>8587</v>
      </c>
      <c r="J436" s="307"/>
      <c r="K436" s="298">
        <f>C426</f>
        <v>40800</v>
      </c>
      <c r="L436" s="307"/>
      <c r="M436" s="298">
        <f>C418</f>
        <v>6228</v>
      </c>
      <c r="N436" s="307"/>
    </row>
    <row r="437" spans="3:18" s="39" customFormat="1" ht="14.4" x14ac:dyDescent="0.2"/>
    <row r="438" spans="3:18" s="40" customFormat="1" ht="15.6" thickBot="1" x14ac:dyDescent="0.25">
      <c r="C438" s="250" t="s">
        <v>593</v>
      </c>
      <c r="D438" s="250"/>
      <c r="E438" s="250"/>
      <c r="F438" s="250"/>
      <c r="G438" s="250"/>
      <c r="H438" s="250"/>
      <c r="I438" s="250"/>
      <c r="J438" s="250"/>
      <c r="K438" s="250"/>
      <c r="L438" s="250"/>
      <c r="M438" s="250"/>
      <c r="N438" s="250"/>
      <c r="O438" s="250"/>
      <c r="P438" s="250"/>
      <c r="Q438" s="250"/>
      <c r="R438" s="250"/>
    </row>
    <row r="439" spans="3:18" s="40" customFormat="1" x14ac:dyDescent="0.2">
      <c r="C439" s="301" t="s">
        <v>594</v>
      </c>
      <c r="D439" s="302"/>
      <c r="E439" s="312" t="s">
        <v>493</v>
      </c>
      <c r="F439" s="313"/>
      <c r="G439" s="313" t="s">
        <v>492</v>
      </c>
      <c r="H439" s="313"/>
      <c r="I439" s="297" t="s">
        <v>496</v>
      </c>
      <c r="J439" s="297"/>
      <c r="K439" s="297" t="s">
        <v>591</v>
      </c>
      <c r="L439" s="297"/>
      <c r="M439" s="297" t="s">
        <v>487</v>
      </c>
      <c r="N439" s="297"/>
      <c r="O439" s="297" t="s">
        <v>479</v>
      </c>
      <c r="P439" s="297"/>
      <c r="Q439" s="297" t="s">
        <v>483</v>
      </c>
      <c r="R439" s="297"/>
    </row>
    <row r="440" spans="3:18" s="40" customFormat="1" ht="15.6" thickBot="1" x14ac:dyDescent="0.25">
      <c r="C440" s="305">
        <f>ROUND((E440-G440-I440)*K440/(M440-O440-Q440),0)</f>
        <v>1054</v>
      </c>
      <c r="D440" s="306"/>
      <c r="E440" s="309">
        <f>N359</f>
        <v>43000</v>
      </c>
      <c r="F440" s="310"/>
      <c r="G440" s="310">
        <f>C432</f>
        <v>6564</v>
      </c>
      <c r="H440" s="310"/>
      <c r="I440" s="300">
        <f>C436</f>
        <v>9050</v>
      </c>
      <c r="J440" s="311"/>
      <c r="K440" s="300">
        <f>P405</f>
        <v>1000</v>
      </c>
      <c r="L440" s="311"/>
      <c r="M440" s="300">
        <f>C426</f>
        <v>40800</v>
      </c>
      <c r="N440" s="311"/>
      <c r="O440" s="300">
        <f>C418</f>
        <v>6228</v>
      </c>
      <c r="P440" s="311"/>
      <c r="Q440" s="300">
        <f>C422</f>
        <v>8587</v>
      </c>
      <c r="R440" s="311"/>
    </row>
    <row r="441" spans="3:18" s="39" customFormat="1" ht="14.4" x14ac:dyDescent="0.2"/>
    <row r="442" spans="3:18" s="39" customFormat="1" thickBot="1" x14ac:dyDescent="0.25">
      <c r="C442" s="39" t="s">
        <v>595</v>
      </c>
    </row>
    <row r="443" spans="3:18" s="39" customFormat="1" x14ac:dyDescent="0.2">
      <c r="C443" s="301" t="s">
        <v>502</v>
      </c>
      <c r="D443" s="302"/>
      <c r="E443" s="303" t="s">
        <v>493</v>
      </c>
      <c r="F443" s="304"/>
      <c r="G443" s="304" t="s">
        <v>492</v>
      </c>
      <c r="H443" s="304"/>
      <c r="I443" s="292" t="s">
        <v>596</v>
      </c>
      <c r="J443" s="308"/>
      <c r="K443" s="313" t="s">
        <v>597</v>
      </c>
      <c r="L443" s="313"/>
    </row>
    <row r="444" spans="3:18" s="39" customFormat="1" ht="15.6" thickBot="1" x14ac:dyDescent="0.25">
      <c r="C444" s="305">
        <f>ROUND(E444-G444-I444-K444,0)</f>
        <v>26332</v>
      </c>
      <c r="D444" s="306"/>
      <c r="E444" s="295">
        <f>N359</f>
        <v>43000</v>
      </c>
      <c r="F444" s="296"/>
      <c r="G444" s="296">
        <f>C432</f>
        <v>6564</v>
      </c>
      <c r="H444" s="296"/>
      <c r="I444" s="296">
        <f>C436</f>
        <v>9050</v>
      </c>
      <c r="J444" s="314"/>
      <c r="K444" s="310">
        <f>C440</f>
        <v>1054</v>
      </c>
      <c r="L444" s="310"/>
      <c r="M444" s="61"/>
    </row>
    <row r="445" spans="3:18" s="39" customFormat="1" ht="14.4" x14ac:dyDescent="0.2"/>
    <row r="446" spans="3:18" s="39" customFormat="1" ht="14.4" x14ac:dyDescent="0.2">
      <c r="C446" s="39" t="s">
        <v>503</v>
      </c>
    </row>
    <row r="447" spans="3:18" s="39" customFormat="1" ht="14.4" x14ac:dyDescent="0.2">
      <c r="C447" s="39" t="s">
        <v>598</v>
      </c>
    </row>
    <row r="448" spans="3:18" s="39" customFormat="1" ht="14.4" x14ac:dyDescent="0.2">
      <c r="C448" s="39" t="s">
        <v>599</v>
      </c>
    </row>
    <row r="449" spans="3:11" s="39" customFormat="1" thickBot="1" x14ac:dyDescent="0.25">
      <c r="C449" s="39" t="s">
        <v>506</v>
      </c>
    </row>
    <row r="450" spans="3:11" s="39" customFormat="1" x14ac:dyDescent="0.2">
      <c r="C450" s="301" t="s">
        <v>507</v>
      </c>
      <c r="D450" s="315"/>
      <c r="E450" s="302"/>
      <c r="F450" s="303" t="s">
        <v>502</v>
      </c>
      <c r="G450" s="304"/>
      <c r="H450" s="304" t="s">
        <v>477</v>
      </c>
      <c r="I450" s="304"/>
      <c r="J450" s="304" t="s">
        <v>508</v>
      </c>
      <c r="K450" s="304"/>
    </row>
    <row r="451" spans="3:11" s="39" customFormat="1" ht="15.6" thickBot="1" x14ac:dyDescent="0.25">
      <c r="C451" s="305">
        <f>IFERROR(ROUNDUP(F451*H451/J451,0),0)</f>
        <v>17531</v>
      </c>
      <c r="D451" s="319"/>
      <c r="E451" s="306"/>
      <c r="F451" s="295">
        <f>C444</f>
        <v>26332</v>
      </c>
      <c r="G451" s="307"/>
      <c r="H451" s="296">
        <f>K405</f>
        <v>16634</v>
      </c>
      <c r="I451" s="307"/>
      <c r="J451" s="298">
        <f>C414</f>
        <v>24985</v>
      </c>
      <c r="K451" s="307"/>
    </row>
    <row r="452" spans="3:11" s="39" customFormat="1" ht="14.4" x14ac:dyDescent="0.2"/>
    <row r="453" spans="3:11" s="39" customFormat="1" thickBot="1" x14ac:dyDescent="0.25">
      <c r="C453" s="39" t="s">
        <v>509</v>
      </c>
    </row>
    <row r="454" spans="3:11" s="39" customFormat="1" x14ac:dyDescent="0.2">
      <c r="C454" s="301" t="s">
        <v>510</v>
      </c>
      <c r="D454" s="315"/>
      <c r="E454" s="302"/>
      <c r="F454" s="303" t="s">
        <v>502</v>
      </c>
      <c r="G454" s="304"/>
      <c r="H454" s="316" t="s">
        <v>507</v>
      </c>
      <c r="I454" s="316"/>
      <c r="J454" s="316"/>
    </row>
    <row r="455" spans="3:11" s="39" customFormat="1" ht="15.6" thickBot="1" x14ac:dyDescent="0.25">
      <c r="C455" s="305">
        <f>F455-H455</f>
        <v>8801</v>
      </c>
      <c r="D455" s="317"/>
      <c r="E455" s="318"/>
      <c r="F455" s="295">
        <f>C444</f>
        <v>26332</v>
      </c>
      <c r="G455" s="307"/>
      <c r="H455" s="296">
        <f>C451</f>
        <v>17531</v>
      </c>
      <c r="I455" s="296"/>
      <c r="J455" s="296"/>
    </row>
    <row r="456" spans="3:11" s="39" customFormat="1" ht="14.4" x14ac:dyDescent="0.2"/>
    <row r="457" spans="3:11" s="39" customFormat="1" thickBot="1" x14ac:dyDescent="0.25">
      <c r="C457" s="39" t="s">
        <v>511</v>
      </c>
    </row>
    <row r="458" spans="3:11" s="39" customFormat="1" x14ac:dyDescent="0.2">
      <c r="C458" s="301" t="s">
        <v>512</v>
      </c>
      <c r="D458" s="315"/>
      <c r="E458" s="302"/>
      <c r="F458" s="303" t="s">
        <v>492</v>
      </c>
      <c r="G458" s="304"/>
      <c r="H458" s="304" t="s">
        <v>481</v>
      </c>
      <c r="I458" s="304"/>
      <c r="J458" s="304" t="s">
        <v>479</v>
      </c>
      <c r="K458" s="304"/>
    </row>
    <row r="459" spans="3:11" s="39" customFormat="1" ht="15.6" thickBot="1" x14ac:dyDescent="0.25">
      <c r="C459" s="305">
        <f>IFERROR(ROUNDUP(F459*H459/J459,0),0)</f>
        <v>3619</v>
      </c>
      <c r="D459" s="317"/>
      <c r="E459" s="318"/>
      <c r="F459" s="295">
        <f>C432</f>
        <v>6564</v>
      </c>
      <c r="G459" s="307"/>
      <c r="H459" s="296">
        <f>M405</f>
        <v>3433</v>
      </c>
      <c r="I459" s="307"/>
      <c r="J459" s="298">
        <f>C418</f>
        <v>6228</v>
      </c>
      <c r="K459" s="307"/>
    </row>
    <row r="460" spans="3:11" s="39" customFormat="1" ht="14.4" x14ac:dyDescent="0.2"/>
    <row r="461" spans="3:11" s="39" customFormat="1" thickBot="1" x14ac:dyDescent="0.25">
      <c r="C461" s="39" t="s">
        <v>513</v>
      </c>
    </row>
    <row r="462" spans="3:11" s="39" customFormat="1" x14ac:dyDescent="0.2">
      <c r="C462" s="301" t="s">
        <v>514</v>
      </c>
      <c r="D462" s="315"/>
      <c r="E462" s="302"/>
      <c r="F462" s="303" t="s">
        <v>502</v>
      </c>
      <c r="G462" s="304"/>
      <c r="H462" s="316" t="s">
        <v>515</v>
      </c>
      <c r="I462" s="316"/>
      <c r="J462" s="316"/>
    </row>
    <row r="463" spans="3:11" s="39" customFormat="1" ht="15.6" thickBot="1" x14ac:dyDescent="0.25">
      <c r="C463" s="305">
        <f>F463-H463</f>
        <v>2945</v>
      </c>
      <c r="D463" s="317"/>
      <c r="E463" s="318"/>
      <c r="F463" s="295">
        <f>C432</f>
        <v>6564</v>
      </c>
      <c r="G463" s="307"/>
      <c r="H463" s="296">
        <f>C459</f>
        <v>3619</v>
      </c>
      <c r="I463" s="296"/>
      <c r="J463" s="296"/>
    </row>
    <row r="464" spans="3:11" s="39" customFormat="1" ht="14.4" x14ac:dyDescent="0.2"/>
    <row r="465" spans="3:13" s="39" customFormat="1" thickBot="1" x14ac:dyDescent="0.25">
      <c r="C465" s="39" t="s">
        <v>516</v>
      </c>
    </row>
    <row r="466" spans="3:13" s="39" customFormat="1" x14ac:dyDescent="0.2">
      <c r="C466" s="301" t="s">
        <v>517</v>
      </c>
      <c r="D466" s="315"/>
      <c r="E466" s="302"/>
      <c r="F466" s="303" t="s">
        <v>496</v>
      </c>
      <c r="G466" s="304"/>
      <c r="H466" s="304" t="s">
        <v>485</v>
      </c>
      <c r="I466" s="304"/>
      <c r="J466" s="304" t="s">
        <v>483</v>
      </c>
      <c r="K466" s="304"/>
    </row>
    <row r="467" spans="3:13" s="39" customFormat="1" ht="15.6" thickBot="1" x14ac:dyDescent="0.25">
      <c r="C467" s="305">
        <f>IFERROR(ROUNDUP(F467*H467/J467,0),0)</f>
        <v>5750</v>
      </c>
      <c r="D467" s="319"/>
      <c r="E467" s="306"/>
      <c r="F467" s="295">
        <f>C436</f>
        <v>9050</v>
      </c>
      <c r="G467" s="307"/>
      <c r="H467" s="296">
        <f>O405</f>
        <v>5455</v>
      </c>
      <c r="I467" s="307"/>
      <c r="J467" s="298">
        <f>C422</f>
        <v>8587</v>
      </c>
      <c r="K467" s="307"/>
    </row>
    <row r="468" spans="3:13" s="39" customFormat="1" ht="14.4" x14ac:dyDescent="0.2"/>
    <row r="469" spans="3:13" s="39" customFormat="1" thickBot="1" x14ac:dyDescent="0.25">
      <c r="C469" s="39" t="s">
        <v>518</v>
      </c>
    </row>
    <row r="470" spans="3:13" s="39" customFormat="1" x14ac:dyDescent="0.2">
      <c r="C470" s="301" t="s">
        <v>519</v>
      </c>
      <c r="D470" s="315"/>
      <c r="E470" s="302"/>
      <c r="F470" s="303" t="s">
        <v>496</v>
      </c>
      <c r="G470" s="304"/>
      <c r="H470" s="316" t="s">
        <v>517</v>
      </c>
      <c r="I470" s="316"/>
      <c r="J470" s="316"/>
    </row>
    <row r="471" spans="3:13" s="39" customFormat="1" ht="15.6" thickBot="1" x14ac:dyDescent="0.25">
      <c r="C471" s="305">
        <f>F471-H471</f>
        <v>3300</v>
      </c>
      <c r="D471" s="317"/>
      <c r="E471" s="318"/>
      <c r="F471" s="295">
        <f>C436</f>
        <v>9050</v>
      </c>
      <c r="G471" s="307"/>
      <c r="H471" s="296">
        <f>C467</f>
        <v>5750</v>
      </c>
      <c r="I471" s="296"/>
      <c r="J471" s="296"/>
    </row>
    <row r="472" spans="3:13" s="39" customFormat="1" ht="14.4" x14ac:dyDescent="0.2"/>
    <row r="473" spans="3:13" s="39" customFormat="1" ht="15.6" thickBot="1" x14ac:dyDescent="0.25">
      <c r="C473" s="250" t="s">
        <v>600</v>
      </c>
      <c r="D473" s="250"/>
      <c r="E473" s="250"/>
      <c r="F473" s="40"/>
      <c r="G473" s="40"/>
      <c r="H473" s="40"/>
      <c r="I473" s="40"/>
      <c r="J473" s="40"/>
      <c r="K473" s="40"/>
      <c r="L473" s="40"/>
      <c r="M473" s="40"/>
    </row>
    <row r="474" spans="3:13" s="39" customFormat="1" x14ac:dyDescent="0.2">
      <c r="C474" s="301" t="s">
        <v>601</v>
      </c>
      <c r="D474" s="315"/>
      <c r="E474" s="302"/>
      <c r="F474" s="62"/>
      <c r="G474" s="62"/>
      <c r="H474" s="62"/>
      <c r="I474" s="62"/>
      <c r="J474" s="62"/>
      <c r="K474" s="40"/>
      <c r="L474" s="40"/>
      <c r="M474" s="40"/>
    </row>
    <row r="475" spans="3:13" s="39" customFormat="1" ht="15.6" thickBot="1" x14ac:dyDescent="0.25">
      <c r="C475" s="305">
        <f>K444</f>
        <v>1054</v>
      </c>
      <c r="D475" s="317"/>
      <c r="E475" s="318"/>
      <c r="F475" s="63"/>
      <c r="G475" s="62"/>
      <c r="H475" s="63"/>
      <c r="I475" s="63"/>
      <c r="J475" s="63"/>
      <c r="K475" s="40"/>
      <c r="L475" s="40"/>
      <c r="M475" s="40"/>
    </row>
    <row r="476" spans="3:13" s="39" customFormat="1" ht="14.4" x14ac:dyDescent="0.2"/>
    <row r="477" spans="3:13" s="39" customFormat="1" ht="14.4" x14ac:dyDescent="0.2">
      <c r="C477" s="39" t="s">
        <v>520</v>
      </c>
    </row>
    <row r="478" spans="3:13" s="39" customFormat="1" x14ac:dyDescent="0.2">
      <c r="C478" s="39" t="s">
        <v>1023</v>
      </c>
    </row>
    <row r="479" spans="3:13" s="39" customFormat="1" thickBot="1" x14ac:dyDescent="0.25">
      <c r="C479" s="39" t="s">
        <v>602</v>
      </c>
    </row>
    <row r="480" spans="3:13" s="39" customFormat="1" x14ac:dyDescent="0.2">
      <c r="C480" s="64" t="s">
        <v>523</v>
      </c>
      <c r="E480" s="64" t="s">
        <v>493</v>
      </c>
    </row>
    <row r="481" spans="3:5" s="39" customFormat="1" ht="15.6" thickBot="1" x14ac:dyDescent="0.25">
      <c r="C481" s="65">
        <f>C451+C455+C459+C463+C467+C471+C475</f>
        <v>43000</v>
      </c>
      <c r="D481" s="66" t="s">
        <v>524</v>
      </c>
      <c r="E481" s="67">
        <f>N359</f>
        <v>43000</v>
      </c>
    </row>
  </sheetData>
  <mergeCells count="297">
    <mergeCell ref="T2:Z2"/>
    <mergeCell ref="Y5:Z5"/>
    <mergeCell ref="T6:X17"/>
    <mergeCell ref="T5:X5"/>
    <mergeCell ref="Y6:Z17"/>
    <mergeCell ref="C474:E474"/>
    <mergeCell ref="C475:E475"/>
    <mergeCell ref="C470:E470"/>
    <mergeCell ref="F470:G470"/>
    <mergeCell ref="H470:J470"/>
    <mergeCell ref="C471:E471"/>
    <mergeCell ref="F471:G471"/>
    <mergeCell ref="H471:J471"/>
    <mergeCell ref="C466:E466"/>
    <mergeCell ref="F466:G466"/>
    <mergeCell ref="H466:I466"/>
    <mergeCell ref="J466:K466"/>
    <mergeCell ref="C467:E467"/>
    <mergeCell ref="F467:G467"/>
    <mergeCell ref="H467:I467"/>
    <mergeCell ref="J467:K467"/>
    <mergeCell ref="C462:E462"/>
    <mergeCell ref="F462:G462"/>
    <mergeCell ref="H462:J462"/>
    <mergeCell ref="C463:E463"/>
    <mergeCell ref="F463:G463"/>
    <mergeCell ref="H463:J463"/>
    <mergeCell ref="C458:E458"/>
    <mergeCell ref="F458:G458"/>
    <mergeCell ref="H458:I458"/>
    <mergeCell ref="J458:K458"/>
    <mergeCell ref="C459:E459"/>
    <mergeCell ref="F459:G459"/>
    <mergeCell ref="H459:I459"/>
    <mergeCell ref="J459:K459"/>
    <mergeCell ref="C454:E454"/>
    <mergeCell ref="F454:G454"/>
    <mergeCell ref="H454:J454"/>
    <mergeCell ref="C455:E455"/>
    <mergeCell ref="F455:G455"/>
    <mergeCell ref="H455:J455"/>
    <mergeCell ref="C450:E450"/>
    <mergeCell ref="F450:G450"/>
    <mergeCell ref="H450:I450"/>
    <mergeCell ref="J450:K450"/>
    <mergeCell ref="C451:E451"/>
    <mergeCell ref="F451:G451"/>
    <mergeCell ref="H451:I451"/>
    <mergeCell ref="J451:K451"/>
    <mergeCell ref="C443:D443"/>
    <mergeCell ref="E443:F443"/>
    <mergeCell ref="G443:H443"/>
    <mergeCell ref="I443:J443"/>
    <mergeCell ref="K443:L443"/>
    <mergeCell ref="C444:D444"/>
    <mergeCell ref="E444:F444"/>
    <mergeCell ref="G444:H444"/>
    <mergeCell ref="I444:J444"/>
    <mergeCell ref="K444:L444"/>
    <mergeCell ref="O439:P439"/>
    <mergeCell ref="Q439:R439"/>
    <mergeCell ref="C440:D440"/>
    <mergeCell ref="E440:F440"/>
    <mergeCell ref="G440:H440"/>
    <mergeCell ref="I440:J440"/>
    <mergeCell ref="K440:L440"/>
    <mergeCell ref="M440:N440"/>
    <mergeCell ref="O440:P440"/>
    <mergeCell ref="Q440:R440"/>
    <mergeCell ref="C439:D439"/>
    <mergeCell ref="E439:F439"/>
    <mergeCell ref="G439:H439"/>
    <mergeCell ref="I439:J439"/>
    <mergeCell ref="K439:L439"/>
    <mergeCell ref="M439:N439"/>
    <mergeCell ref="C436:D436"/>
    <mergeCell ref="E436:F436"/>
    <mergeCell ref="G436:H436"/>
    <mergeCell ref="I436:J436"/>
    <mergeCell ref="K436:L436"/>
    <mergeCell ref="M436:N436"/>
    <mergeCell ref="C435:D435"/>
    <mergeCell ref="E435:F435"/>
    <mergeCell ref="G435:H435"/>
    <mergeCell ref="I435:J435"/>
    <mergeCell ref="K435:L435"/>
    <mergeCell ref="M435:N435"/>
    <mergeCell ref="C431:D431"/>
    <mergeCell ref="E431:F431"/>
    <mergeCell ref="G431:H431"/>
    <mergeCell ref="I431:J431"/>
    <mergeCell ref="C432:D432"/>
    <mergeCell ref="E432:F432"/>
    <mergeCell ref="G432:H432"/>
    <mergeCell ref="I432:J432"/>
    <mergeCell ref="C425:D425"/>
    <mergeCell ref="E425:F425"/>
    <mergeCell ref="G425:H425"/>
    <mergeCell ref="I425:J425"/>
    <mergeCell ref="K425:L425"/>
    <mergeCell ref="C426:D426"/>
    <mergeCell ref="E426:F426"/>
    <mergeCell ref="G426:H426"/>
    <mergeCell ref="I426:J426"/>
    <mergeCell ref="K426:L426"/>
    <mergeCell ref="C421:D421"/>
    <mergeCell ref="E421:F421"/>
    <mergeCell ref="G421:H421"/>
    <mergeCell ref="C422:D422"/>
    <mergeCell ref="E422:F422"/>
    <mergeCell ref="G422:H422"/>
    <mergeCell ref="C417:D417"/>
    <mergeCell ref="E417:F417"/>
    <mergeCell ref="G417:H417"/>
    <mergeCell ref="C418:D418"/>
    <mergeCell ref="E418:F418"/>
    <mergeCell ref="G418:H418"/>
    <mergeCell ref="C413:D413"/>
    <mergeCell ref="E413:F413"/>
    <mergeCell ref="G413:H413"/>
    <mergeCell ref="C414:D414"/>
    <mergeCell ref="E414:F414"/>
    <mergeCell ref="G414:H414"/>
    <mergeCell ref="C306:D306"/>
    <mergeCell ref="E306:F306"/>
    <mergeCell ref="G306:H306"/>
    <mergeCell ref="I306:J306"/>
    <mergeCell ref="P306:Q306"/>
    <mergeCell ref="R306:S306"/>
    <mergeCell ref="T306:U306"/>
    <mergeCell ref="V306:W306"/>
    <mergeCell ref="C307:D307"/>
    <mergeCell ref="E307:F307"/>
    <mergeCell ref="G307:H307"/>
    <mergeCell ref="I307:J307"/>
    <mergeCell ref="P307:Q307"/>
    <mergeCell ref="R307:S307"/>
    <mergeCell ref="T307:U307"/>
    <mergeCell ref="V307:W307"/>
    <mergeCell ref="P297:Q297"/>
    <mergeCell ref="R297:S297"/>
    <mergeCell ref="T297:U297"/>
    <mergeCell ref="V297:W297"/>
    <mergeCell ref="C298:D298"/>
    <mergeCell ref="E298:F298"/>
    <mergeCell ref="G298:H298"/>
    <mergeCell ref="I298:J298"/>
    <mergeCell ref="K298:L298"/>
    <mergeCell ref="M298:N298"/>
    <mergeCell ref="C297:D297"/>
    <mergeCell ref="E297:F297"/>
    <mergeCell ref="G297:H297"/>
    <mergeCell ref="I297:J297"/>
    <mergeCell ref="K297:L297"/>
    <mergeCell ref="M297:N297"/>
    <mergeCell ref="P298:Q298"/>
    <mergeCell ref="R298:S298"/>
    <mergeCell ref="T298:U298"/>
    <mergeCell ref="V298:W298"/>
    <mergeCell ref="T289:U289"/>
    <mergeCell ref="V289:W289"/>
    <mergeCell ref="C290:D290"/>
    <mergeCell ref="E290:F290"/>
    <mergeCell ref="G290:H290"/>
    <mergeCell ref="I290:J290"/>
    <mergeCell ref="P290:Q290"/>
    <mergeCell ref="R290:S290"/>
    <mergeCell ref="T290:U290"/>
    <mergeCell ref="V290:W290"/>
    <mergeCell ref="C289:D289"/>
    <mergeCell ref="E289:F289"/>
    <mergeCell ref="G289:H289"/>
    <mergeCell ref="I289:J289"/>
    <mergeCell ref="P289:Q289"/>
    <mergeCell ref="R289:S289"/>
    <mergeCell ref="C283:D283"/>
    <mergeCell ref="E283:F283"/>
    <mergeCell ref="G283:H283"/>
    <mergeCell ref="I283:J283"/>
    <mergeCell ref="C284:D284"/>
    <mergeCell ref="E284:F284"/>
    <mergeCell ref="G284:H284"/>
    <mergeCell ref="I284:J284"/>
    <mergeCell ref="C279:D279"/>
    <mergeCell ref="E279:F279"/>
    <mergeCell ref="G279:H279"/>
    <mergeCell ref="C280:D280"/>
    <mergeCell ref="E280:F280"/>
    <mergeCell ref="G280:H280"/>
    <mergeCell ref="C275:D275"/>
    <mergeCell ref="E275:F275"/>
    <mergeCell ref="G275:H275"/>
    <mergeCell ref="C276:D276"/>
    <mergeCell ref="E276:F276"/>
    <mergeCell ref="G276:H276"/>
    <mergeCell ref="C271:D271"/>
    <mergeCell ref="E271:F271"/>
    <mergeCell ref="G271:H271"/>
    <mergeCell ref="C272:D272"/>
    <mergeCell ref="E272:F272"/>
    <mergeCell ref="G272:H272"/>
    <mergeCell ref="C199:E199"/>
    <mergeCell ref="F199:G199"/>
    <mergeCell ref="H199:J199"/>
    <mergeCell ref="C200:E200"/>
    <mergeCell ref="F200:G200"/>
    <mergeCell ref="H200:J200"/>
    <mergeCell ref="C195:E195"/>
    <mergeCell ref="F195:G195"/>
    <mergeCell ref="H195:I195"/>
    <mergeCell ref="J195:K195"/>
    <mergeCell ref="C196:E196"/>
    <mergeCell ref="F196:G196"/>
    <mergeCell ref="H196:I196"/>
    <mergeCell ref="J196:K196"/>
    <mergeCell ref="C191:E191"/>
    <mergeCell ref="F191:G191"/>
    <mergeCell ref="H191:J191"/>
    <mergeCell ref="C192:E192"/>
    <mergeCell ref="F192:G192"/>
    <mergeCell ref="H192:J192"/>
    <mergeCell ref="C187:E187"/>
    <mergeCell ref="F187:G187"/>
    <mergeCell ref="H187:I187"/>
    <mergeCell ref="J187:K187"/>
    <mergeCell ref="C188:E188"/>
    <mergeCell ref="F188:G188"/>
    <mergeCell ref="H188:I188"/>
    <mergeCell ref="J188:K188"/>
    <mergeCell ref="C183:E183"/>
    <mergeCell ref="F183:G183"/>
    <mergeCell ref="H183:J183"/>
    <mergeCell ref="C184:E184"/>
    <mergeCell ref="F184:G184"/>
    <mergeCell ref="H184:J184"/>
    <mergeCell ref="C179:E179"/>
    <mergeCell ref="F179:G179"/>
    <mergeCell ref="H179:I179"/>
    <mergeCell ref="J179:K179"/>
    <mergeCell ref="C180:E180"/>
    <mergeCell ref="F180:G180"/>
    <mergeCell ref="H180:I180"/>
    <mergeCell ref="J180:K180"/>
    <mergeCell ref="C172:D172"/>
    <mergeCell ref="E172:F172"/>
    <mergeCell ref="G172:H172"/>
    <mergeCell ref="I172:J172"/>
    <mergeCell ref="C173:D173"/>
    <mergeCell ref="E173:F173"/>
    <mergeCell ref="G173:H173"/>
    <mergeCell ref="I173:J173"/>
    <mergeCell ref="C167:D167"/>
    <mergeCell ref="E167:F167"/>
    <mergeCell ref="G167:H167"/>
    <mergeCell ref="I167:J167"/>
    <mergeCell ref="K167:L167"/>
    <mergeCell ref="M167:N167"/>
    <mergeCell ref="C166:D166"/>
    <mergeCell ref="E166:F166"/>
    <mergeCell ref="G166:H166"/>
    <mergeCell ref="I166:J166"/>
    <mergeCell ref="K166:L166"/>
    <mergeCell ref="M166:N166"/>
    <mergeCell ref="C162:D162"/>
    <mergeCell ref="E162:F162"/>
    <mergeCell ref="G162:H162"/>
    <mergeCell ref="I162:J162"/>
    <mergeCell ref="C163:D163"/>
    <mergeCell ref="E163:F163"/>
    <mergeCell ref="G163:H163"/>
    <mergeCell ref="I163:J163"/>
    <mergeCell ref="C156:D156"/>
    <mergeCell ref="E156:F156"/>
    <mergeCell ref="G156:H156"/>
    <mergeCell ref="I156:J156"/>
    <mergeCell ref="C157:D157"/>
    <mergeCell ref="E157:F157"/>
    <mergeCell ref="G157:H157"/>
    <mergeCell ref="I157:J157"/>
    <mergeCell ref="C152:D152"/>
    <mergeCell ref="E152:F152"/>
    <mergeCell ref="G152:H152"/>
    <mergeCell ref="C153:D153"/>
    <mergeCell ref="E153:F153"/>
    <mergeCell ref="G153:H153"/>
    <mergeCell ref="C148:D148"/>
    <mergeCell ref="E148:F148"/>
    <mergeCell ref="G148:H148"/>
    <mergeCell ref="C149:D149"/>
    <mergeCell ref="E149:F149"/>
    <mergeCell ref="G149:H149"/>
    <mergeCell ref="C144:D144"/>
    <mergeCell ref="E144:F144"/>
    <mergeCell ref="G144:H144"/>
    <mergeCell ref="C145:D145"/>
    <mergeCell ref="E145:F145"/>
    <mergeCell ref="G145:H145"/>
  </mergeCells>
  <phoneticPr fontId="2"/>
  <pageMargins left="0.7" right="0.7" top="0.75" bottom="0.75" header="0.3" footer="0.3"/>
  <pageSetup paperSize="9" scale="16" orientation="portrait"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294162-0096-42A7-91C0-C66C5C971AF5}">
  <dimension ref="A1:AN349"/>
  <sheetViews>
    <sheetView showGridLines="0" view="pageBreakPreview" zoomScaleNormal="70" zoomScaleSheetLayoutView="100" workbookViewId="0"/>
  </sheetViews>
  <sheetFormatPr defaultColWidth="9" defaultRowHeight="15" x14ac:dyDescent="0.2"/>
  <cols>
    <col min="1" max="9" width="9" style="70"/>
    <col min="10" max="10" width="9.88671875" style="70" bestFit="1" customWidth="1"/>
    <col min="11" max="11" width="9.77734375" style="70" bestFit="1" customWidth="1"/>
    <col min="12" max="12" width="9.88671875" style="70" bestFit="1" customWidth="1"/>
    <col min="13" max="13" width="9.21875" style="70" bestFit="1" customWidth="1"/>
    <col min="14" max="14" width="9.88671875" style="70" bestFit="1" customWidth="1"/>
    <col min="15" max="15" width="9.21875" style="70" bestFit="1" customWidth="1"/>
    <col min="16" max="16384" width="9" style="70"/>
  </cols>
  <sheetData>
    <row r="1" spans="1:26" ht="18.600000000000001" x14ac:dyDescent="0.2">
      <c r="A1" s="166" t="s">
        <v>865</v>
      </c>
    </row>
    <row r="2" spans="1:26" x14ac:dyDescent="0.2">
      <c r="T2" s="320"/>
      <c r="U2" s="320"/>
      <c r="V2" s="321"/>
      <c r="W2" s="321"/>
      <c r="X2" s="321"/>
      <c r="Y2" s="321"/>
      <c r="Z2" s="321"/>
    </row>
    <row r="3" spans="1:26" x14ac:dyDescent="0.2">
      <c r="B3" s="70" t="s">
        <v>860</v>
      </c>
      <c r="T3" s="176"/>
      <c r="U3" s="176"/>
      <c r="V3"/>
      <c r="W3"/>
      <c r="X3"/>
      <c r="Y3"/>
      <c r="Z3"/>
    </row>
    <row r="4" spans="1:26" x14ac:dyDescent="0.2">
      <c r="T4" s="176"/>
      <c r="U4" s="176"/>
      <c r="V4"/>
      <c r="W4"/>
      <c r="X4"/>
      <c r="Y4"/>
      <c r="Z4"/>
    </row>
    <row r="5" spans="1:26" x14ac:dyDescent="0.3">
      <c r="B5" s="2" t="s">
        <v>858</v>
      </c>
      <c r="C5" s="1"/>
      <c r="T5" s="322"/>
      <c r="U5" s="323"/>
      <c r="V5" s="323"/>
      <c r="W5" s="323"/>
      <c r="X5" s="323"/>
      <c r="Y5" s="322"/>
      <c r="Z5" s="323"/>
    </row>
    <row r="6" spans="1:26" x14ac:dyDescent="0.2">
      <c r="B6" s="1" t="s">
        <v>384</v>
      </c>
      <c r="C6" s="1"/>
      <c r="T6" s="321"/>
      <c r="U6" s="321"/>
      <c r="V6" s="321"/>
      <c r="W6" s="321"/>
      <c r="X6" s="321"/>
      <c r="Y6" s="324"/>
      <c r="Z6" s="321"/>
    </row>
    <row r="7" spans="1:26" x14ac:dyDescent="0.2">
      <c r="B7" s="1" t="s">
        <v>385</v>
      </c>
      <c r="C7" s="1"/>
      <c r="T7" s="321"/>
      <c r="U7" s="321"/>
      <c r="V7" s="321"/>
      <c r="W7" s="321"/>
      <c r="X7" s="321"/>
      <c r="Y7" s="321"/>
      <c r="Z7" s="321"/>
    </row>
    <row r="8" spans="1:26" x14ac:dyDescent="0.2">
      <c r="B8" s="1" t="s">
        <v>764</v>
      </c>
      <c r="C8" s="1"/>
      <c r="T8" s="321"/>
      <c r="U8" s="321"/>
      <c r="V8" s="321"/>
      <c r="W8" s="321"/>
      <c r="X8" s="321"/>
      <c r="Y8" s="321"/>
      <c r="Z8" s="321"/>
    </row>
    <row r="9" spans="1:26" x14ac:dyDescent="0.2">
      <c r="B9" s="1"/>
      <c r="C9" s="1"/>
      <c r="T9" s="321"/>
      <c r="U9" s="321"/>
      <c r="V9" s="321"/>
      <c r="W9" s="321"/>
      <c r="X9" s="321"/>
      <c r="Y9" s="321"/>
      <c r="Z9" s="321"/>
    </row>
    <row r="10" spans="1:26" x14ac:dyDescent="0.2">
      <c r="B10" s="69" t="s">
        <v>1011</v>
      </c>
      <c r="C10" s="1"/>
      <c r="T10" s="321"/>
      <c r="U10" s="321"/>
      <c r="V10" s="321"/>
      <c r="W10" s="321"/>
      <c r="X10" s="321"/>
      <c r="Y10" s="321"/>
      <c r="Z10" s="321"/>
    </row>
    <row r="11" spans="1:26" x14ac:dyDescent="0.2">
      <c r="B11" s="1"/>
      <c r="C11" s="1"/>
      <c r="T11" s="321"/>
      <c r="U11" s="321"/>
      <c r="V11" s="321"/>
      <c r="W11" s="321"/>
      <c r="X11" s="321"/>
      <c r="Y11" s="321"/>
      <c r="Z11" s="321"/>
    </row>
    <row r="12" spans="1:26" x14ac:dyDescent="0.2">
      <c r="B12" s="69" t="s">
        <v>765</v>
      </c>
      <c r="C12" s="1"/>
      <c r="T12" s="321"/>
      <c r="U12" s="321"/>
      <c r="V12" s="321"/>
      <c r="W12" s="321"/>
      <c r="X12" s="321"/>
      <c r="Y12" s="321"/>
      <c r="Z12" s="321"/>
    </row>
    <row r="13" spans="1:26" x14ac:dyDescent="0.2">
      <c r="B13" s="70" t="s">
        <v>766</v>
      </c>
      <c r="T13" s="321"/>
      <c r="U13" s="321"/>
      <c r="V13" s="321"/>
      <c r="W13" s="321"/>
      <c r="X13" s="321"/>
      <c r="Y13" s="321"/>
      <c r="Z13" s="321"/>
    </row>
    <row r="14" spans="1:26" x14ac:dyDescent="0.2">
      <c r="B14" s="70" t="s">
        <v>767</v>
      </c>
      <c r="T14" s="321"/>
      <c r="U14" s="321"/>
      <c r="V14" s="321"/>
      <c r="W14" s="321"/>
      <c r="X14" s="321"/>
      <c r="Y14" s="321"/>
      <c r="Z14" s="321"/>
    </row>
    <row r="15" spans="1:26" x14ac:dyDescent="0.2">
      <c r="B15" s="70" t="s">
        <v>1012</v>
      </c>
      <c r="T15" s="321"/>
      <c r="U15" s="321"/>
      <c r="V15" s="321"/>
      <c r="W15" s="321"/>
      <c r="X15" s="321"/>
      <c r="Y15" s="321"/>
      <c r="Z15" s="321"/>
    </row>
    <row r="16" spans="1:26" x14ac:dyDescent="0.2">
      <c r="T16" s="321"/>
      <c r="U16" s="321"/>
      <c r="V16" s="321"/>
      <c r="W16" s="321"/>
      <c r="X16" s="321"/>
      <c r="Y16" s="321"/>
      <c r="Z16" s="321"/>
    </row>
    <row r="17" spans="20:26" x14ac:dyDescent="0.2">
      <c r="T17" s="321"/>
      <c r="U17" s="321"/>
      <c r="V17" s="321"/>
      <c r="W17" s="321"/>
      <c r="X17" s="321"/>
      <c r="Y17" s="321"/>
      <c r="Z17" s="321"/>
    </row>
    <row r="46" spans="2:17" x14ac:dyDescent="0.2">
      <c r="B46" s="70" t="s">
        <v>768</v>
      </c>
    </row>
    <row r="47" spans="2:17" x14ac:dyDescent="0.2">
      <c r="B47" s="70" t="s">
        <v>822</v>
      </c>
      <c r="Q47" s="71"/>
    </row>
    <row r="48" spans="2:17" x14ac:dyDescent="0.2">
      <c r="B48" s="70" t="s">
        <v>823</v>
      </c>
      <c r="Q48" s="71"/>
    </row>
    <row r="49" spans="2:33" x14ac:dyDescent="0.2">
      <c r="B49" s="70" t="s">
        <v>824</v>
      </c>
      <c r="Q49" s="71"/>
    </row>
    <row r="50" spans="2:33" x14ac:dyDescent="0.2">
      <c r="C50" s="70" t="s">
        <v>825</v>
      </c>
      <c r="Q50" s="71"/>
    </row>
    <row r="51" spans="2:33" x14ac:dyDescent="0.2">
      <c r="C51" s="72" t="s">
        <v>769</v>
      </c>
      <c r="D51" s="331" t="s">
        <v>770</v>
      </c>
      <c r="E51" s="331"/>
      <c r="F51" s="331" t="s">
        <v>771</v>
      </c>
      <c r="G51" s="331"/>
      <c r="H51" s="331" t="s">
        <v>772</v>
      </c>
      <c r="I51" s="331"/>
      <c r="J51" s="331" t="s">
        <v>773</v>
      </c>
      <c r="K51" s="331"/>
      <c r="L51" s="331" t="s">
        <v>774</v>
      </c>
      <c r="M51" s="331"/>
      <c r="N51" s="331" t="s">
        <v>775</v>
      </c>
      <c r="O51" s="331"/>
      <c r="P51" s="331"/>
      <c r="Q51" s="331" t="s">
        <v>776</v>
      </c>
      <c r="R51" s="331"/>
      <c r="S51" s="331"/>
    </row>
    <row r="52" spans="2:33" x14ac:dyDescent="0.2">
      <c r="C52" s="73" t="s">
        <v>777</v>
      </c>
      <c r="D52" s="332">
        <v>7013</v>
      </c>
      <c r="E52" s="332"/>
      <c r="F52" s="332" t="s">
        <v>778</v>
      </c>
      <c r="G52" s="332"/>
      <c r="H52" s="332" t="s">
        <v>778</v>
      </c>
      <c r="I52" s="332"/>
      <c r="J52" s="332" t="s">
        <v>778</v>
      </c>
      <c r="K52" s="332"/>
      <c r="L52" s="332" t="s">
        <v>778</v>
      </c>
      <c r="M52" s="332"/>
      <c r="N52" s="332" t="s">
        <v>779</v>
      </c>
      <c r="O52" s="332"/>
      <c r="P52" s="332"/>
      <c r="Q52" s="332" t="s">
        <v>780</v>
      </c>
      <c r="R52" s="332"/>
      <c r="S52" s="332"/>
    </row>
    <row r="54" spans="2:33" x14ac:dyDescent="0.2">
      <c r="C54" s="70" t="s">
        <v>783</v>
      </c>
      <c r="D54" s="74"/>
    </row>
    <row r="55" spans="2:33" x14ac:dyDescent="0.2">
      <c r="C55" s="70" t="s">
        <v>781</v>
      </c>
      <c r="D55" s="74"/>
    </row>
    <row r="56" spans="2:33" x14ac:dyDescent="0.2">
      <c r="C56" s="70" t="s">
        <v>785</v>
      </c>
      <c r="D56" s="74"/>
    </row>
    <row r="57" spans="2:33" x14ac:dyDescent="0.2">
      <c r="C57" s="70" t="s">
        <v>782</v>
      </c>
      <c r="D57" s="74"/>
    </row>
    <row r="58" spans="2:33" x14ac:dyDescent="0.2">
      <c r="C58" s="70" t="s">
        <v>784</v>
      </c>
      <c r="D58" s="74"/>
    </row>
    <row r="61" spans="2:33" x14ac:dyDescent="0.2">
      <c r="B61" s="70" t="s">
        <v>1006</v>
      </c>
    </row>
    <row r="62" spans="2:33" x14ac:dyDescent="0.2">
      <c r="B62" s="70" t="s">
        <v>826</v>
      </c>
    </row>
    <row r="63" spans="2:33" x14ac:dyDescent="0.2">
      <c r="B63" s="70" t="s">
        <v>786</v>
      </c>
    </row>
    <row r="64" spans="2:33" ht="15.6" thickBot="1" x14ac:dyDescent="0.25">
      <c r="C64" s="70" t="s">
        <v>842</v>
      </c>
      <c r="M64" s="75" t="s">
        <v>398</v>
      </c>
      <c r="S64" s="75"/>
      <c r="T64" s="75"/>
      <c r="AG64" s="75"/>
    </row>
    <row r="65" spans="2:40" ht="30" x14ac:dyDescent="0.2">
      <c r="C65" s="76" t="s">
        <v>399</v>
      </c>
      <c r="D65" s="76" t="s">
        <v>400</v>
      </c>
      <c r="E65" s="76" t="s">
        <v>373</v>
      </c>
      <c r="F65" s="76" t="s">
        <v>401</v>
      </c>
      <c r="G65" s="76" t="s">
        <v>337</v>
      </c>
      <c r="H65" s="76" t="s">
        <v>374</v>
      </c>
      <c r="I65" s="76" t="s">
        <v>402</v>
      </c>
      <c r="J65" s="76" t="s">
        <v>403</v>
      </c>
      <c r="K65" s="76" t="s">
        <v>404</v>
      </c>
      <c r="L65" s="77" t="s">
        <v>405</v>
      </c>
      <c r="M65" s="78" t="s">
        <v>406</v>
      </c>
      <c r="N65" s="79" t="s">
        <v>407</v>
      </c>
      <c r="O65" s="76" t="s">
        <v>408</v>
      </c>
      <c r="P65" s="76" t="s">
        <v>409</v>
      </c>
      <c r="Q65" s="76" t="s">
        <v>410</v>
      </c>
    </row>
    <row r="66" spans="2:40" x14ac:dyDescent="0.2">
      <c r="B66" s="107" t="s">
        <v>831</v>
      </c>
      <c r="C66" s="108" t="s">
        <v>411</v>
      </c>
      <c r="D66" s="109" t="s">
        <v>787</v>
      </c>
      <c r="E66" s="108" t="s">
        <v>413</v>
      </c>
      <c r="F66" s="108" t="s">
        <v>414</v>
      </c>
      <c r="G66" s="108" t="s">
        <v>413</v>
      </c>
      <c r="H66" s="110" t="s">
        <v>788</v>
      </c>
      <c r="I66" s="108" t="s">
        <v>328</v>
      </c>
      <c r="J66" s="108" t="s">
        <v>413</v>
      </c>
      <c r="K66" s="108" t="s">
        <v>413</v>
      </c>
      <c r="L66" s="111">
        <v>8600</v>
      </c>
      <c r="M66" s="112">
        <v>9000</v>
      </c>
      <c r="N66" s="113" t="s">
        <v>317</v>
      </c>
      <c r="O66" s="108" t="s">
        <v>317</v>
      </c>
      <c r="P66" s="108" t="s">
        <v>317</v>
      </c>
      <c r="Q66" s="108" t="s">
        <v>317</v>
      </c>
    </row>
    <row r="67" spans="2:40" x14ac:dyDescent="0.2">
      <c r="B67" s="114" t="s">
        <v>832</v>
      </c>
      <c r="C67" s="115" t="s">
        <v>411</v>
      </c>
      <c r="D67" s="116" t="s">
        <v>789</v>
      </c>
      <c r="E67" s="115" t="s">
        <v>413</v>
      </c>
      <c r="F67" s="115" t="s">
        <v>414</v>
      </c>
      <c r="G67" s="115" t="s">
        <v>413</v>
      </c>
      <c r="H67" s="117" t="s">
        <v>790</v>
      </c>
      <c r="I67" s="115" t="s">
        <v>328</v>
      </c>
      <c r="J67" s="115" t="s">
        <v>413</v>
      </c>
      <c r="K67" s="115" t="s">
        <v>413</v>
      </c>
      <c r="L67" s="118">
        <v>8600</v>
      </c>
      <c r="M67" s="119">
        <v>10000</v>
      </c>
      <c r="N67" s="120" t="s">
        <v>317</v>
      </c>
      <c r="O67" s="115" t="s">
        <v>317</v>
      </c>
      <c r="P67" s="115" t="s">
        <v>317</v>
      </c>
      <c r="Q67" s="115" t="s">
        <v>317</v>
      </c>
    </row>
    <row r="68" spans="2:40" ht="15.6" thickBot="1" x14ac:dyDescent="0.25">
      <c r="B68" s="121" t="s">
        <v>833</v>
      </c>
      <c r="C68" s="122" t="s">
        <v>411</v>
      </c>
      <c r="D68" s="123" t="s">
        <v>791</v>
      </c>
      <c r="E68" s="122" t="s">
        <v>413</v>
      </c>
      <c r="F68" s="122" t="s">
        <v>414</v>
      </c>
      <c r="G68" s="122" t="s">
        <v>413</v>
      </c>
      <c r="H68" s="124" t="s">
        <v>792</v>
      </c>
      <c r="I68" s="122" t="s">
        <v>328</v>
      </c>
      <c r="J68" s="122" t="s">
        <v>413</v>
      </c>
      <c r="K68" s="125" t="s">
        <v>413</v>
      </c>
      <c r="L68" s="126">
        <v>8600</v>
      </c>
      <c r="M68" s="127">
        <v>11000</v>
      </c>
      <c r="N68" s="128" t="s">
        <v>317</v>
      </c>
      <c r="O68" s="122" t="s">
        <v>317</v>
      </c>
      <c r="P68" s="122" t="s">
        <v>317</v>
      </c>
      <c r="Q68" s="122" t="s">
        <v>317</v>
      </c>
    </row>
    <row r="69" spans="2:40" ht="16.2" thickTop="1" thickBot="1" x14ac:dyDescent="0.25">
      <c r="C69" s="80"/>
      <c r="D69" s="80"/>
      <c r="E69" s="80"/>
      <c r="F69" s="80"/>
      <c r="G69" s="80"/>
      <c r="H69" s="81"/>
      <c r="I69" s="80"/>
      <c r="J69" s="80"/>
      <c r="K69" s="236" t="s">
        <v>793</v>
      </c>
      <c r="L69" s="236">
        <f>SUM(L66:L68)</f>
        <v>25800</v>
      </c>
      <c r="M69" s="237">
        <f>SUM(M66:M68)</f>
        <v>30000</v>
      </c>
      <c r="N69" s="80"/>
      <c r="O69" s="80"/>
      <c r="P69" s="80"/>
      <c r="Q69" s="80"/>
    </row>
    <row r="70" spans="2:40" x14ac:dyDescent="0.2">
      <c r="C70" s="80"/>
      <c r="D70" s="80"/>
      <c r="E70" s="80"/>
      <c r="F70" s="80"/>
      <c r="G70" s="80"/>
      <c r="H70" s="81"/>
      <c r="I70" s="80"/>
      <c r="J70" s="80"/>
      <c r="K70" s="102"/>
      <c r="L70" s="102"/>
      <c r="M70" s="94"/>
      <c r="N70" s="80"/>
      <c r="O70" s="80"/>
      <c r="P70" s="80"/>
      <c r="Q70" s="80"/>
    </row>
    <row r="71" spans="2:40" x14ac:dyDescent="0.2">
      <c r="C71" s="106" t="s">
        <v>845</v>
      </c>
      <c r="D71" s="80"/>
      <c r="E71" s="80"/>
      <c r="F71" s="80"/>
      <c r="G71" s="80"/>
      <c r="H71" s="81"/>
      <c r="I71" s="80"/>
      <c r="J71" s="80"/>
      <c r="K71" s="102"/>
      <c r="L71" s="102"/>
      <c r="M71" s="94"/>
      <c r="N71" s="80"/>
      <c r="O71" s="80"/>
      <c r="P71" s="80"/>
      <c r="Q71" s="80"/>
    </row>
    <row r="73" spans="2:40" x14ac:dyDescent="0.2">
      <c r="B73" s="70" t="s">
        <v>794</v>
      </c>
    </row>
    <row r="74" spans="2:40" x14ac:dyDescent="0.2">
      <c r="B74" s="70" t="s">
        <v>1007</v>
      </c>
    </row>
    <row r="75" spans="2:40" ht="15.6" thickBot="1" x14ac:dyDescent="0.25">
      <c r="C75" s="70" t="s">
        <v>827</v>
      </c>
      <c r="J75" s="75" t="s">
        <v>432</v>
      </c>
      <c r="K75" s="75" t="s">
        <v>433</v>
      </c>
      <c r="L75" s="75" t="s">
        <v>434</v>
      </c>
      <c r="M75" s="75" t="s">
        <v>435</v>
      </c>
      <c r="N75" s="75" t="s">
        <v>436</v>
      </c>
      <c r="O75" s="75" t="s">
        <v>437</v>
      </c>
      <c r="P75" s="75"/>
      <c r="Q75" s="75"/>
      <c r="R75" s="75"/>
      <c r="S75" s="75"/>
      <c r="Y75" s="75"/>
      <c r="Z75" s="75"/>
      <c r="AA75" s="75"/>
      <c r="AB75" s="75"/>
      <c r="AC75" s="75"/>
      <c r="AD75" s="75"/>
    </row>
    <row r="76" spans="2:40" ht="45" x14ac:dyDescent="0.2">
      <c r="C76" s="83" t="s">
        <v>399</v>
      </c>
      <c r="D76" s="83" t="s">
        <v>400</v>
      </c>
      <c r="E76" s="83" t="s">
        <v>373</v>
      </c>
      <c r="F76" s="83" t="s">
        <v>401</v>
      </c>
      <c r="G76" s="83" t="s">
        <v>337</v>
      </c>
      <c r="H76" s="83" t="s">
        <v>374</v>
      </c>
      <c r="I76" s="84" t="s">
        <v>402</v>
      </c>
      <c r="J76" s="85" t="s">
        <v>438</v>
      </c>
      <c r="K76" s="86" t="s">
        <v>795</v>
      </c>
      <c r="L76" s="86" t="s">
        <v>440</v>
      </c>
      <c r="M76" s="86" t="s">
        <v>441</v>
      </c>
      <c r="N76" s="86" t="s">
        <v>442</v>
      </c>
      <c r="O76" s="87" t="s">
        <v>443</v>
      </c>
      <c r="P76" s="88" t="s">
        <v>444</v>
      </c>
      <c r="Q76" s="83" t="s">
        <v>445</v>
      </c>
      <c r="R76" s="83" t="s">
        <v>446</v>
      </c>
      <c r="S76" s="83" t="s">
        <v>447</v>
      </c>
      <c r="T76" s="83" t="s">
        <v>448</v>
      </c>
      <c r="U76" s="83" t="s">
        <v>449</v>
      </c>
      <c r="V76" s="83" t="s">
        <v>450</v>
      </c>
      <c r="W76" s="83" t="s">
        <v>451</v>
      </c>
      <c r="X76" s="83" t="s">
        <v>452</v>
      </c>
      <c r="Y76" s="83" t="s">
        <v>453</v>
      </c>
      <c r="Z76" s="83" t="s">
        <v>454</v>
      </c>
      <c r="AA76" s="83" t="s">
        <v>455</v>
      </c>
      <c r="AB76" s="83" t="s">
        <v>456</v>
      </c>
      <c r="AC76" s="83" t="s">
        <v>457</v>
      </c>
      <c r="AD76" s="83" t="s">
        <v>458</v>
      </c>
      <c r="AE76" s="83" t="s">
        <v>459</v>
      </c>
      <c r="AF76" s="83" t="s">
        <v>460</v>
      </c>
      <c r="AG76" s="83" t="s">
        <v>461</v>
      </c>
      <c r="AH76" s="83" t="s">
        <v>462</v>
      </c>
      <c r="AI76" s="83" t="s">
        <v>463</v>
      </c>
      <c r="AJ76" s="83" t="s">
        <v>464</v>
      </c>
      <c r="AK76" s="83" t="s">
        <v>465</v>
      </c>
      <c r="AL76" s="83" t="s">
        <v>466</v>
      </c>
      <c r="AM76" s="83" t="s">
        <v>467</v>
      </c>
      <c r="AN76" s="89"/>
    </row>
    <row r="77" spans="2:40" customFormat="1" x14ac:dyDescent="0.2">
      <c r="B77" s="325" t="s">
        <v>834</v>
      </c>
      <c r="C77" s="113" t="s">
        <v>411</v>
      </c>
      <c r="D77" s="109" t="s">
        <v>787</v>
      </c>
      <c r="E77" s="108" t="s">
        <v>413</v>
      </c>
      <c r="F77" s="108" t="s">
        <v>414</v>
      </c>
      <c r="G77" s="108" t="s">
        <v>413</v>
      </c>
      <c r="H77" s="109" t="s">
        <v>796</v>
      </c>
      <c r="I77" s="150" t="s">
        <v>328</v>
      </c>
      <c r="J77" s="129">
        <v>3900</v>
      </c>
      <c r="K77" s="130">
        <v>0</v>
      </c>
      <c r="L77" s="130">
        <v>1900</v>
      </c>
      <c r="M77" s="130">
        <v>0</v>
      </c>
      <c r="N77" s="130">
        <v>2800</v>
      </c>
      <c r="O77" s="131">
        <v>0</v>
      </c>
      <c r="P77" s="113" t="s">
        <v>317</v>
      </c>
      <c r="Q77" s="108" t="s">
        <v>317</v>
      </c>
      <c r="R77" s="108" t="s">
        <v>317</v>
      </c>
      <c r="S77" s="108" t="s">
        <v>317</v>
      </c>
      <c r="T77" s="108" t="s">
        <v>317</v>
      </c>
      <c r="U77" s="108" t="s">
        <v>317</v>
      </c>
      <c r="V77" s="108" t="s">
        <v>317</v>
      </c>
      <c r="W77" s="108" t="s">
        <v>317</v>
      </c>
      <c r="X77" s="108" t="s">
        <v>317</v>
      </c>
      <c r="Y77" s="108" t="s">
        <v>317</v>
      </c>
      <c r="Z77" s="108" t="s">
        <v>317</v>
      </c>
      <c r="AA77" s="108" t="s">
        <v>317</v>
      </c>
      <c r="AB77" s="108" t="s">
        <v>317</v>
      </c>
      <c r="AC77" s="108" t="s">
        <v>317</v>
      </c>
      <c r="AD77" s="108" t="s">
        <v>317</v>
      </c>
      <c r="AE77" s="108" t="s">
        <v>317</v>
      </c>
      <c r="AF77" s="108" t="s">
        <v>317</v>
      </c>
      <c r="AG77" s="108" t="s">
        <v>317</v>
      </c>
      <c r="AH77" s="108" t="s">
        <v>317</v>
      </c>
      <c r="AI77" s="108" t="s">
        <v>317</v>
      </c>
      <c r="AJ77" s="108" t="s">
        <v>317</v>
      </c>
      <c r="AK77" s="108" t="s">
        <v>317</v>
      </c>
      <c r="AL77" s="108" t="s">
        <v>317</v>
      </c>
      <c r="AM77" s="108" t="s">
        <v>317</v>
      </c>
    </row>
    <row r="78" spans="2:40" customFormat="1" x14ac:dyDescent="0.2">
      <c r="B78" s="325"/>
      <c r="C78" s="113" t="s">
        <v>411</v>
      </c>
      <c r="D78" s="109" t="s">
        <v>787</v>
      </c>
      <c r="E78" s="108" t="s">
        <v>413</v>
      </c>
      <c r="F78" s="108" t="s">
        <v>414</v>
      </c>
      <c r="G78" s="108" t="s">
        <v>413</v>
      </c>
      <c r="H78" s="109" t="s">
        <v>796</v>
      </c>
      <c r="I78" s="150" t="s">
        <v>797</v>
      </c>
      <c r="J78" s="129">
        <v>3900</v>
      </c>
      <c r="K78" s="130">
        <v>0</v>
      </c>
      <c r="L78" s="130">
        <v>1900</v>
      </c>
      <c r="M78" s="130">
        <v>0</v>
      </c>
      <c r="N78" s="130">
        <v>2800</v>
      </c>
      <c r="O78" s="131">
        <v>0</v>
      </c>
      <c r="P78" s="113" t="s">
        <v>317</v>
      </c>
      <c r="Q78" s="108" t="s">
        <v>317</v>
      </c>
      <c r="R78" s="108" t="s">
        <v>317</v>
      </c>
      <c r="S78" s="108" t="s">
        <v>317</v>
      </c>
      <c r="T78" s="108" t="s">
        <v>317</v>
      </c>
      <c r="U78" s="108" t="s">
        <v>317</v>
      </c>
      <c r="V78" s="108" t="s">
        <v>317</v>
      </c>
      <c r="W78" s="108" t="s">
        <v>317</v>
      </c>
      <c r="X78" s="108" t="s">
        <v>317</v>
      </c>
      <c r="Y78" s="108" t="s">
        <v>317</v>
      </c>
      <c r="Z78" s="108" t="s">
        <v>317</v>
      </c>
      <c r="AA78" s="108" t="s">
        <v>317</v>
      </c>
      <c r="AB78" s="108" t="s">
        <v>317</v>
      </c>
      <c r="AC78" s="108" t="s">
        <v>317</v>
      </c>
      <c r="AD78" s="108" t="s">
        <v>317</v>
      </c>
      <c r="AE78" s="108" t="s">
        <v>317</v>
      </c>
      <c r="AF78" s="108" t="s">
        <v>317</v>
      </c>
      <c r="AG78" s="108" t="s">
        <v>317</v>
      </c>
      <c r="AH78" s="108" t="s">
        <v>317</v>
      </c>
      <c r="AI78" s="108" t="s">
        <v>317</v>
      </c>
      <c r="AJ78" s="108" t="s">
        <v>317</v>
      </c>
      <c r="AK78" s="108" t="s">
        <v>317</v>
      </c>
      <c r="AL78" s="108" t="s">
        <v>317</v>
      </c>
      <c r="AM78" s="108" t="s">
        <v>317</v>
      </c>
    </row>
    <row r="79" spans="2:40" customFormat="1" x14ac:dyDescent="0.2">
      <c r="B79" s="325"/>
      <c r="C79" s="113" t="s">
        <v>411</v>
      </c>
      <c r="D79" s="109" t="s">
        <v>787</v>
      </c>
      <c r="E79" s="108" t="s">
        <v>413</v>
      </c>
      <c r="F79" s="108" t="s">
        <v>414</v>
      </c>
      <c r="G79" s="108" t="s">
        <v>413</v>
      </c>
      <c r="H79" s="109" t="s">
        <v>796</v>
      </c>
      <c r="I79" s="150" t="s">
        <v>416</v>
      </c>
      <c r="J79" s="129">
        <v>3900</v>
      </c>
      <c r="K79" s="130">
        <v>0</v>
      </c>
      <c r="L79" s="130">
        <v>1900</v>
      </c>
      <c r="M79" s="130">
        <v>0</v>
      </c>
      <c r="N79" s="130">
        <v>2800</v>
      </c>
      <c r="O79" s="131">
        <v>0</v>
      </c>
      <c r="P79" s="113" t="s">
        <v>317</v>
      </c>
      <c r="Q79" s="108" t="s">
        <v>317</v>
      </c>
      <c r="R79" s="108" t="s">
        <v>317</v>
      </c>
      <c r="S79" s="108" t="s">
        <v>317</v>
      </c>
      <c r="T79" s="108" t="s">
        <v>317</v>
      </c>
      <c r="U79" s="108" t="s">
        <v>317</v>
      </c>
      <c r="V79" s="108" t="s">
        <v>317</v>
      </c>
      <c r="W79" s="108" t="s">
        <v>317</v>
      </c>
      <c r="X79" s="108" t="s">
        <v>317</v>
      </c>
      <c r="Y79" s="108" t="s">
        <v>317</v>
      </c>
      <c r="Z79" s="108" t="s">
        <v>317</v>
      </c>
      <c r="AA79" s="108" t="s">
        <v>317</v>
      </c>
      <c r="AB79" s="108" t="s">
        <v>317</v>
      </c>
      <c r="AC79" s="108" t="s">
        <v>317</v>
      </c>
      <c r="AD79" s="108" t="s">
        <v>317</v>
      </c>
      <c r="AE79" s="108" t="s">
        <v>317</v>
      </c>
      <c r="AF79" s="108" t="s">
        <v>317</v>
      </c>
      <c r="AG79" s="108" t="s">
        <v>317</v>
      </c>
      <c r="AH79" s="108" t="s">
        <v>317</v>
      </c>
      <c r="AI79" s="108" t="s">
        <v>317</v>
      </c>
      <c r="AJ79" s="108" t="s">
        <v>317</v>
      </c>
      <c r="AK79" s="108" t="s">
        <v>317</v>
      </c>
      <c r="AL79" s="108" t="s">
        <v>317</v>
      </c>
      <c r="AM79" s="108" t="s">
        <v>317</v>
      </c>
    </row>
    <row r="80" spans="2:40" customFormat="1" x14ac:dyDescent="0.2">
      <c r="B80" s="325"/>
      <c r="C80" s="113" t="s">
        <v>411</v>
      </c>
      <c r="D80" s="109" t="s">
        <v>787</v>
      </c>
      <c r="E80" s="108" t="s">
        <v>413</v>
      </c>
      <c r="F80" s="108" t="s">
        <v>414</v>
      </c>
      <c r="G80" s="108" t="s">
        <v>413</v>
      </c>
      <c r="H80" s="109" t="s">
        <v>796</v>
      </c>
      <c r="I80" s="150" t="s">
        <v>798</v>
      </c>
      <c r="J80" s="129">
        <v>3900</v>
      </c>
      <c r="K80" s="130">
        <v>0</v>
      </c>
      <c r="L80" s="130">
        <v>1900</v>
      </c>
      <c r="M80" s="130">
        <v>0</v>
      </c>
      <c r="N80" s="130">
        <v>2800</v>
      </c>
      <c r="O80" s="131">
        <v>0</v>
      </c>
      <c r="P80" s="113" t="s">
        <v>317</v>
      </c>
      <c r="Q80" s="108" t="s">
        <v>317</v>
      </c>
      <c r="R80" s="108" t="s">
        <v>317</v>
      </c>
      <c r="S80" s="108" t="s">
        <v>317</v>
      </c>
      <c r="T80" s="108" t="s">
        <v>317</v>
      </c>
      <c r="U80" s="108" t="s">
        <v>317</v>
      </c>
      <c r="V80" s="108" t="s">
        <v>317</v>
      </c>
      <c r="W80" s="108" t="s">
        <v>317</v>
      </c>
      <c r="X80" s="108" t="s">
        <v>317</v>
      </c>
      <c r="Y80" s="108" t="s">
        <v>317</v>
      </c>
      <c r="Z80" s="108" t="s">
        <v>317</v>
      </c>
      <c r="AA80" s="108" t="s">
        <v>317</v>
      </c>
      <c r="AB80" s="108" t="s">
        <v>317</v>
      </c>
      <c r="AC80" s="108" t="s">
        <v>317</v>
      </c>
      <c r="AD80" s="108" t="s">
        <v>317</v>
      </c>
      <c r="AE80" s="108" t="s">
        <v>317</v>
      </c>
      <c r="AF80" s="108" t="s">
        <v>317</v>
      </c>
      <c r="AG80" s="108" t="s">
        <v>317</v>
      </c>
      <c r="AH80" s="108" t="s">
        <v>317</v>
      </c>
      <c r="AI80" s="108" t="s">
        <v>317</v>
      </c>
      <c r="AJ80" s="108" t="s">
        <v>317</v>
      </c>
      <c r="AK80" s="108" t="s">
        <v>317</v>
      </c>
      <c r="AL80" s="108" t="s">
        <v>317</v>
      </c>
      <c r="AM80" s="108" t="s">
        <v>317</v>
      </c>
    </row>
    <row r="81" spans="2:39" customFormat="1" x14ac:dyDescent="0.2">
      <c r="B81" s="325"/>
      <c r="C81" s="113" t="s">
        <v>411</v>
      </c>
      <c r="D81" s="109" t="s">
        <v>787</v>
      </c>
      <c r="E81" s="108" t="s">
        <v>413</v>
      </c>
      <c r="F81" s="108" t="s">
        <v>414</v>
      </c>
      <c r="G81" s="108" t="s">
        <v>413</v>
      </c>
      <c r="H81" s="109" t="s">
        <v>796</v>
      </c>
      <c r="I81" s="150" t="s">
        <v>799</v>
      </c>
      <c r="J81" s="129">
        <v>3900</v>
      </c>
      <c r="K81" s="130">
        <v>0</v>
      </c>
      <c r="L81" s="130">
        <v>1900</v>
      </c>
      <c r="M81" s="130">
        <v>0</v>
      </c>
      <c r="N81" s="130">
        <v>2800</v>
      </c>
      <c r="O81" s="131">
        <v>0</v>
      </c>
      <c r="P81" s="113" t="s">
        <v>317</v>
      </c>
      <c r="Q81" s="108" t="s">
        <v>317</v>
      </c>
      <c r="R81" s="108" t="s">
        <v>317</v>
      </c>
      <c r="S81" s="108" t="s">
        <v>317</v>
      </c>
      <c r="T81" s="108" t="s">
        <v>317</v>
      </c>
      <c r="U81" s="108" t="s">
        <v>317</v>
      </c>
      <c r="V81" s="108" t="s">
        <v>317</v>
      </c>
      <c r="W81" s="108" t="s">
        <v>317</v>
      </c>
      <c r="X81" s="108" t="s">
        <v>317</v>
      </c>
      <c r="Y81" s="108" t="s">
        <v>317</v>
      </c>
      <c r="Z81" s="108" t="s">
        <v>317</v>
      </c>
      <c r="AA81" s="108" t="s">
        <v>317</v>
      </c>
      <c r="AB81" s="108" t="s">
        <v>317</v>
      </c>
      <c r="AC81" s="108" t="s">
        <v>317</v>
      </c>
      <c r="AD81" s="108" t="s">
        <v>317</v>
      </c>
      <c r="AE81" s="108" t="s">
        <v>317</v>
      </c>
      <c r="AF81" s="108" t="s">
        <v>317</v>
      </c>
      <c r="AG81" s="108" t="s">
        <v>317</v>
      </c>
      <c r="AH81" s="108" t="s">
        <v>317</v>
      </c>
      <c r="AI81" s="108" t="s">
        <v>317</v>
      </c>
      <c r="AJ81" s="108" t="s">
        <v>317</v>
      </c>
      <c r="AK81" s="108" t="s">
        <v>317</v>
      </c>
      <c r="AL81" s="108" t="s">
        <v>317</v>
      </c>
      <c r="AM81" s="108" t="s">
        <v>317</v>
      </c>
    </row>
    <row r="82" spans="2:39" customFormat="1" x14ac:dyDescent="0.2">
      <c r="B82" s="325"/>
      <c r="C82" s="113" t="s">
        <v>411</v>
      </c>
      <c r="D82" s="109" t="s">
        <v>787</v>
      </c>
      <c r="E82" s="108" t="s">
        <v>413</v>
      </c>
      <c r="F82" s="108" t="s">
        <v>414</v>
      </c>
      <c r="G82" s="108" t="s">
        <v>413</v>
      </c>
      <c r="H82" s="109" t="s">
        <v>796</v>
      </c>
      <c r="I82" s="150" t="s">
        <v>800</v>
      </c>
      <c r="J82" s="129">
        <v>3900</v>
      </c>
      <c r="K82" s="130">
        <v>0</v>
      </c>
      <c r="L82" s="130">
        <v>1900</v>
      </c>
      <c r="M82" s="130">
        <v>0</v>
      </c>
      <c r="N82" s="130">
        <v>2800</v>
      </c>
      <c r="O82" s="131">
        <v>0</v>
      </c>
      <c r="P82" s="113" t="s">
        <v>317</v>
      </c>
      <c r="Q82" s="108" t="s">
        <v>317</v>
      </c>
      <c r="R82" s="108" t="s">
        <v>317</v>
      </c>
      <c r="S82" s="108" t="s">
        <v>317</v>
      </c>
      <c r="T82" s="108" t="s">
        <v>317</v>
      </c>
      <c r="U82" s="108" t="s">
        <v>317</v>
      </c>
      <c r="V82" s="108" t="s">
        <v>317</v>
      </c>
      <c r="W82" s="108" t="s">
        <v>317</v>
      </c>
      <c r="X82" s="108" t="s">
        <v>317</v>
      </c>
      <c r="Y82" s="108" t="s">
        <v>317</v>
      </c>
      <c r="Z82" s="108" t="s">
        <v>317</v>
      </c>
      <c r="AA82" s="108" t="s">
        <v>317</v>
      </c>
      <c r="AB82" s="108" t="s">
        <v>317</v>
      </c>
      <c r="AC82" s="108" t="s">
        <v>317</v>
      </c>
      <c r="AD82" s="108" t="s">
        <v>317</v>
      </c>
      <c r="AE82" s="108" t="s">
        <v>317</v>
      </c>
      <c r="AF82" s="108" t="s">
        <v>317</v>
      </c>
      <c r="AG82" s="108" t="s">
        <v>317</v>
      </c>
      <c r="AH82" s="108" t="s">
        <v>317</v>
      </c>
      <c r="AI82" s="108" t="s">
        <v>317</v>
      </c>
      <c r="AJ82" s="108" t="s">
        <v>317</v>
      </c>
      <c r="AK82" s="108" t="s">
        <v>317</v>
      </c>
      <c r="AL82" s="108" t="s">
        <v>317</v>
      </c>
      <c r="AM82" s="108" t="s">
        <v>317</v>
      </c>
    </row>
    <row r="83" spans="2:39" customFormat="1" x14ac:dyDescent="0.2">
      <c r="B83" s="325"/>
      <c r="C83" s="113" t="s">
        <v>411</v>
      </c>
      <c r="D83" s="109" t="s">
        <v>787</v>
      </c>
      <c r="E83" s="108" t="s">
        <v>413</v>
      </c>
      <c r="F83" s="108" t="s">
        <v>414</v>
      </c>
      <c r="G83" s="108" t="s">
        <v>413</v>
      </c>
      <c r="H83" s="109" t="s">
        <v>796</v>
      </c>
      <c r="I83" s="150" t="s">
        <v>801</v>
      </c>
      <c r="J83" s="129">
        <v>3900</v>
      </c>
      <c r="K83" s="130">
        <v>0</v>
      </c>
      <c r="L83" s="130">
        <v>1900</v>
      </c>
      <c r="M83" s="130">
        <v>0</v>
      </c>
      <c r="N83" s="130">
        <v>2800</v>
      </c>
      <c r="O83" s="131">
        <v>0</v>
      </c>
      <c r="P83" s="113" t="s">
        <v>317</v>
      </c>
      <c r="Q83" s="108" t="s">
        <v>317</v>
      </c>
      <c r="R83" s="108" t="s">
        <v>317</v>
      </c>
      <c r="S83" s="108" t="s">
        <v>317</v>
      </c>
      <c r="T83" s="108" t="s">
        <v>317</v>
      </c>
      <c r="U83" s="108" t="s">
        <v>317</v>
      </c>
      <c r="V83" s="108" t="s">
        <v>317</v>
      </c>
      <c r="W83" s="108" t="s">
        <v>317</v>
      </c>
      <c r="X83" s="108" t="s">
        <v>317</v>
      </c>
      <c r="Y83" s="108" t="s">
        <v>317</v>
      </c>
      <c r="Z83" s="108" t="s">
        <v>317</v>
      </c>
      <c r="AA83" s="108" t="s">
        <v>317</v>
      </c>
      <c r="AB83" s="108" t="s">
        <v>317</v>
      </c>
      <c r="AC83" s="108" t="s">
        <v>317</v>
      </c>
      <c r="AD83" s="108" t="s">
        <v>317</v>
      </c>
      <c r="AE83" s="108" t="s">
        <v>317</v>
      </c>
      <c r="AF83" s="108" t="s">
        <v>317</v>
      </c>
      <c r="AG83" s="108" t="s">
        <v>317</v>
      </c>
      <c r="AH83" s="108" t="s">
        <v>317</v>
      </c>
      <c r="AI83" s="108" t="s">
        <v>317</v>
      </c>
      <c r="AJ83" s="108" t="s">
        <v>317</v>
      </c>
      <c r="AK83" s="108" t="s">
        <v>317</v>
      </c>
      <c r="AL83" s="108" t="s">
        <v>317</v>
      </c>
      <c r="AM83" s="108" t="s">
        <v>317</v>
      </c>
    </row>
    <row r="84" spans="2:39" customFormat="1" x14ac:dyDescent="0.2">
      <c r="B84" s="325"/>
      <c r="C84" s="113" t="s">
        <v>411</v>
      </c>
      <c r="D84" s="109" t="s">
        <v>787</v>
      </c>
      <c r="E84" s="108" t="s">
        <v>413</v>
      </c>
      <c r="F84" s="108" t="s">
        <v>414</v>
      </c>
      <c r="G84" s="108" t="s">
        <v>413</v>
      </c>
      <c r="H84" s="109" t="s">
        <v>796</v>
      </c>
      <c r="I84" s="150" t="s">
        <v>802</v>
      </c>
      <c r="J84" s="129">
        <v>3900</v>
      </c>
      <c r="K84" s="130">
        <v>0</v>
      </c>
      <c r="L84" s="130">
        <v>1900</v>
      </c>
      <c r="M84" s="130">
        <v>0</v>
      </c>
      <c r="N84" s="130">
        <v>2800</v>
      </c>
      <c r="O84" s="131">
        <v>0</v>
      </c>
      <c r="P84" s="113" t="s">
        <v>317</v>
      </c>
      <c r="Q84" s="108" t="s">
        <v>317</v>
      </c>
      <c r="R84" s="108" t="s">
        <v>317</v>
      </c>
      <c r="S84" s="108" t="s">
        <v>317</v>
      </c>
      <c r="T84" s="108" t="s">
        <v>317</v>
      </c>
      <c r="U84" s="108" t="s">
        <v>317</v>
      </c>
      <c r="V84" s="108" t="s">
        <v>317</v>
      </c>
      <c r="W84" s="108" t="s">
        <v>317</v>
      </c>
      <c r="X84" s="108" t="s">
        <v>317</v>
      </c>
      <c r="Y84" s="108" t="s">
        <v>317</v>
      </c>
      <c r="Z84" s="108" t="s">
        <v>317</v>
      </c>
      <c r="AA84" s="108" t="s">
        <v>317</v>
      </c>
      <c r="AB84" s="108" t="s">
        <v>317</v>
      </c>
      <c r="AC84" s="108" t="s">
        <v>317</v>
      </c>
      <c r="AD84" s="108" t="s">
        <v>317</v>
      </c>
      <c r="AE84" s="108" t="s">
        <v>317</v>
      </c>
      <c r="AF84" s="108" t="s">
        <v>317</v>
      </c>
      <c r="AG84" s="108" t="s">
        <v>317</v>
      </c>
      <c r="AH84" s="108" t="s">
        <v>317</v>
      </c>
      <c r="AI84" s="108" t="s">
        <v>317</v>
      </c>
      <c r="AJ84" s="108" t="s">
        <v>317</v>
      </c>
      <c r="AK84" s="108" t="s">
        <v>317</v>
      </c>
      <c r="AL84" s="108" t="s">
        <v>317</v>
      </c>
      <c r="AM84" s="108" t="s">
        <v>317</v>
      </c>
    </row>
    <row r="85" spans="2:39" customFormat="1" x14ac:dyDescent="0.2">
      <c r="B85" s="325"/>
      <c r="C85" s="113" t="s">
        <v>411</v>
      </c>
      <c r="D85" s="109" t="s">
        <v>787</v>
      </c>
      <c r="E85" s="108" t="s">
        <v>413</v>
      </c>
      <c r="F85" s="108" t="s">
        <v>414</v>
      </c>
      <c r="G85" s="108" t="s">
        <v>413</v>
      </c>
      <c r="H85" s="109" t="s">
        <v>796</v>
      </c>
      <c r="I85" s="219" t="s">
        <v>803</v>
      </c>
      <c r="J85" s="132">
        <v>3900</v>
      </c>
      <c r="K85" s="133">
        <v>0</v>
      </c>
      <c r="L85" s="133">
        <v>1900</v>
      </c>
      <c r="M85" s="133">
        <v>0</v>
      </c>
      <c r="N85" s="133">
        <v>2800</v>
      </c>
      <c r="O85" s="134">
        <v>0</v>
      </c>
      <c r="P85" s="113" t="s">
        <v>317</v>
      </c>
      <c r="Q85" s="108" t="s">
        <v>317</v>
      </c>
      <c r="R85" s="108" t="s">
        <v>317</v>
      </c>
      <c r="S85" s="108" t="s">
        <v>317</v>
      </c>
      <c r="T85" s="108" t="s">
        <v>317</v>
      </c>
      <c r="U85" s="108" t="s">
        <v>317</v>
      </c>
      <c r="V85" s="108" t="s">
        <v>317</v>
      </c>
      <c r="W85" s="108" t="s">
        <v>317</v>
      </c>
      <c r="X85" s="108" t="s">
        <v>317</v>
      </c>
      <c r="Y85" s="108" t="s">
        <v>317</v>
      </c>
      <c r="Z85" s="108" t="s">
        <v>317</v>
      </c>
      <c r="AA85" s="108" t="s">
        <v>317</v>
      </c>
      <c r="AB85" s="108" t="s">
        <v>317</v>
      </c>
      <c r="AC85" s="108" t="s">
        <v>317</v>
      </c>
      <c r="AD85" s="108" t="s">
        <v>317</v>
      </c>
      <c r="AE85" s="108" t="s">
        <v>317</v>
      </c>
      <c r="AF85" s="108" t="s">
        <v>317</v>
      </c>
      <c r="AG85" s="108" t="s">
        <v>317</v>
      </c>
      <c r="AH85" s="108" t="s">
        <v>317</v>
      </c>
      <c r="AI85" s="108" t="s">
        <v>317</v>
      </c>
      <c r="AJ85" s="108" t="s">
        <v>317</v>
      </c>
      <c r="AK85" s="108" t="s">
        <v>317</v>
      </c>
      <c r="AL85" s="108" t="s">
        <v>317</v>
      </c>
      <c r="AM85" s="108" t="s">
        <v>317</v>
      </c>
    </row>
    <row r="86" spans="2:39" customFormat="1" ht="15.6" thickBot="1" x14ac:dyDescent="0.25">
      <c r="B86" s="325"/>
      <c r="C86" s="113" t="s">
        <v>411</v>
      </c>
      <c r="D86" s="109" t="s">
        <v>787</v>
      </c>
      <c r="E86" s="108" t="s">
        <v>413</v>
      </c>
      <c r="F86" s="108" t="s">
        <v>414</v>
      </c>
      <c r="G86" s="108" t="s">
        <v>413</v>
      </c>
      <c r="H86" s="109" t="s">
        <v>796</v>
      </c>
      <c r="I86" s="219" t="s">
        <v>316</v>
      </c>
      <c r="J86" s="132">
        <v>3900</v>
      </c>
      <c r="K86" s="133">
        <v>0</v>
      </c>
      <c r="L86" s="133">
        <v>1900</v>
      </c>
      <c r="M86" s="133">
        <v>0</v>
      </c>
      <c r="N86" s="133">
        <v>2800</v>
      </c>
      <c r="O86" s="134">
        <v>0</v>
      </c>
      <c r="P86" s="113" t="s">
        <v>317</v>
      </c>
      <c r="Q86" s="108" t="s">
        <v>317</v>
      </c>
      <c r="R86" s="108" t="s">
        <v>317</v>
      </c>
      <c r="S86" s="108" t="s">
        <v>317</v>
      </c>
      <c r="T86" s="108" t="s">
        <v>317</v>
      </c>
      <c r="U86" s="108" t="s">
        <v>317</v>
      </c>
      <c r="V86" s="108" t="s">
        <v>317</v>
      </c>
      <c r="W86" s="108" t="s">
        <v>317</v>
      </c>
      <c r="X86" s="108" t="s">
        <v>317</v>
      </c>
      <c r="Y86" s="108" t="s">
        <v>317</v>
      </c>
      <c r="Z86" s="108" t="s">
        <v>317</v>
      </c>
      <c r="AA86" s="108" t="s">
        <v>317</v>
      </c>
      <c r="AB86" s="108" t="s">
        <v>317</v>
      </c>
      <c r="AC86" s="108" t="s">
        <v>317</v>
      </c>
      <c r="AD86" s="108" t="s">
        <v>317</v>
      </c>
      <c r="AE86" s="108" t="s">
        <v>317</v>
      </c>
      <c r="AF86" s="108" t="s">
        <v>317</v>
      </c>
      <c r="AG86" s="108" t="s">
        <v>317</v>
      </c>
      <c r="AH86" s="108" t="s">
        <v>317</v>
      </c>
      <c r="AI86" s="108" t="s">
        <v>317</v>
      </c>
      <c r="AJ86" s="108" t="s">
        <v>317</v>
      </c>
      <c r="AK86" s="108" t="s">
        <v>317</v>
      </c>
      <c r="AL86" s="108" t="s">
        <v>317</v>
      </c>
      <c r="AM86" s="108" t="s">
        <v>317</v>
      </c>
    </row>
    <row r="87" spans="2:39" customFormat="1" ht="16.2" thickTop="1" thickBot="1" x14ac:dyDescent="0.25">
      <c r="B87" s="325"/>
      <c r="C87" s="326"/>
      <c r="D87" s="327"/>
      <c r="E87" s="327"/>
      <c r="F87" s="327"/>
      <c r="G87" s="327"/>
      <c r="H87" s="328"/>
      <c r="I87" s="224" t="s">
        <v>793</v>
      </c>
      <c r="J87" s="225">
        <f>SUM(J77:J86)</f>
        <v>39000</v>
      </c>
      <c r="K87" s="226">
        <f t="shared" ref="K87:O87" si="0">SUM(K77:K86)</f>
        <v>0</v>
      </c>
      <c r="L87" s="226">
        <f t="shared" si="0"/>
        <v>19000</v>
      </c>
      <c r="M87" s="226">
        <f t="shared" si="0"/>
        <v>0</v>
      </c>
      <c r="N87" s="226">
        <f t="shared" si="0"/>
        <v>28000</v>
      </c>
      <c r="O87" s="227">
        <f t="shared" si="0"/>
        <v>0</v>
      </c>
      <c r="P87" s="329"/>
      <c r="Q87" s="329"/>
      <c r="R87" s="329"/>
      <c r="S87" s="329"/>
      <c r="T87" s="329"/>
      <c r="U87" s="329"/>
      <c r="V87" s="329"/>
      <c r="W87" s="329"/>
      <c r="X87" s="329"/>
      <c r="Y87" s="329"/>
      <c r="Z87" s="329"/>
      <c r="AA87" s="329"/>
      <c r="AB87" s="329"/>
      <c r="AC87" s="329"/>
      <c r="AD87" s="329"/>
      <c r="AE87" s="329"/>
      <c r="AF87" s="329"/>
      <c r="AG87" s="329"/>
      <c r="AH87" s="329"/>
      <c r="AI87" s="329"/>
      <c r="AJ87" s="329"/>
      <c r="AK87" s="329"/>
      <c r="AL87" s="329"/>
      <c r="AM87" s="329"/>
    </row>
    <row r="88" spans="2:39" customFormat="1" ht="18.75" customHeight="1" x14ac:dyDescent="0.2">
      <c r="B88" s="330" t="s">
        <v>835</v>
      </c>
      <c r="C88" s="120" t="s">
        <v>411</v>
      </c>
      <c r="D88" s="116" t="s">
        <v>789</v>
      </c>
      <c r="E88" s="115" t="s">
        <v>413</v>
      </c>
      <c r="F88" s="115" t="s">
        <v>414</v>
      </c>
      <c r="G88" s="115" t="s">
        <v>413</v>
      </c>
      <c r="H88" s="116" t="s">
        <v>804</v>
      </c>
      <c r="I88" s="220" t="s">
        <v>328</v>
      </c>
      <c r="J88" s="135">
        <v>3900</v>
      </c>
      <c r="K88" s="136">
        <v>0</v>
      </c>
      <c r="L88" s="136">
        <v>1900</v>
      </c>
      <c r="M88" s="136">
        <v>0</v>
      </c>
      <c r="N88" s="136">
        <v>2800</v>
      </c>
      <c r="O88" s="137">
        <v>0</v>
      </c>
      <c r="P88" s="120" t="s">
        <v>317</v>
      </c>
      <c r="Q88" s="115" t="s">
        <v>317</v>
      </c>
      <c r="R88" s="115" t="s">
        <v>317</v>
      </c>
      <c r="S88" s="115" t="s">
        <v>317</v>
      </c>
      <c r="T88" s="115" t="s">
        <v>317</v>
      </c>
      <c r="U88" s="115" t="s">
        <v>317</v>
      </c>
      <c r="V88" s="115" t="s">
        <v>317</v>
      </c>
      <c r="W88" s="115" t="s">
        <v>317</v>
      </c>
      <c r="X88" s="115" t="s">
        <v>317</v>
      </c>
      <c r="Y88" s="115" t="s">
        <v>317</v>
      </c>
      <c r="Z88" s="115" t="s">
        <v>317</v>
      </c>
      <c r="AA88" s="115" t="s">
        <v>317</v>
      </c>
      <c r="AB88" s="115" t="s">
        <v>317</v>
      </c>
      <c r="AC88" s="115" t="s">
        <v>317</v>
      </c>
      <c r="AD88" s="115" t="s">
        <v>317</v>
      </c>
      <c r="AE88" s="115" t="s">
        <v>317</v>
      </c>
      <c r="AF88" s="115" t="s">
        <v>317</v>
      </c>
      <c r="AG88" s="115" t="s">
        <v>317</v>
      </c>
      <c r="AH88" s="115" t="s">
        <v>317</v>
      </c>
      <c r="AI88" s="115" t="s">
        <v>317</v>
      </c>
      <c r="AJ88" s="115" t="s">
        <v>317</v>
      </c>
      <c r="AK88" s="115" t="s">
        <v>317</v>
      </c>
      <c r="AL88" s="115" t="s">
        <v>317</v>
      </c>
      <c r="AM88" s="115" t="s">
        <v>317</v>
      </c>
    </row>
    <row r="89" spans="2:39" customFormat="1" x14ac:dyDescent="0.2">
      <c r="B89" s="330"/>
      <c r="C89" s="120" t="s">
        <v>411</v>
      </c>
      <c r="D89" s="116" t="s">
        <v>789</v>
      </c>
      <c r="E89" s="115" t="s">
        <v>413</v>
      </c>
      <c r="F89" s="115" t="s">
        <v>414</v>
      </c>
      <c r="G89" s="115" t="s">
        <v>413</v>
      </c>
      <c r="H89" s="116" t="s">
        <v>804</v>
      </c>
      <c r="I89" s="221" t="s">
        <v>797</v>
      </c>
      <c r="J89" s="138">
        <v>3900</v>
      </c>
      <c r="K89" s="139">
        <v>0</v>
      </c>
      <c r="L89" s="139">
        <v>1900</v>
      </c>
      <c r="M89" s="139">
        <v>0</v>
      </c>
      <c r="N89" s="139">
        <v>2800</v>
      </c>
      <c r="O89" s="140">
        <v>0</v>
      </c>
      <c r="P89" s="120" t="s">
        <v>317</v>
      </c>
      <c r="Q89" s="115" t="s">
        <v>317</v>
      </c>
      <c r="R89" s="115" t="s">
        <v>317</v>
      </c>
      <c r="S89" s="115" t="s">
        <v>317</v>
      </c>
      <c r="T89" s="115" t="s">
        <v>317</v>
      </c>
      <c r="U89" s="115" t="s">
        <v>317</v>
      </c>
      <c r="V89" s="115" t="s">
        <v>317</v>
      </c>
      <c r="W89" s="115" t="s">
        <v>317</v>
      </c>
      <c r="X89" s="115" t="s">
        <v>317</v>
      </c>
      <c r="Y89" s="115" t="s">
        <v>317</v>
      </c>
      <c r="Z89" s="115" t="s">
        <v>317</v>
      </c>
      <c r="AA89" s="115" t="s">
        <v>317</v>
      </c>
      <c r="AB89" s="115" t="s">
        <v>317</v>
      </c>
      <c r="AC89" s="115" t="s">
        <v>317</v>
      </c>
      <c r="AD89" s="115" t="s">
        <v>317</v>
      </c>
      <c r="AE89" s="115" t="s">
        <v>317</v>
      </c>
      <c r="AF89" s="115" t="s">
        <v>317</v>
      </c>
      <c r="AG89" s="115" t="s">
        <v>317</v>
      </c>
      <c r="AH89" s="115" t="s">
        <v>317</v>
      </c>
      <c r="AI89" s="115" t="s">
        <v>317</v>
      </c>
      <c r="AJ89" s="115" t="s">
        <v>317</v>
      </c>
      <c r="AK89" s="115" t="s">
        <v>317</v>
      </c>
      <c r="AL89" s="115" t="s">
        <v>317</v>
      </c>
      <c r="AM89" s="115" t="s">
        <v>317</v>
      </c>
    </row>
    <row r="90" spans="2:39" customFormat="1" x14ac:dyDescent="0.2">
      <c r="B90" s="330"/>
      <c r="C90" s="120" t="s">
        <v>411</v>
      </c>
      <c r="D90" s="116" t="s">
        <v>789</v>
      </c>
      <c r="E90" s="115" t="s">
        <v>413</v>
      </c>
      <c r="F90" s="115" t="s">
        <v>414</v>
      </c>
      <c r="G90" s="115" t="s">
        <v>413</v>
      </c>
      <c r="H90" s="116" t="s">
        <v>804</v>
      </c>
      <c r="I90" s="221" t="s">
        <v>416</v>
      </c>
      <c r="J90" s="138">
        <v>3900</v>
      </c>
      <c r="K90" s="139">
        <v>0</v>
      </c>
      <c r="L90" s="139">
        <v>1900</v>
      </c>
      <c r="M90" s="139">
        <v>0</v>
      </c>
      <c r="N90" s="139">
        <v>2800</v>
      </c>
      <c r="O90" s="140">
        <v>0</v>
      </c>
      <c r="P90" s="120" t="s">
        <v>317</v>
      </c>
      <c r="Q90" s="115" t="s">
        <v>317</v>
      </c>
      <c r="R90" s="115" t="s">
        <v>317</v>
      </c>
      <c r="S90" s="115" t="s">
        <v>317</v>
      </c>
      <c r="T90" s="115" t="s">
        <v>317</v>
      </c>
      <c r="U90" s="115" t="s">
        <v>317</v>
      </c>
      <c r="V90" s="115" t="s">
        <v>317</v>
      </c>
      <c r="W90" s="115" t="s">
        <v>317</v>
      </c>
      <c r="X90" s="115" t="s">
        <v>317</v>
      </c>
      <c r="Y90" s="115" t="s">
        <v>317</v>
      </c>
      <c r="Z90" s="115" t="s">
        <v>317</v>
      </c>
      <c r="AA90" s="115" t="s">
        <v>317</v>
      </c>
      <c r="AB90" s="115" t="s">
        <v>317</v>
      </c>
      <c r="AC90" s="115" t="s">
        <v>317</v>
      </c>
      <c r="AD90" s="115" t="s">
        <v>317</v>
      </c>
      <c r="AE90" s="115" t="s">
        <v>317</v>
      </c>
      <c r="AF90" s="115" t="s">
        <v>317</v>
      </c>
      <c r="AG90" s="115" t="s">
        <v>317</v>
      </c>
      <c r="AH90" s="115" t="s">
        <v>317</v>
      </c>
      <c r="AI90" s="115" t="s">
        <v>317</v>
      </c>
      <c r="AJ90" s="115" t="s">
        <v>317</v>
      </c>
      <c r="AK90" s="115" t="s">
        <v>317</v>
      </c>
      <c r="AL90" s="115" t="s">
        <v>317</v>
      </c>
      <c r="AM90" s="115" t="s">
        <v>317</v>
      </c>
    </row>
    <row r="91" spans="2:39" customFormat="1" x14ac:dyDescent="0.2">
      <c r="B91" s="330"/>
      <c r="C91" s="120" t="s">
        <v>411</v>
      </c>
      <c r="D91" s="116" t="s">
        <v>789</v>
      </c>
      <c r="E91" s="115" t="s">
        <v>413</v>
      </c>
      <c r="F91" s="115" t="s">
        <v>414</v>
      </c>
      <c r="G91" s="115" t="s">
        <v>413</v>
      </c>
      <c r="H91" s="116" t="s">
        <v>804</v>
      </c>
      <c r="I91" s="221" t="s">
        <v>798</v>
      </c>
      <c r="J91" s="138">
        <v>3900</v>
      </c>
      <c r="K91" s="139">
        <v>0</v>
      </c>
      <c r="L91" s="139">
        <v>1900</v>
      </c>
      <c r="M91" s="139">
        <v>0</v>
      </c>
      <c r="N91" s="139">
        <v>2800</v>
      </c>
      <c r="O91" s="140">
        <v>0</v>
      </c>
      <c r="P91" s="120" t="s">
        <v>317</v>
      </c>
      <c r="Q91" s="115" t="s">
        <v>317</v>
      </c>
      <c r="R91" s="115" t="s">
        <v>317</v>
      </c>
      <c r="S91" s="115" t="s">
        <v>317</v>
      </c>
      <c r="T91" s="115" t="s">
        <v>317</v>
      </c>
      <c r="U91" s="115" t="s">
        <v>317</v>
      </c>
      <c r="V91" s="115" t="s">
        <v>317</v>
      </c>
      <c r="W91" s="115" t="s">
        <v>317</v>
      </c>
      <c r="X91" s="115" t="s">
        <v>317</v>
      </c>
      <c r="Y91" s="115" t="s">
        <v>317</v>
      </c>
      <c r="Z91" s="115" t="s">
        <v>317</v>
      </c>
      <c r="AA91" s="115" t="s">
        <v>317</v>
      </c>
      <c r="AB91" s="115" t="s">
        <v>317</v>
      </c>
      <c r="AC91" s="115" t="s">
        <v>317</v>
      </c>
      <c r="AD91" s="115" t="s">
        <v>317</v>
      </c>
      <c r="AE91" s="115" t="s">
        <v>317</v>
      </c>
      <c r="AF91" s="115" t="s">
        <v>317</v>
      </c>
      <c r="AG91" s="115" t="s">
        <v>317</v>
      </c>
      <c r="AH91" s="115" t="s">
        <v>317</v>
      </c>
      <c r="AI91" s="115" t="s">
        <v>317</v>
      </c>
      <c r="AJ91" s="115" t="s">
        <v>317</v>
      </c>
      <c r="AK91" s="115" t="s">
        <v>317</v>
      </c>
      <c r="AL91" s="115" t="s">
        <v>317</v>
      </c>
      <c r="AM91" s="115" t="s">
        <v>317</v>
      </c>
    </row>
    <row r="92" spans="2:39" customFormat="1" x14ac:dyDescent="0.2">
      <c r="B92" s="330"/>
      <c r="C92" s="120" t="s">
        <v>411</v>
      </c>
      <c r="D92" s="116" t="s">
        <v>789</v>
      </c>
      <c r="E92" s="115" t="s">
        <v>413</v>
      </c>
      <c r="F92" s="115" t="s">
        <v>414</v>
      </c>
      <c r="G92" s="115" t="s">
        <v>413</v>
      </c>
      <c r="H92" s="116" t="s">
        <v>804</v>
      </c>
      <c r="I92" s="221" t="s">
        <v>799</v>
      </c>
      <c r="J92" s="138">
        <v>3900</v>
      </c>
      <c r="K92" s="139">
        <v>0</v>
      </c>
      <c r="L92" s="139">
        <v>1900</v>
      </c>
      <c r="M92" s="139">
        <v>0</v>
      </c>
      <c r="N92" s="139">
        <v>2800</v>
      </c>
      <c r="O92" s="140">
        <v>0</v>
      </c>
      <c r="P92" s="120" t="s">
        <v>317</v>
      </c>
      <c r="Q92" s="115" t="s">
        <v>317</v>
      </c>
      <c r="R92" s="115" t="s">
        <v>317</v>
      </c>
      <c r="S92" s="115" t="s">
        <v>317</v>
      </c>
      <c r="T92" s="115" t="s">
        <v>317</v>
      </c>
      <c r="U92" s="115" t="s">
        <v>317</v>
      </c>
      <c r="V92" s="115" t="s">
        <v>317</v>
      </c>
      <c r="W92" s="115" t="s">
        <v>317</v>
      </c>
      <c r="X92" s="115" t="s">
        <v>317</v>
      </c>
      <c r="Y92" s="115" t="s">
        <v>317</v>
      </c>
      <c r="Z92" s="115" t="s">
        <v>317</v>
      </c>
      <c r="AA92" s="115" t="s">
        <v>317</v>
      </c>
      <c r="AB92" s="115" t="s">
        <v>317</v>
      </c>
      <c r="AC92" s="115" t="s">
        <v>317</v>
      </c>
      <c r="AD92" s="115" t="s">
        <v>317</v>
      </c>
      <c r="AE92" s="115" t="s">
        <v>317</v>
      </c>
      <c r="AF92" s="115" t="s">
        <v>317</v>
      </c>
      <c r="AG92" s="115" t="s">
        <v>317</v>
      </c>
      <c r="AH92" s="115" t="s">
        <v>317</v>
      </c>
      <c r="AI92" s="115" t="s">
        <v>317</v>
      </c>
      <c r="AJ92" s="115" t="s">
        <v>317</v>
      </c>
      <c r="AK92" s="115" t="s">
        <v>317</v>
      </c>
      <c r="AL92" s="115" t="s">
        <v>317</v>
      </c>
      <c r="AM92" s="115" t="s">
        <v>317</v>
      </c>
    </row>
    <row r="93" spans="2:39" customFormat="1" x14ac:dyDescent="0.2">
      <c r="B93" s="330"/>
      <c r="C93" s="120" t="s">
        <v>411</v>
      </c>
      <c r="D93" s="116" t="s">
        <v>789</v>
      </c>
      <c r="E93" s="115" t="s">
        <v>413</v>
      </c>
      <c r="F93" s="115" t="s">
        <v>414</v>
      </c>
      <c r="G93" s="115" t="s">
        <v>413</v>
      </c>
      <c r="H93" s="116" t="s">
        <v>804</v>
      </c>
      <c r="I93" s="221" t="s">
        <v>800</v>
      </c>
      <c r="J93" s="138">
        <v>3900</v>
      </c>
      <c r="K93" s="139">
        <v>0</v>
      </c>
      <c r="L93" s="139">
        <v>1900</v>
      </c>
      <c r="M93" s="139">
        <v>0</v>
      </c>
      <c r="N93" s="139">
        <v>2800</v>
      </c>
      <c r="O93" s="140">
        <v>0</v>
      </c>
      <c r="P93" s="120" t="s">
        <v>317</v>
      </c>
      <c r="Q93" s="115" t="s">
        <v>317</v>
      </c>
      <c r="R93" s="115" t="s">
        <v>317</v>
      </c>
      <c r="S93" s="115" t="s">
        <v>317</v>
      </c>
      <c r="T93" s="115" t="s">
        <v>317</v>
      </c>
      <c r="U93" s="115" t="s">
        <v>317</v>
      </c>
      <c r="V93" s="115" t="s">
        <v>317</v>
      </c>
      <c r="W93" s="115" t="s">
        <v>317</v>
      </c>
      <c r="X93" s="115" t="s">
        <v>317</v>
      </c>
      <c r="Y93" s="115" t="s">
        <v>317</v>
      </c>
      <c r="Z93" s="115" t="s">
        <v>317</v>
      </c>
      <c r="AA93" s="115" t="s">
        <v>317</v>
      </c>
      <c r="AB93" s="115" t="s">
        <v>317</v>
      </c>
      <c r="AC93" s="115" t="s">
        <v>317</v>
      </c>
      <c r="AD93" s="115" t="s">
        <v>317</v>
      </c>
      <c r="AE93" s="115" t="s">
        <v>317</v>
      </c>
      <c r="AF93" s="115" t="s">
        <v>317</v>
      </c>
      <c r="AG93" s="115" t="s">
        <v>317</v>
      </c>
      <c r="AH93" s="115" t="s">
        <v>317</v>
      </c>
      <c r="AI93" s="115" t="s">
        <v>317</v>
      </c>
      <c r="AJ93" s="115" t="s">
        <v>317</v>
      </c>
      <c r="AK93" s="115" t="s">
        <v>317</v>
      </c>
      <c r="AL93" s="115" t="s">
        <v>317</v>
      </c>
      <c r="AM93" s="115" t="s">
        <v>317</v>
      </c>
    </row>
    <row r="94" spans="2:39" customFormat="1" x14ac:dyDescent="0.2">
      <c r="B94" s="330"/>
      <c r="C94" s="120" t="s">
        <v>411</v>
      </c>
      <c r="D94" s="116" t="s">
        <v>789</v>
      </c>
      <c r="E94" s="115" t="s">
        <v>413</v>
      </c>
      <c r="F94" s="115" t="s">
        <v>414</v>
      </c>
      <c r="G94" s="115" t="s">
        <v>413</v>
      </c>
      <c r="H94" s="116" t="s">
        <v>804</v>
      </c>
      <c r="I94" s="221" t="s">
        <v>801</v>
      </c>
      <c r="J94" s="138">
        <v>3900</v>
      </c>
      <c r="K94" s="139">
        <v>0</v>
      </c>
      <c r="L94" s="139">
        <v>1900</v>
      </c>
      <c r="M94" s="139">
        <v>0</v>
      </c>
      <c r="N94" s="139">
        <v>2800</v>
      </c>
      <c r="O94" s="140">
        <v>0</v>
      </c>
      <c r="P94" s="120" t="s">
        <v>317</v>
      </c>
      <c r="Q94" s="115" t="s">
        <v>317</v>
      </c>
      <c r="R94" s="115" t="s">
        <v>317</v>
      </c>
      <c r="S94" s="115" t="s">
        <v>317</v>
      </c>
      <c r="T94" s="115" t="s">
        <v>317</v>
      </c>
      <c r="U94" s="115" t="s">
        <v>317</v>
      </c>
      <c r="V94" s="115" t="s">
        <v>317</v>
      </c>
      <c r="W94" s="115" t="s">
        <v>317</v>
      </c>
      <c r="X94" s="115" t="s">
        <v>317</v>
      </c>
      <c r="Y94" s="115" t="s">
        <v>317</v>
      </c>
      <c r="Z94" s="115" t="s">
        <v>317</v>
      </c>
      <c r="AA94" s="115" t="s">
        <v>317</v>
      </c>
      <c r="AB94" s="115" t="s">
        <v>317</v>
      </c>
      <c r="AC94" s="115" t="s">
        <v>317</v>
      </c>
      <c r="AD94" s="115" t="s">
        <v>317</v>
      </c>
      <c r="AE94" s="115" t="s">
        <v>317</v>
      </c>
      <c r="AF94" s="115" t="s">
        <v>317</v>
      </c>
      <c r="AG94" s="115" t="s">
        <v>317</v>
      </c>
      <c r="AH94" s="115" t="s">
        <v>317</v>
      </c>
      <c r="AI94" s="115" t="s">
        <v>317</v>
      </c>
      <c r="AJ94" s="115" t="s">
        <v>317</v>
      </c>
      <c r="AK94" s="115" t="s">
        <v>317</v>
      </c>
      <c r="AL94" s="115" t="s">
        <v>317</v>
      </c>
      <c r="AM94" s="115" t="s">
        <v>317</v>
      </c>
    </row>
    <row r="95" spans="2:39" customFormat="1" x14ac:dyDescent="0.2">
      <c r="B95" s="330"/>
      <c r="C95" s="120" t="s">
        <v>411</v>
      </c>
      <c r="D95" s="116" t="s">
        <v>789</v>
      </c>
      <c r="E95" s="115" t="s">
        <v>413</v>
      </c>
      <c r="F95" s="115" t="s">
        <v>414</v>
      </c>
      <c r="G95" s="115" t="s">
        <v>413</v>
      </c>
      <c r="H95" s="116" t="s">
        <v>804</v>
      </c>
      <c r="I95" s="221" t="s">
        <v>802</v>
      </c>
      <c r="J95" s="138">
        <v>3900</v>
      </c>
      <c r="K95" s="139">
        <v>0</v>
      </c>
      <c r="L95" s="139">
        <v>1900</v>
      </c>
      <c r="M95" s="139">
        <v>0</v>
      </c>
      <c r="N95" s="139">
        <v>2800</v>
      </c>
      <c r="O95" s="140">
        <v>0</v>
      </c>
      <c r="P95" s="120" t="s">
        <v>317</v>
      </c>
      <c r="Q95" s="115" t="s">
        <v>317</v>
      </c>
      <c r="R95" s="115" t="s">
        <v>317</v>
      </c>
      <c r="S95" s="115" t="s">
        <v>317</v>
      </c>
      <c r="T95" s="115" t="s">
        <v>317</v>
      </c>
      <c r="U95" s="115" t="s">
        <v>317</v>
      </c>
      <c r="V95" s="115" t="s">
        <v>317</v>
      </c>
      <c r="W95" s="115" t="s">
        <v>317</v>
      </c>
      <c r="X95" s="115" t="s">
        <v>317</v>
      </c>
      <c r="Y95" s="115" t="s">
        <v>317</v>
      </c>
      <c r="Z95" s="115" t="s">
        <v>317</v>
      </c>
      <c r="AA95" s="115" t="s">
        <v>317</v>
      </c>
      <c r="AB95" s="115" t="s">
        <v>317</v>
      </c>
      <c r="AC95" s="115" t="s">
        <v>317</v>
      </c>
      <c r="AD95" s="115" t="s">
        <v>317</v>
      </c>
      <c r="AE95" s="115" t="s">
        <v>317</v>
      </c>
      <c r="AF95" s="115" t="s">
        <v>317</v>
      </c>
      <c r="AG95" s="115" t="s">
        <v>317</v>
      </c>
      <c r="AH95" s="115" t="s">
        <v>317</v>
      </c>
      <c r="AI95" s="115" t="s">
        <v>317</v>
      </c>
      <c r="AJ95" s="115" t="s">
        <v>317</v>
      </c>
      <c r="AK95" s="115" t="s">
        <v>317</v>
      </c>
      <c r="AL95" s="115" t="s">
        <v>317</v>
      </c>
      <c r="AM95" s="115" t="s">
        <v>317</v>
      </c>
    </row>
    <row r="96" spans="2:39" customFormat="1" x14ac:dyDescent="0.2">
      <c r="B96" s="330"/>
      <c r="C96" s="120" t="s">
        <v>411</v>
      </c>
      <c r="D96" s="116" t="s">
        <v>789</v>
      </c>
      <c r="E96" s="115" t="s">
        <v>413</v>
      </c>
      <c r="F96" s="115" t="s">
        <v>414</v>
      </c>
      <c r="G96" s="115" t="s">
        <v>413</v>
      </c>
      <c r="H96" s="116" t="s">
        <v>804</v>
      </c>
      <c r="I96" s="221" t="s">
        <v>803</v>
      </c>
      <c r="J96" s="138">
        <v>3900</v>
      </c>
      <c r="K96" s="139">
        <v>0</v>
      </c>
      <c r="L96" s="139">
        <v>1900</v>
      </c>
      <c r="M96" s="139">
        <v>0</v>
      </c>
      <c r="N96" s="139">
        <v>2800</v>
      </c>
      <c r="O96" s="140">
        <v>0</v>
      </c>
      <c r="P96" s="120" t="s">
        <v>317</v>
      </c>
      <c r="Q96" s="115" t="s">
        <v>317</v>
      </c>
      <c r="R96" s="115" t="s">
        <v>317</v>
      </c>
      <c r="S96" s="115" t="s">
        <v>317</v>
      </c>
      <c r="T96" s="115" t="s">
        <v>317</v>
      </c>
      <c r="U96" s="115" t="s">
        <v>317</v>
      </c>
      <c r="V96" s="115" t="s">
        <v>317</v>
      </c>
      <c r="W96" s="115" t="s">
        <v>317</v>
      </c>
      <c r="X96" s="115" t="s">
        <v>317</v>
      </c>
      <c r="Y96" s="115" t="s">
        <v>317</v>
      </c>
      <c r="Z96" s="115" t="s">
        <v>317</v>
      </c>
      <c r="AA96" s="115" t="s">
        <v>317</v>
      </c>
      <c r="AB96" s="115" t="s">
        <v>317</v>
      </c>
      <c r="AC96" s="115" t="s">
        <v>317</v>
      </c>
      <c r="AD96" s="115" t="s">
        <v>317</v>
      </c>
      <c r="AE96" s="115" t="s">
        <v>317</v>
      </c>
      <c r="AF96" s="115" t="s">
        <v>317</v>
      </c>
      <c r="AG96" s="115" t="s">
        <v>317</v>
      </c>
      <c r="AH96" s="115" t="s">
        <v>317</v>
      </c>
      <c r="AI96" s="115" t="s">
        <v>317</v>
      </c>
      <c r="AJ96" s="115" t="s">
        <v>317</v>
      </c>
      <c r="AK96" s="115" t="s">
        <v>317</v>
      </c>
      <c r="AL96" s="115" t="s">
        <v>317</v>
      </c>
      <c r="AM96" s="115" t="s">
        <v>317</v>
      </c>
    </row>
    <row r="97" spans="2:39" customFormat="1" ht="15.6" thickBot="1" x14ac:dyDescent="0.25">
      <c r="B97" s="330"/>
      <c r="C97" s="120" t="s">
        <v>411</v>
      </c>
      <c r="D97" s="116" t="s">
        <v>789</v>
      </c>
      <c r="E97" s="115" t="s">
        <v>413</v>
      </c>
      <c r="F97" s="115" t="s">
        <v>414</v>
      </c>
      <c r="G97" s="115" t="s">
        <v>413</v>
      </c>
      <c r="H97" s="116" t="s">
        <v>804</v>
      </c>
      <c r="I97" s="221" t="s">
        <v>316</v>
      </c>
      <c r="J97" s="138">
        <v>3900</v>
      </c>
      <c r="K97" s="139">
        <v>0</v>
      </c>
      <c r="L97" s="139">
        <v>1900</v>
      </c>
      <c r="M97" s="139">
        <v>0</v>
      </c>
      <c r="N97" s="139">
        <v>2800</v>
      </c>
      <c r="O97" s="140">
        <v>0</v>
      </c>
      <c r="P97" s="120" t="s">
        <v>317</v>
      </c>
      <c r="Q97" s="115" t="s">
        <v>317</v>
      </c>
      <c r="R97" s="115" t="s">
        <v>317</v>
      </c>
      <c r="S97" s="115" t="s">
        <v>317</v>
      </c>
      <c r="T97" s="115" t="s">
        <v>317</v>
      </c>
      <c r="U97" s="115" t="s">
        <v>317</v>
      </c>
      <c r="V97" s="115" t="s">
        <v>317</v>
      </c>
      <c r="W97" s="115" t="s">
        <v>317</v>
      </c>
      <c r="X97" s="115" t="s">
        <v>317</v>
      </c>
      <c r="Y97" s="115" t="s">
        <v>317</v>
      </c>
      <c r="Z97" s="115" t="s">
        <v>317</v>
      </c>
      <c r="AA97" s="115" t="s">
        <v>317</v>
      </c>
      <c r="AB97" s="115" t="s">
        <v>317</v>
      </c>
      <c r="AC97" s="115" t="s">
        <v>317</v>
      </c>
      <c r="AD97" s="115" t="s">
        <v>317</v>
      </c>
      <c r="AE97" s="115" t="s">
        <v>317</v>
      </c>
      <c r="AF97" s="115" t="s">
        <v>317</v>
      </c>
      <c r="AG97" s="115" t="s">
        <v>317</v>
      </c>
      <c r="AH97" s="115" t="s">
        <v>317</v>
      </c>
      <c r="AI97" s="115" t="s">
        <v>317</v>
      </c>
      <c r="AJ97" s="115" t="s">
        <v>317</v>
      </c>
      <c r="AK97" s="115" t="s">
        <v>317</v>
      </c>
      <c r="AL97" s="115" t="s">
        <v>317</v>
      </c>
      <c r="AM97" s="115" t="s">
        <v>317</v>
      </c>
    </row>
    <row r="98" spans="2:39" customFormat="1" ht="16.2" thickTop="1" thickBot="1" x14ac:dyDescent="0.25">
      <c r="B98" s="330"/>
      <c r="C98" s="326"/>
      <c r="D98" s="327"/>
      <c r="E98" s="327"/>
      <c r="F98" s="327"/>
      <c r="G98" s="327"/>
      <c r="H98" s="328"/>
      <c r="I98" s="228" t="s">
        <v>793</v>
      </c>
      <c r="J98" s="229">
        <f>SUM(J88:J97)</f>
        <v>39000</v>
      </c>
      <c r="K98" s="230">
        <f t="shared" ref="K98:O98" si="1">SUM(K88:K97)</f>
        <v>0</v>
      </c>
      <c r="L98" s="230">
        <f t="shared" si="1"/>
        <v>19000</v>
      </c>
      <c r="M98" s="230">
        <f t="shared" si="1"/>
        <v>0</v>
      </c>
      <c r="N98" s="230">
        <f t="shared" si="1"/>
        <v>28000</v>
      </c>
      <c r="O98" s="231">
        <f t="shared" si="1"/>
        <v>0</v>
      </c>
      <c r="P98" s="329"/>
      <c r="Q98" s="329"/>
      <c r="R98" s="329"/>
      <c r="S98" s="329"/>
      <c r="T98" s="329"/>
      <c r="U98" s="329"/>
      <c r="V98" s="329"/>
      <c r="W98" s="329"/>
      <c r="X98" s="329"/>
      <c r="Y98" s="329"/>
      <c r="Z98" s="329"/>
      <c r="AA98" s="329"/>
      <c r="AB98" s="329"/>
      <c r="AC98" s="329"/>
      <c r="AD98" s="329"/>
      <c r="AE98" s="329"/>
      <c r="AF98" s="329"/>
      <c r="AG98" s="329"/>
      <c r="AH98" s="329"/>
      <c r="AI98" s="329"/>
      <c r="AJ98" s="329"/>
      <c r="AK98" s="329"/>
      <c r="AL98" s="329"/>
      <c r="AM98" s="329"/>
    </row>
    <row r="99" spans="2:39" customFormat="1" ht="18.75" customHeight="1" x14ac:dyDescent="0.2">
      <c r="B99" s="339" t="s">
        <v>836</v>
      </c>
      <c r="C99" s="141" t="s">
        <v>411</v>
      </c>
      <c r="D99" s="142" t="s">
        <v>791</v>
      </c>
      <c r="E99" s="143" t="s">
        <v>413</v>
      </c>
      <c r="F99" s="143" t="s">
        <v>414</v>
      </c>
      <c r="G99" s="143" t="s">
        <v>413</v>
      </c>
      <c r="H99" s="142" t="s">
        <v>792</v>
      </c>
      <c r="I99" s="222" t="s">
        <v>328</v>
      </c>
      <c r="J99" s="144">
        <v>2429</v>
      </c>
      <c r="K99" s="145">
        <v>1471</v>
      </c>
      <c r="L99" s="145">
        <v>1200</v>
      </c>
      <c r="M99" s="145">
        <v>700</v>
      </c>
      <c r="N99" s="145">
        <v>1855</v>
      </c>
      <c r="O99" s="146">
        <v>945</v>
      </c>
      <c r="P99" s="141" t="s">
        <v>317</v>
      </c>
      <c r="Q99" s="143" t="s">
        <v>317</v>
      </c>
      <c r="R99" s="143" t="s">
        <v>317</v>
      </c>
      <c r="S99" s="143" t="s">
        <v>317</v>
      </c>
      <c r="T99" s="143" t="s">
        <v>317</v>
      </c>
      <c r="U99" s="143" t="s">
        <v>317</v>
      </c>
      <c r="V99" s="143" t="s">
        <v>317</v>
      </c>
      <c r="W99" s="143" t="s">
        <v>317</v>
      </c>
      <c r="X99" s="143" t="s">
        <v>317</v>
      </c>
      <c r="Y99" s="143" t="s">
        <v>317</v>
      </c>
      <c r="Z99" s="143" t="s">
        <v>317</v>
      </c>
      <c r="AA99" s="143" t="s">
        <v>317</v>
      </c>
      <c r="AB99" s="143" t="s">
        <v>317</v>
      </c>
      <c r="AC99" s="143" t="s">
        <v>317</v>
      </c>
      <c r="AD99" s="143" t="s">
        <v>317</v>
      </c>
      <c r="AE99" s="143" t="s">
        <v>317</v>
      </c>
      <c r="AF99" s="143" t="s">
        <v>317</v>
      </c>
      <c r="AG99" s="143" t="s">
        <v>317</v>
      </c>
      <c r="AH99" s="143" t="s">
        <v>317</v>
      </c>
      <c r="AI99" s="143" t="s">
        <v>317</v>
      </c>
      <c r="AJ99" s="143" t="s">
        <v>317</v>
      </c>
      <c r="AK99" s="143" t="s">
        <v>317</v>
      </c>
      <c r="AL99" s="143" t="s">
        <v>317</v>
      </c>
      <c r="AM99" s="143" t="s">
        <v>317</v>
      </c>
    </row>
    <row r="100" spans="2:39" customFormat="1" x14ac:dyDescent="0.2">
      <c r="B100" s="339"/>
      <c r="C100" s="141" t="s">
        <v>411</v>
      </c>
      <c r="D100" s="142" t="s">
        <v>791</v>
      </c>
      <c r="E100" s="143" t="s">
        <v>413</v>
      </c>
      <c r="F100" s="143" t="s">
        <v>414</v>
      </c>
      <c r="G100" s="143" t="s">
        <v>413</v>
      </c>
      <c r="H100" s="142" t="s">
        <v>792</v>
      </c>
      <c r="I100" s="222" t="s">
        <v>797</v>
      </c>
      <c r="J100" s="144">
        <v>2730</v>
      </c>
      <c r="K100" s="145">
        <v>1170</v>
      </c>
      <c r="L100" s="145">
        <v>1311</v>
      </c>
      <c r="M100" s="145">
        <v>589</v>
      </c>
      <c r="N100" s="145">
        <v>2016</v>
      </c>
      <c r="O100" s="146">
        <v>784</v>
      </c>
      <c r="P100" s="141" t="s">
        <v>317</v>
      </c>
      <c r="Q100" s="143" t="s">
        <v>317</v>
      </c>
      <c r="R100" s="143" t="s">
        <v>317</v>
      </c>
      <c r="S100" s="143" t="s">
        <v>317</v>
      </c>
      <c r="T100" s="143" t="s">
        <v>317</v>
      </c>
      <c r="U100" s="143" t="s">
        <v>317</v>
      </c>
      <c r="V100" s="143" t="s">
        <v>317</v>
      </c>
      <c r="W100" s="143" t="s">
        <v>317</v>
      </c>
      <c r="X100" s="143" t="s">
        <v>317</v>
      </c>
      <c r="Y100" s="143" t="s">
        <v>317</v>
      </c>
      <c r="Z100" s="143" t="s">
        <v>317</v>
      </c>
      <c r="AA100" s="143" t="s">
        <v>317</v>
      </c>
      <c r="AB100" s="143" t="s">
        <v>317</v>
      </c>
      <c r="AC100" s="143" t="s">
        <v>317</v>
      </c>
      <c r="AD100" s="143" t="s">
        <v>317</v>
      </c>
      <c r="AE100" s="143" t="s">
        <v>317</v>
      </c>
      <c r="AF100" s="143" t="s">
        <v>317</v>
      </c>
      <c r="AG100" s="143" t="s">
        <v>317</v>
      </c>
      <c r="AH100" s="143" t="s">
        <v>317</v>
      </c>
      <c r="AI100" s="143" t="s">
        <v>317</v>
      </c>
      <c r="AJ100" s="143" t="s">
        <v>317</v>
      </c>
      <c r="AK100" s="143" t="s">
        <v>317</v>
      </c>
      <c r="AL100" s="143" t="s">
        <v>317</v>
      </c>
      <c r="AM100" s="143" t="s">
        <v>317</v>
      </c>
    </row>
    <row r="101" spans="2:39" customFormat="1" x14ac:dyDescent="0.2">
      <c r="B101" s="339"/>
      <c r="C101" s="141" t="s">
        <v>411</v>
      </c>
      <c r="D101" s="142" t="s">
        <v>791</v>
      </c>
      <c r="E101" s="143" t="s">
        <v>413</v>
      </c>
      <c r="F101" s="143" t="s">
        <v>414</v>
      </c>
      <c r="G101" s="143" t="s">
        <v>413</v>
      </c>
      <c r="H101" s="142" t="s">
        <v>792</v>
      </c>
      <c r="I101" s="222" t="s">
        <v>416</v>
      </c>
      <c r="J101" s="144">
        <v>2730</v>
      </c>
      <c r="K101" s="145">
        <v>1170</v>
      </c>
      <c r="L101" s="145">
        <v>1311</v>
      </c>
      <c r="M101" s="145">
        <v>589</v>
      </c>
      <c r="N101" s="145">
        <v>2016</v>
      </c>
      <c r="O101" s="146">
        <v>784</v>
      </c>
      <c r="P101" s="141" t="s">
        <v>317</v>
      </c>
      <c r="Q101" s="143" t="s">
        <v>317</v>
      </c>
      <c r="R101" s="143" t="s">
        <v>317</v>
      </c>
      <c r="S101" s="143" t="s">
        <v>317</v>
      </c>
      <c r="T101" s="143" t="s">
        <v>317</v>
      </c>
      <c r="U101" s="143" t="s">
        <v>317</v>
      </c>
      <c r="V101" s="143" t="s">
        <v>317</v>
      </c>
      <c r="W101" s="143" t="s">
        <v>317</v>
      </c>
      <c r="X101" s="143" t="s">
        <v>317</v>
      </c>
      <c r="Y101" s="143" t="s">
        <v>317</v>
      </c>
      <c r="Z101" s="143" t="s">
        <v>317</v>
      </c>
      <c r="AA101" s="143" t="s">
        <v>317</v>
      </c>
      <c r="AB101" s="143" t="s">
        <v>317</v>
      </c>
      <c r="AC101" s="143" t="s">
        <v>317</v>
      </c>
      <c r="AD101" s="143" t="s">
        <v>317</v>
      </c>
      <c r="AE101" s="143" t="s">
        <v>317</v>
      </c>
      <c r="AF101" s="143" t="s">
        <v>317</v>
      </c>
      <c r="AG101" s="143" t="s">
        <v>317</v>
      </c>
      <c r="AH101" s="143" t="s">
        <v>317</v>
      </c>
      <c r="AI101" s="143" t="s">
        <v>317</v>
      </c>
      <c r="AJ101" s="143" t="s">
        <v>317</v>
      </c>
      <c r="AK101" s="143" t="s">
        <v>317</v>
      </c>
      <c r="AL101" s="143" t="s">
        <v>317</v>
      </c>
      <c r="AM101" s="143" t="s">
        <v>317</v>
      </c>
    </row>
    <row r="102" spans="2:39" customFormat="1" x14ac:dyDescent="0.2">
      <c r="B102" s="339"/>
      <c r="C102" s="141" t="s">
        <v>411</v>
      </c>
      <c r="D102" s="142" t="s">
        <v>791</v>
      </c>
      <c r="E102" s="143" t="s">
        <v>413</v>
      </c>
      <c r="F102" s="143" t="s">
        <v>414</v>
      </c>
      <c r="G102" s="143" t="s">
        <v>413</v>
      </c>
      <c r="H102" s="142" t="s">
        <v>792</v>
      </c>
      <c r="I102" s="222" t="s">
        <v>798</v>
      </c>
      <c r="J102" s="144">
        <v>2730</v>
      </c>
      <c r="K102" s="145">
        <v>1170</v>
      </c>
      <c r="L102" s="145">
        <v>1311</v>
      </c>
      <c r="M102" s="145">
        <v>589</v>
      </c>
      <c r="N102" s="145">
        <v>2016</v>
      </c>
      <c r="O102" s="146">
        <v>784</v>
      </c>
      <c r="P102" s="141" t="s">
        <v>317</v>
      </c>
      <c r="Q102" s="143" t="s">
        <v>317</v>
      </c>
      <c r="R102" s="143" t="s">
        <v>317</v>
      </c>
      <c r="S102" s="143" t="s">
        <v>317</v>
      </c>
      <c r="T102" s="143" t="s">
        <v>317</v>
      </c>
      <c r="U102" s="143" t="s">
        <v>317</v>
      </c>
      <c r="V102" s="143" t="s">
        <v>317</v>
      </c>
      <c r="W102" s="143" t="s">
        <v>317</v>
      </c>
      <c r="X102" s="143" t="s">
        <v>317</v>
      </c>
      <c r="Y102" s="143" t="s">
        <v>317</v>
      </c>
      <c r="Z102" s="143" t="s">
        <v>317</v>
      </c>
      <c r="AA102" s="143" t="s">
        <v>317</v>
      </c>
      <c r="AB102" s="143" t="s">
        <v>317</v>
      </c>
      <c r="AC102" s="143" t="s">
        <v>317</v>
      </c>
      <c r="AD102" s="143" t="s">
        <v>317</v>
      </c>
      <c r="AE102" s="143" t="s">
        <v>317</v>
      </c>
      <c r="AF102" s="143" t="s">
        <v>317</v>
      </c>
      <c r="AG102" s="143" t="s">
        <v>317</v>
      </c>
      <c r="AH102" s="143" t="s">
        <v>317</v>
      </c>
      <c r="AI102" s="143" t="s">
        <v>317</v>
      </c>
      <c r="AJ102" s="143" t="s">
        <v>317</v>
      </c>
      <c r="AK102" s="143" t="s">
        <v>317</v>
      </c>
      <c r="AL102" s="143" t="s">
        <v>317</v>
      </c>
      <c r="AM102" s="143" t="s">
        <v>317</v>
      </c>
    </row>
    <row r="103" spans="2:39" customFormat="1" x14ac:dyDescent="0.2">
      <c r="B103" s="339"/>
      <c r="C103" s="141" t="s">
        <v>411</v>
      </c>
      <c r="D103" s="142" t="s">
        <v>791</v>
      </c>
      <c r="E103" s="143" t="s">
        <v>413</v>
      </c>
      <c r="F103" s="143" t="s">
        <v>414</v>
      </c>
      <c r="G103" s="143" t="s">
        <v>413</v>
      </c>
      <c r="H103" s="142" t="s">
        <v>792</v>
      </c>
      <c r="I103" s="222" t="s">
        <v>799</v>
      </c>
      <c r="J103" s="144">
        <v>2730</v>
      </c>
      <c r="K103" s="145">
        <v>1170</v>
      </c>
      <c r="L103" s="145">
        <v>1311</v>
      </c>
      <c r="M103" s="145">
        <v>589</v>
      </c>
      <c r="N103" s="145">
        <v>2016</v>
      </c>
      <c r="O103" s="146">
        <v>784</v>
      </c>
      <c r="P103" s="141" t="s">
        <v>317</v>
      </c>
      <c r="Q103" s="143" t="s">
        <v>317</v>
      </c>
      <c r="R103" s="143" t="s">
        <v>317</v>
      </c>
      <c r="S103" s="143" t="s">
        <v>317</v>
      </c>
      <c r="T103" s="143" t="s">
        <v>317</v>
      </c>
      <c r="U103" s="143" t="s">
        <v>317</v>
      </c>
      <c r="V103" s="143" t="s">
        <v>317</v>
      </c>
      <c r="W103" s="143" t="s">
        <v>317</v>
      </c>
      <c r="X103" s="143" t="s">
        <v>317</v>
      </c>
      <c r="Y103" s="143" t="s">
        <v>317</v>
      </c>
      <c r="Z103" s="143" t="s">
        <v>317</v>
      </c>
      <c r="AA103" s="143" t="s">
        <v>317</v>
      </c>
      <c r="AB103" s="143" t="s">
        <v>317</v>
      </c>
      <c r="AC103" s="143" t="s">
        <v>317</v>
      </c>
      <c r="AD103" s="143" t="s">
        <v>317</v>
      </c>
      <c r="AE103" s="143" t="s">
        <v>317</v>
      </c>
      <c r="AF103" s="143" t="s">
        <v>317</v>
      </c>
      <c r="AG103" s="143" t="s">
        <v>317</v>
      </c>
      <c r="AH103" s="143" t="s">
        <v>317</v>
      </c>
      <c r="AI103" s="143" t="s">
        <v>317</v>
      </c>
      <c r="AJ103" s="143" t="s">
        <v>317</v>
      </c>
      <c r="AK103" s="143" t="s">
        <v>317</v>
      </c>
      <c r="AL103" s="143" t="s">
        <v>317</v>
      </c>
      <c r="AM103" s="143" t="s">
        <v>317</v>
      </c>
    </row>
    <row r="104" spans="2:39" customFormat="1" x14ac:dyDescent="0.2">
      <c r="B104" s="339"/>
      <c r="C104" s="141" t="s">
        <v>411</v>
      </c>
      <c r="D104" s="142" t="s">
        <v>791</v>
      </c>
      <c r="E104" s="143" t="s">
        <v>413</v>
      </c>
      <c r="F104" s="143" t="s">
        <v>414</v>
      </c>
      <c r="G104" s="143" t="s">
        <v>413</v>
      </c>
      <c r="H104" s="142" t="s">
        <v>792</v>
      </c>
      <c r="I104" s="222" t="s">
        <v>800</v>
      </c>
      <c r="J104" s="144">
        <v>2730</v>
      </c>
      <c r="K104" s="145">
        <v>1170</v>
      </c>
      <c r="L104" s="145">
        <v>1311</v>
      </c>
      <c r="M104" s="145">
        <v>589</v>
      </c>
      <c r="N104" s="145">
        <v>2016</v>
      </c>
      <c r="O104" s="146">
        <v>784</v>
      </c>
      <c r="P104" s="141" t="s">
        <v>317</v>
      </c>
      <c r="Q104" s="143" t="s">
        <v>317</v>
      </c>
      <c r="R104" s="143" t="s">
        <v>317</v>
      </c>
      <c r="S104" s="143" t="s">
        <v>317</v>
      </c>
      <c r="T104" s="143" t="s">
        <v>317</v>
      </c>
      <c r="U104" s="143" t="s">
        <v>317</v>
      </c>
      <c r="V104" s="143" t="s">
        <v>317</v>
      </c>
      <c r="W104" s="143" t="s">
        <v>317</v>
      </c>
      <c r="X104" s="143" t="s">
        <v>317</v>
      </c>
      <c r="Y104" s="143" t="s">
        <v>317</v>
      </c>
      <c r="Z104" s="143" t="s">
        <v>317</v>
      </c>
      <c r="AA104" s="143" t="s">
        <v>317</v>
      </c>
      <c r="AB104" s="143" t="s">
        <v>317</v>
      </c>
      <c r="AC104" s="143" t="s">
        <v>317</v>
      </c>
      <c r="AD104" s="143" t="s">
        <v>317</v>
      </c>
      <c r="AE104" s="143" t="s">
        <v>317</v>
      </c>
      <c r="AF104" s="143" t="s">
        <v>317</v>
      </c>
      <c r="AG104" s="143" t="s">
        <v>317</v>
      </c>
      <c r="AH104" s="143" t="s">
        <v>317</v>
      </c>
      <c r="AI104" s="143" t="s">
        <v>317</v>
      </c>
      <c r="AJ104" s="143" t="s">
        <v>317</v>
      </c>
      <c r="AK104" s="143" t="s">
        <v>317</v>
      </c>
      <c r="AL104" s="143" t="s">
        <v>317</v>
      </c>
      <c r="AM104" s="143" t="s">
        <v>317</v>
      </c>
    </row>
    <row r="105" spans="2:39" customFormat="1" x14ac:dyDescent="0.2">
      <c r="B105" s="339"/>
      <c r="C105" s="141" t="s">
        <v>411</v>
      </c>
      <c r="D105" s="142" t="s">
        <v>791</v>
      </c>
      <c r="E105" s="143" t="s">
        <v>413</v>
      </c>
      <c r="F105" s="143" t="s">
        <v>414</v>
      </c>
      <c r="G105" s="143" t="s">
        <v>413</v>
      </c>
      <c r="H105" s="142" t="s">
        <v>792</v>
      </c>
      <c r="I105" s="222" t="s">
        <v>801</v>
      </c>
      <c r="J105" s="144">
        <v>2730</v>
      </c>
      <c r="K105" s="145">
        <v>1170</v>
      </c>
      <c r="L105" s="145">
        <v>1311</v>
      </c>
      <c r="M105" s="145">
        <v>589</v>
      </c>
      <c r="N105" s="145">
        <v>2016</v>
      </c>
      <c r="O105" s="146">
        <v>784</v>
      </c>
      <c r="P105" s="141" t="s">
        <v>317</v>
      </c>
      <c r="Q105" s="143" t="s">
        <v>317</v>
      </c>
      <c r="R105" s="143" t="s">
        <v>317</v>
      </c>
      <c r="S105" s="143" t="s">
        <v>317</v>
      </c>
      <c r="T105" s="143" t="s">
        <v>317</v>
      </c>
      <c r="U105" s="143" t="s">
        <v>317</v>
      </c>
      <c r="V105" s="143" t="s">
        <v>317</v>
      </c>
      <c r="W105" s="143" t="s">
        <v>317</v>
      </c>
      <c r="X105" s="143" t="s">
        <v>317</v>
      </c>
      <c r="Y105" s="143" t="s">
        <v>317</v>
      </c>
      <c r="Z105" s="143" t="s">
        <v>317</v>
      </c>
      <c r="AA105" s="143" t="s">
        <v>317</v>
      </c>
      <c r="AB105" s="143" t="s">
        <v>317</v>
      </c>
      <c r="AC105" s="143" t="s">
        <v>317</v>
      </c>
      <c r="AD105" s="143" t="s">
        <v>317</v>
      </c>
      <c r="AE105" s="143" t="s">
        <v>317</v>
      </c>
      <c r="AF105" s="143" t="s">
        <v>317</v>
      </c>
      <c r="AG105" s="143" t="s">
        <v>317</v>
      </c>
      <c r="AH105" s="143" t="s">
        <v>317</v>
      </c>
      <c r="AI105" s="143" t="s">
        <v>317</v>
      </c>
      <c r="AJ105" s="143" t="s">
        <v>317</v>
      </c>
      <c r="AK105" s="143" t="s">
        <v>317</v>
      </c>
      <c r="AL105" s="143" t="s">
        <v>317</v>
      </c>
      <c r="AM105" s="143" t="s">
        <v>317</v>
      </c>
    </row>
    <row r="106" spans="2:39" customFormat="1" x14ac:dyDescent="0.2">
      <c r="B106" s="339"/>
      <c r="C106" s="141" t="s">
        <v>411</v>
      </c>
      <c r="D106" s="142" t="s">
        <v>791</v>
      </c>
      <c r="E106" s="143" t="s">
        <v>413</v>
      </c>
      <c r="F106" s="143" t="s">
        <v>414</v>
      </c>
      <c r="G106" s="143" t="s">
        <v>413</v>
      </c>
      <c r="H106" s="142" t="s">
        <v>792</v>
      </c>
      <c r="I106" s="222" t="s">
        <v>802</v>
      </c>
      <c r="J106" s="144">
        <v>2730</v>
      </c>
      <c r="K106" s="145">
        <v>1170</v>
      </c>
      <c r="L106" s="145">
        <v>1311</v>
      </c>
      <c r="M106" s="145">
        <v>589</v>
      </c>
      <c r="N106" s="145">
        <v>2016</v>
      </c>
      <c r="O106" s="146">
        <v>784</v>
      </c>
      <c r="P106" s="141" t="s">
        <v>317</v>
      </c>
      <c r="Q106" s="143" t="s">
        <v>317</v>
      </c>
      <c r="R106" s="143" t="s">
        <v>317</v>
      </c>
      <c r="S106" s="143" t="s">
        <v>317</v>
      </c>
      <c r="T106" s="143" t="s">
        <v>317</v>
      </c>
      <c r="U106" s="143" t="s">
        <v>317</v>
      </c>
      <c r="V106" s="143" t="s">
        <v>317</v>
      </c>
      <c r="W106" s="143" t="s">
        <v>317</v>
      </c>
      <c r="X106" s="143" t="s">
        <v>317</v>
      </c>
      <c r="Y106" s="143" t="s">
        <v>317</v>
      </c>
      <c r="Z106" s="143" t="s">
        <v>317</v>
      </c>
      <c r="AA106" s="143" t="s">
        <v>317</v>
      </c>
      <c r="AB106" s="143" t="s">
        <v>317</v>
      </c>
      <c r="AC106" s="143" t="s">
        <v>317</v>
      </c>
      <c r="AD106" s="143" t="s">
        <v>317</v>
      </c>
      <c r="AE106" s="143" t="s">
        <v>317</v>
      </c>
      <c r="AF106" s="143" t="s">
        <v>317</v>
      </c>
      <c r="AG106" s="143" t="s">
        <v>317</v>
      </c>
      <c r="AH106" s="143" t="s">
        <v>317</v>
      </c>
      <c r="AI106" s="143" t="s">
        <v>317</v>
      </c>
      <c r="AJ106" s="143" t="s">
        <v>317</v>
      </c>
      <c r="AK106" s="143" t="s">
        <v>317</v>
      </c>
      <c r="AL106" s="143" t="s">
        <v>317</v>
      </c>
      <c r="AM106" s="143" t="s">
        <v>317</v>
      </c>
    </row>
    <row r="107" spans="2:39" customFormat="1" x14ac:dyDescent="0.2">
      <c r="B107" s="339"/>
      <c r="C107" s="141" t="s">
        <v>411</v>
      </c>
      <c r="D107" s="142" t="s">
        <v>791</v>
      </c>
      <c r="E107" s="143" t="s">
        <v>413</v>
      </c>
      <c r="F107" s="143" t="s">
        <v>414</v>
      </c>
      <c r="G107" s="143" t="s">
        <v>413</v>
      </c>
      <c r="H107" s="142" t="s">
        <v>792</v>
      </c>
      <c r="I107" s="222" t="s">
        <v>803</v>
      </c>
      <c r="J107" s="144">
        <v>2730</v>
      </c>
      <c r="K107" s="145">
        <v>1170</v>
      </c>
      <c r="L107" s="145">
        <v>1311</v>
      </c>
      <c r="M107" s="145">
        <v>589</v>
      </c>
      <c r="N107" s="145">
        <v>2016</v>
      </c>
      <c r="O107" s="146">
        <v>784</v>
      </c>
      <c r="P107" s="141" t="s">
        <v>317</v>
      </c>
      <c r="Q107" s="143" t="s">
        <v>317</v>
      </c>
      <c r="R107" s="143" t="s">
        <v>317</v>
      </c>
      <c r="S107" s="143" t="s">
        <v>317</v>
      </c>
      <c r="T107" s="143" t="s">
        <v>317</v>
      </c>
      <c r="U107" s="143" t="s">
        <v>317</v>
      </c>
      <c r="V107" s="143" t="s">
        <v>317</v>
      </c>
      <c r="W107" s="143" t="s">
        <v>317</v>
      </c>
      <c r="X107" s="143" t="s">
        <v>317</v>
      </c>
      <c r="Y107" s="143" t="s">
        <v>317</v>
      </c>
      <c r="Z107" s="143" t="s">
        <v>317</v>
      </c>
      <c r="AA107" s="143" t="s">
        <v>317</v>
      </c>
      <c r="AB107" s="143" t="s">
        <v>317</v>
      </c>
      <c r="AC107" s="143" t="s">
        <v>317</v>
      </c>
      <c r="AD107" s="143" t="s">
        <v>317</v>
      </c>
      <c r="AE107" s="143" t="s">
        <v>317</v>
      </c>
      <c r="AF107" s="143" t="s">
        <v>317</v>
      </c>
      <c r="AG107" s="143" t="s">
        <v>317</v>
      </c>
      <c r="AH107" s="143" t="s">
        <v>317</v>
      </c>
      <c r="AI107" s="143" t="s">
        <v>317</v>
      </c>
      <c r="AJ107" s="143" t="s">
        <v>317</v>
      </c>
      <c r="AK107" s="143" t="s">
        <v>317</v>
      </c>
      <c r="AL107" s="143" t="s">
        <v>317</v>
      </c>
      <c r="AM107" s="143" t="s">
        <v>317</v>
      </c>
    </row>
    <row r="108" spans="2:39" customFormat="1" ht="15.6" thickBot="1" x14ac:dyDescent="0.25">
      <c r="B108" s="339"/>
      <c r="C108" s="141" t="s">
        <v>411</v>
      </c>
      <c r="D108" s="142" t="s">
        <v>791</v>
      </c>
      <c r="E108" s="143" t="s">
        <v>413</v>
      </c>
      <c r="F108" s="143" t="s">
        <v>414</v>
      </c>
      <c r="G108" s="143" t="s">
        <v>413</v>
      </c>
      <c r="H108" s="142" t="s">
        <v>792</v>
      </c>
      <c r="I108" s="223" t="s">
        <v>316</v>
      </c>
      <c r="J108" s="147">
        <v>2730</v>
      </c>
      <c r="K108" s="148">
        <v>1170</v>
      </c>
      <c r="L108" s="148">
        <v>1311</v>
      </c>
      <c r="M108" s="148">
        <v>589</v>
      </c>
      <c r="N108" s="148">
        <v>2016</v>
      </c>
      <c r="O108" s="149">
        <v>784</v>
      </c>
      <c r="P108" s="141" t="s">
        <v>317</v>
      </c>
      <c r="Q108" s="143" t="s">
        <v>317</v>
      </c>
      <c r="R108" s="143" t="s">
        <v>317</v>
      </c>
      <c r="S108" s="143" t="s">
        <v>317</v>
      </c>
      <c r="T108" s="143" t="s">
        <v>317</v>
      </c>
      <c r="U108" s="143" t="s">
        <v>317</v>
      </c>
      <c r="V108" s="143" t="s">
        <v>317</v>
      </c>
      <c r="W108" s="143" t="s">
        <v>317</v>
      </c>
      <c r="X108" s="143" t="s">
        <v>317</v>
      </c>
      <c r="Y108" s="143" t="s">
        <v>317</v>
      </c>
      <c r="Z108" s="143" t="s">
        <v>317</v>
      </c>
      <c r="AA108" s="143" t="s">
        <v>317</v>
      </c>
      <c r="AB108" s="143" t="s">
        <v>317</v>
      </c>
      <c r="AC108" s="143" t="s">
        <v>317</v>
      </c>
      <c r="AD108" s="143" t="s">
        <v>317</v>
      </c>
      <c r="AE108" s="143" t="s">
        <v>317</v>
      </c>
      <c r="AF108" s="143" t="s">
        <v>317</v>
      </c>
      <c r="AG108" s="143" t="s">
        <v>317</v>
      </c>
      <c r="AH108" s="143" t="s">
        <v>317</v>
      </c>
      <c r="AI108" s="143" t="s">
        <v>317</v>
      </c>
      <c r="AJ108" s="143" t="s">
        <v>317</v>
      </c>
      <c r="AK108" s="143" t="s">
        <v>317</v>
      </c>
      <c r="AL108" s="143" t="s">
        <v>317</v>
      </c>
      <c r="AM108" s="143" t="s">
        <v>317</v>
      </c>
    </row>
    <row r="109" spans="2:39" ht="16.2" thickTop="1" thickBot="1" x14ac:dyDescent="0.25">
      <c r="B109" s="339"/>
      <c r="C109" s="326"/>
      <c r="D109" s="327"/>
      <c r="E109" s="327"/>
      <c r="F109" s="327"/>
      <c r="G109" s="327"/>
      <c r="H109" s="328"/>
      <c r="I109" s="232" t="s">
        <v>793</v>
      </c>
      <c r="J109" s="233">
        <f>SUM(J99:J108)</f>
        <v>26999</v>
      </c>
      <c r="K109" s="234">
        <f t="shared" ref="K109:O109" si="2">SUM(K99:K108)</f>
        <v>12001</v>
      </c>
      <c r="L109" s="234">
        <f t="shared" si="2"/>
        <v>12999</v>
      </c>
      <c r="M109" s="234">
        <f t="shared" si="2"/>
        <v>6001</v>
      </c>
      <c r="N109" s="234">
        <f t="shared" si="2"/>
        <v>19999</v>
      </c>
      <c r="O109" s="235">
        <f t="shared" si="2"/>
        <v>8001</v>
      </c>
      <c r="P109" s="329"/>
      <c r="Q109" s="329"/>
      <c r="R109" s="329"/>
      <c r="S109" s="329"/>
      <c r="T109" s="329"/>
      <c r="U109" s="329"/>
      <c r="V109" s="329"/>
      <c r="W109" s="329"/>
      <c r="X109" s="329"/>
      <c r="Y109" s="329"/>
      <c r="Z109" s="329"/>
      <c r="AA109" s="329"/>
      <c r="AB109" s="329"/>
      <c r="AC109" s="329"/>
      <c r="AD109" s="329"/>
      <c r="AE109" s="329"/>
      <c r="AF109" s="329"/>
      <c r="AG109" s="329"/>
      <c r="AH109" s="329"/>
      <c r="AI109" s="329"/>
      <c r="AJ109" s="329"/>
      <c r="AK109" s="329"/>
      <c r="AL109" s="329"/>
      <c r="AM109" s="329"/>
    </row>
    <row r="110" spans="2:39" x14ac:dyDescent="0.2">
      <c r="C110" s="80"/>
      <c r="D110" s="90"/>
      <c r="E110" s="80"/>
      <c r="F110" s="80"/>
      <c r="G110" s="80"/>
      <c r="H110" s="90"/>
      <c r="I110" s="80"/>
      <c r="J110" s="91"/>
      <c r="K110" s="91"/>
      <c r="L110" s="91"/>
      <c r="M110" s="91"/>
      <c r="N110" s="91"/>
      <c r="O110" s="91"/>
      <c r="P110" s="91"/>
      <c r="Q110" s="91"/>
      <c r="R110" s="91"/>
      <c r="S110" s="91"/>
      <c r="T110" s="91"/>
      <c r="U110" s="91"/>
      <c r="V110" s="91"/>
      <c r="W110" s="91"/>
      <c r="X110" s="91"/>
      <c r="Y110" s="91"/>
      <c r="Z110" s="91"/>
      <c r="AA110" s="91"/>
      <c r="AB110" s="91"/>
      <c r="AC110" s="91"/>
      <c r="AD110" s="91"/>
      <c r="AE110" s="91"/>
      <c r="AF110" s="91"/>
      <c r="AG110" s="91"/>
      <c r="AH110" s="91"/>
      <c r="AI110" s="91"/>
      <c r="AJ110" s="91"/>
      <c r="AK110" s="91"/>
      <c r="AL110" s="91"/>
      <c r="AM110" s="91"/>
    </row>
    <row r="111" spans="2:39" x14ac:dyDescent="0.2">
      <c r="B111" s="70" t="s">
        <v>828</v>
      </c>
    </row>
    <row r="112" spans="2:39" x14ac:dyDescent="0.2">
      <c r="B112" s="70" t="s">
        <v>470</v>
      </c>
    </row>
    <row r="113" spans="2:10" x14ac:dyDescent="0.2">
      <c r="B113" s="70" t="s">
        <v>805</v>
      </c>
    </row>
    <row r="114" spans="2:10" x14ac:dyDescent="0.2">
      <c r="B114" s="70" t="s">
        <v>1008</v>
      </c>
    </row>
    <row r="115" spans="2:10" x14ac:dyDescent="0.2">
      <c r="C115" s="70" t="s">
        <v>843</v>
      </c>
    </row>
    <row r="117" spans="2:10" x14ac:dyDescent="0.2">
      <c r="C117" s="70" t="s">
        <v>472</v>
      </c>
    </row>
    <row r="118" spans="2:10" x14ac:dyDescent="0.2">
      <c r="C118" s="70" t="s">
        <v>473</v>
      </c>
      <c r="H118" s="71"/>
    </row>
    <row r="119" spans="2:10" ht="15.6" thickBot="1" x14ac:dyDescent="0.25">
      <c r="C119" s="70" t="s">
        <v>806</v>
      </c>
    </row>
    <row r="120" spans="2:10" x14ac:dyDescent="0.2">
      <c r="C120" s="340" t="s">
        <v>475</v>
      </c>
      <c r="D120" s="341"/>
      <c r="E120" s="342" t="s">
        <v>807</v>
      </c>
      <c r="F120" s="342"/>
      <c r="G120" s="342"/>
      <c r="H120" s="342" t="s">
        <v>808</v>
      </c>
      <c r="I120" s="342"/>
      <c r="J120" s="342"/>
    </row>
    <row r="121" spans="2:10" x14ac:dyDescent="0.2">
      <c r="B121" s="70" t="s">
        <v>831</v>
      </c>
      <c r="C121" s="333">
        <f>E121+H121</f>
        <v>39000</v>
      </c>
      <c r="D121" s="334"/>
      <c r="E121" s="335">
        <f>J87</f>
        <v>39000</v>
      </c>
      <c r="F121" s="335"/>
      <c r="G121" s="335"/>
      <c r="H121" s="335">
        <f>K87</f>
        <v>0</v>
      </c>
      <c r="I121" s="335"/>
      <c r="J121" s="335"/>
    </row>
    <row r="122" spans="2:10" x14ac:dyDescent="0.2">
      <c r="B122" s="70" t="s">
        <v>832</v>
      </c>
      <c r="C122" s="336">
        <f>E122+H122</f>
        <v>39000</v>
      </c>
      <c r="D122" s="337"/>
      <c r="E122" s="338">
        <f>J98</f>
        <v>39000</v>
      </c>
      <c r="F122" s="338"/>
      <c r="G122" s="338"/>
      <c r="H122" s="338">
        <f>K98</f>
        <v>0</v>
      </c>
      <c r="I122" s="338"/>
      <c r="J122" s="338"/>
    </row>
    <row r="123" spans="2:10" ht="15.6" thickBot="1" x14ac:dyDescent="0.25">
      <c r="B123" s="70" t="s">
        <v>833</v>
      </c>
      <c r="C123" s="345">
        <f>E123+H123</f>
        <v>39000</v>
      </c>
      <c r="D123" s="346"/>
      <c r="E123" s="347">
        <f>J109</f>
        <v>26999</v>
      </c>
      <c r="F123" s="347"/>
      <c r="G123" s="347"/>
      <c r="H123" s="347">
        <f>K109</f>
        <v>12001</v>
      </c>
      <c r="I123" s="347"/>
      <c r="J123" s="347"/>
    </row>
    <row r="124" spans="2:10" x14ac:dyDescent="0.2">
      <c r="B124" s="103"/>
      <c r="C124" s="92"/>
      <c r="D124" s="92"/>
      <c r="E124" s="93"/>
      <c r="F124" s="93"/>
      <c r="H124" s="93"/>
      <c r="I124" s="93"/>
    </row>
    <row r="125" spans="2:10" ht="15.6" thickBot="1" x14ac:dyDescent="0.25">
      <c r="B125" s="103"/>
      <c r="C125" s="70" t="s">
        <v>809</v>
      </c>
    </row>
    <row r="126" spans="2:10" x14ac:dyDescent="0.2">
      <c r="B126" s="103"/>
      <c r="C126" s="340" t="s">
        <v>479</v>
      </c>
      <c r="D126" s="348"/>
      <c r="E126" s="342" t="s">
        <v>810</v>
      </c>
      <c r="F126" s="342"/>
      <c r="G126" s="342"/>
      <c r="H126" s="342" t="s">
        <v>811</v>
      </c>
      <c r="I126" s="342"/>
      <c r="J126" s="342"/>
    </row>
    <row r="127" spans="2:10" x14ac:dyDescent="0.2">
      <c r="B127" s="70" t="s">
        <v>831</v>
      </c>
      <c r="C127" s="333">
        <f>E127+H127</f>
        <v>19000</v>
      </c>
      <c r="D127" s="343"/>
      <c r="E127" s="335">
        <f>L87</f>
        <v>19000</v>
      </c>
      <c r="F127" s="335"/>
      <c r="G127" s="335"/>
      <c r="H127" s="335">
        <f>M87</f>
        <v>0</v>
      </c>
      <c r="I127" s="335"/>
      <c r="J127" s="335"/>
    </row>
    <row r="128" spans="2:10" x14ac:dyDescent="0.2">
      <c r="B128" s="70" t="s">
        <v>832</v>
      </c>
      <c r="C128" s="336">
        <f>E128+H128</f>
        <v>19000</v>
      </c>
      <c r="D128" s="344"/>
      <c r="E128" s="338">
        <f>L98</f>
        <v>19000</v>
      </c>
      <c r="F128" s="338"/>
      <c r="G128" s="338"/>
      <c r="H128" s="338">
        <f>M98</f>
        <v>0</v>
      </c>
      <c r="I128" s="338"/>
      <c r="J128" s="338"/>
    </row>
    <row r="129" spans="2:18" ht="15.6" thickBot="1" x14ac:dyDescent="0.25">
      <c r="B129" s="70" t="s">
        <v>833</v>
      </c>
      <c r="C129" s="345">
        <f>E129+H129</f>
        <v>19000</v>
      </c>
      <c r="D129" s="349"/>
      <c r="E129" s="347">
        <f>L109</f>
        <v>12999</v>
      </c>
      <c r="F129" s="347"/>
      <c r="G129" s="347"/>
      <c r="H129" s="347">
        <f>M109</f>
        <v>6001</v>
      </c>
      <c r="I129" s="347"/>
      <c r="J129" s="347"/>
    </row>
    <row r="130" spans="2:18" x14ac:dyDescent="0.2">
      <c r="B130" s="103"/>
    </row>
    <row r="131" spans="2:18" x14ac:dyDescent="0.2">
      <c r="B131" s="103"/>
      <c r="C131" s="70" t="s">
        <v>812</v>
      </c>
    </row>
    <row r="132" spans="2:18" x14ac:dyDescent="0.2">
      <c r="B132" s="103"/>
      <c r="C132" s="350" t="s">
        <v>483</v>
      </c>
      <c r="D132" s="351"/>
      <c r="E132" s="342" t="s">
        <v>813</v>
      </c>
      <c r="F132" s="342"/>
      <c r="G132" s="342"/>
      <c r="H132" s="342" t="s">
        <v>814</v>
      </c>
      <c r="I132" s="342"/>
      <c r="J132" s="342"/>
    </row>
    <row r="133" spans="2:18" x14ac:dyDescent="0.2">
      <c r="B133" s="70" t="s">
        <v>831</v>
      </c>
      <c r="C133" s="333">
        <f>E133+H133</f>
        <v>28000</v>
      </c>
      <c r="D133" s="343"/>
      <c r="E133" s="335">
        <f>N87</f>
        <v>28000</v>
      </c>
      <c r="F133" s="335"/>
      <c r="G133" s="335"/>
      <c r="H133" s="335">
        <f>O87</f>
        <v>0</v>
      </c>
      <c r="I133" s="335"/>
      <c r="J133" s="335"/>
    </row>
    <row r="134" spans="2:18" x14ac:dyDescent="0.2">
      <c r="B134" s="70" t="s">
        <v>832</v>
      </c>
      <c r="C134" s="336">
        <f>E134+H134</f>
        <v>28000</v>
      </c>
      <c r="D134" s="344"/>
      <c r="E134" s="338">
        <f>N98</f>
        <v>28000</v>
      </c>
      <c r="F134" s="338"/>
      <c r="G134" s="338"/>
      <c r="H134" s="338">
        <f>O98</f>
        <v>0</v>
      </c>
      <c r="I134" s="338"/>
      <c r="J134" s="338"/>
    </row>
    <row r="135" spans="2:18" ht="15.6" thickBot="1" x14ac:dyDescent="0.25">
      <c r="B135" s="70" t="s">
        <v>833</v>
      </c>
      <c r="C135" s="345">
        <f>E135+H135</f>
        <v>28000</v>
      </c>
      <c r="D135" s="349"/>
      <c r="E135" s="347">
        <f>N109</f>
        <v>19999</v>
      </c>
      <c r="F135" s="347"/>
      <c r="G135" s="347"/>
      <c r="H135" s="347">
        <f>O109</f>
        <v>8001</v>
      </c>
      <c r="I135" s="347"/>
      <c r="J135" s="347"/>
    </row>
    <row r="136" spans="2:18" x14ac:dyDescent="0.2">
      <c r="B136" s="103"/>
    </row>
    <row r="137" spans="2:18" ht="15.6" thickBot="1" x14ac:dyDescent="0.25">
      <c r="B137" s="103"/>
      <c r="C137" s="70" t="s">
        <v>486</v>
      </c>
    </row>
    <row r="138" spans="2:18" x14ac:dyDescent="0.2">
      <c r="B138" s="103"/>
      <c r="C138" s="340" t="s">
        <v>487</v>
      </c>
      <c r="D138" s="348"/>
      <c r="E138" s="358" t="s">
        <v>488</v>
      </c>
      <c r="F138" s="359"/>
      <c r="G138" s="359" t="s">
        <v>479</v>
      </c>
      <c r="H138" s="359"/>
      <c r="I138" s="359" t="s">
        <v>483</v>
      </c>
      <c r="J138" s="359"/>
    </row>
    <row r="139" spans="2:18" x14ac:dyDescent="0.2">
      <c r="B139" s="70" t="s">
        <v>831</v>
      </c>
      <c r="C139" s="333">
        <f>E139+G139+I139</f>
        <v>86000</v>
      </c>
      <c r="D139" s="343"/>
      <c r="E139" s="352">
        <f>C121</f>
        <v>39000</v>
      </c>
      <c r="F139" s="335"/>
      <c r="G139" s="335">
        <f>C127</f>
        <v>19000</v>
      </c>
      <c r="H139" s="335"/>
      <c r="I139" s="353">
        <f>C133</f>
        <v>28000</v>
      </c>
      <c r="J139" s="354"/>
    </row>
    <row r="140" spans="2:18" x14ac:dyDescent="0.2">
      <c r="B140" s="70" t="s">
        <v>832</v>
      </c>
      <c r="C140" s="336">
        <f>E140+G140+I140</f>
        <v>86000</v>
      </c>
      <c r="D140" s="344"/>
      <c r="E140" s="355">
        <f>C122</f>
        <v>39000</v>
      </c>
      <c r="F140" s="338"/>
      <c r="G140" s="338">
        <f>C128</f>
        <v>19000</v>
      </c>
      <c r="H140" s="338"/>
      <c r="I140" s="356">
        <f>C134</f>
        <v>28000</v>
      </c>
      <c r="J140" s="357"/>
    </row>
    <row r="141" spans="2:18" ht="15.6" thickBot="1" x14ac:dyDescent="0.25">
      <c r="B141" s="70" t="s">
        <v>833</v>
      </c>
      <c r="C141" s="345">
        <f>E141+G141+I141</f>
        <v>86000</v>
      </c>
      <c r="D141" s="349"/>
      <c r="E141" s="364">
        <f>C123</f>
        <v>39000</v>
      </c>
      <c r="F141" s="347"/>
      <c r="G141" s="347">
        <f>C129</f>
        <v>19000</v>
      </c>
      <c r="H141" s="347"/>
      <c r="I141" s="365">
        <f>C135</f>
        <v>28000</v>
      </c>
      <c r="J141" s="366"/>
    </row>
    <row r="143" spans="2:18" x14ac:dyDescent="0.2">
      <c r="C143" s="70" t="s">
        <v>489</v>
      </c>
      <c r="R143" s="71"/>
    </row>
    <row r="144" spans="2:18" x14ac:dyDescent="0.2">
      <c r="C144" s="70" t="s">
        <v>490</v>
      </c>
      <c r="R144" s="71"/>
    </row>
    <row r="145" spans="2:18" ht="15.6" thickBot="1" x14ac:dyDescent="0.25">
      <c r="C145" s="70" t="s">
        <v>491</v>
      </c>
      <c r="R145" s="71"/>
    </row>
    <row r="146" spans="2:18" x14ac:dyDescent="0.2">
      <c r="C146" s="367" t="s">
        <v>492</v>
      </c>
      <c r="D146" s="368"/>
      <c r="E146" s="369" t="s">
        <v>493</v>
      </c>
      <c r="F146" s="370"/>
      <c r="G146" s="370" t="s">
        <v>479</v>
      </c>
      <c r="H146" s="370"/>
      <c r="I146" s="370" t="s">
        <v>494</v>
      </c>
      <c r="J146" s="370"/>
    </row>
    <row r="147" spans="2:18" x14ac:dyDescent="0.2">
      <c r="B147" s="70" t="s">
        <v>831</v>
      </c>
      <c r="C147" s="360">
        <f>ROUND(E147*G147/I147,0)</f>
        <v>1988</v>
      </c>
      <c r="D147" s="361"/>
      <c r="E147" s="352">
        <f>M66</f>
        <v>9000</v>
      </c>
      <c r="F147" s="335"/>
      <c r="G147" s="335">
        <f>C127</f>
        <v>19000</v>
      </c>
      <c r="H147" s="335"/>
      <c r="I147" s="353">
        <f>C139</f>
        <v>86000</v>
      </c>
      <c r="J147" s="354"/>
      <c r="P147" s="94"/>
    </row>
    <row r="148" spans="2:18" x14ac:dyDescent="0.2">
      <c r="B148" s="70" t="s">
        <v>832</v>
      </c>
      <c r="C148" s="362">
        <f>ROUND(E148*G148/I148,0)</f>
        <v>2209</v>
      </c>
      <c r="D148" s="363"/>
      <c r="E148" s="355">
        <f>M67</f>
        <v>10000</v>
      </c>
      <c r="F148" s="338"/>
      <c r="G148" s="338">
        <f>C128</f>
        <v>19000</v>
      </c>
      <c r="H148" s="338"/>
      <c r="I148" s="356">
        <f>C140</f>
        <v>86000</v>
      </c>
      <c r="J148" s="357"/>
      <c r="P148" s="94"/>
    </row>
    <row r="149" spans="2:18" ht="15.6" thickBot="1" x14ac:dyDescent="0.25">
      <c r="B149" s="70" t="s">
        <v>833</v>
      </c>
      <c r="C149" s="371">
        <f>ROUND(E149*G149/I149,0)</f>
        <v>2430</v>
      </c>
      <c r="D149" s="372"/>
      <c r="E149" s="364">
        <f>M68</f>
        <v>11000</v>
      </c>
      <c r="F149" s="347"/>
      <c r="G149" s="347">
        <f>C129</f>
        <v>19000</v>
      </c>
      <c r="H149" s="347"/>
      <c r="I149" s="365">
        <f>C141</f>
        <v>86000</v>
      </c>
      <c r="J149" s="366"/>
      <c r="P149" s="94"/>
    </row>
    <row r="150" spans="2:18" x14ac:dyDescent="0.2">
      <c r="B150" s="103"/>
    </row>
    <row r="151" spans="2:18" ht="15.6" thickBot="1" x14ac:dyDescent="0.25">
      <c r="B151" s="103"/>
      <c r="C151" s="70" t="s">
        <v>495</v>
      </c>
    </row>
    <row r="152" spans="2:18" x14ac:dyDescent="0.2">
      <c r="B152" s="103"/>
      <c r="C152" s="367" t="s">
        <v>496</v>
      </c>
      <c r="D152" s="368"/>
      <c r="E152" s="369" t="s">
        <v>497</v>
      </c>
      <c r="F152" s="370"/>
      <c r="G152" s="370" t="s">
        <v>492</v>
      </c>
      <c r="H152" s="370"/>
      <c r="I152" s="359" t="s">
        <v>498</v>
      </c>
      <c r="J152" s="359"/>
      <c r="K152" s="359" t="s">
        <v>499</v>
      </c>
      <c r="L152" s="359"/>
      <c r="M152" s="359" t="s">
        <v>500</v>
      </c>
      <c r="N152" s="359"/>
    </row>
    <row r="153" spans="2:18" x14ac:dyDescent="0.2">
      <c r="B153" s="70" t="s">
        <v>831</v>
      </c>
      <c r="C153" s="360">
        <f>ROUND((E153-G153)*I153/(K153-M153),0)</f>
        <v>2930</v>
      </c>
      <c r="D153" s="361"/>
      <c r="E153" s="352">
        <f>E147</f>
        <v>9000</v>
      </c>
      <c r="F153" s="335"/>
      <c r="G153" s="335">
        <f>C147</f>
        <v>1988</v>
      </c>
      <c r="H153" s="335"/>
      <c r="I153" s="353">
        <f>C133</f>
        <v>28000</v>
      </c>
      <c r="J153" s="354"/>
      <c r="K153" s="353">
        <f>C139</f>
        <v>86000</v>
      </c>
      <c r="L153" s="354"/>
      <c r="M153" s="353">
        <f>C127</f>
        <v>19000</v>
      </c>
      <c r="N153" s="354"/>
      <c r="P153" s="94"/>
    </row>
    <row r="154" spans="2:18" x14ac:dyDescent="0.2">
      <c r="B154" s="70" t="s">
        <v>832</v>
      </c>
      <c r="C154" s="362">
        <f>ROUND((E154-G154)*I154/(K154-M154),0)</f>
        <v>3256</v>
      </c>
      <c r="D154" s="363"/>
      <c r="E154" s="355">
        <f>E148</f>
        <v>10000</v>
      </c>
      <c r="F154" s="338"/>
      <c r="G154" s="338">
        <f>C148</f>
        <v>2209</v>
      </c>
      <c r="H154" s="338"/>
      <c r="I154" s="356">
        <f>C134</f>
        <v>28000</v>
      </c>
      <c r="J154" s="357"/>
      <c r="K154" s="356">
        <f>C140</f>
        <v>86000</v>
      </c>
      <c r="L154" s="357"/>
      <c r="M154" s="356">
        <f>C128</f>
        <v>19000</v>
      </c>
      <c r="N154" s="357"/>
      <c r="P154" s="94"/>
    </row>
    <row r="155" spans="2:18" ht="15.6" thickBot="1" x14ac:dyDescent="0.25">
      <c r="B155" s="70" t="s">
        <v>833</v>
      </c>
      <c r="C155" s="371">
        <f>ROUND((E155-G155)*I155/(K155-M155),0)</f>
        <v>3581</v>
      </c>
      <c r="D155" s="372"/>
      <c r="E155" s="364">
        <f>E149</f>
        <v>11000</v>
      </c>
      <c r="F155" s="347"/>
      <c r="G155" s="347">
        <f>C149</f>
        <v>2430</v>
      </c>
      <c r="H155" s="347"/>
      <c r="I155" s="365">
        <f>C135</f>
        <v>28000</v>
      </c>
      <c r="J155" s="366"/>
      <c r="K155" s="365">
        <f>C141</f>
        <v>86000</v>
      </c>
      <c r="L155" s="366"/>
      <c r="M155" s="365">
        <f>C129</f>
        <v>19000</v>
      </c>
      <c r="N155" s="366"/>
      <c r="P155" s="94"/>
    </row>
    <row r="156" spans="2:18" x14ac:dyDescent="0.2">
      <c r="B156" s="103"/>
    </row>
    <row r="157" spans="2:18" ht="15.6" thickBot="1" x14ac:dyDescent="0.25">
      <c r="B157" s="103"/>
      <c r="C157" s="70" t="s">
        <v>501</v>
      </c>
    </row>
    <row r="158" spans="2:18" x14ac:dyDescent="0.2">
      <c r="B158" s="103"/>
      <c r="C158" s="367" t="s">
        <v>502</v>
      </c>
      <c r="D158" s="368"/>
      <c r="E158" s="369" t="s">
        <v>497</v>
      </c>
      <c r="F158" s="370"/>
      <c r="G158" s="370" t="s">
        <v>492</v>
      </c>
      <c r="H158" s="370"/>
      <c r="I158" s="359" t="s">
        <v>496</v>
      </c>
      <c r="J158" s="359"/>
    </row>
    <row r="159" spans="2:18" x14ac:dyDescent="0.2">
      <c r="B159" s="70" t="s">
        <v>831</v>
      </c>
      <c r="C159" s="360">
        <f>ROUND(E159-G159-I159,0)</f>
        <v>4082</v>
      </c>
      <c r="D159" s="361"/>
      <c r="E159" s="352">
        <f>E153</f>
        <v>9000</v>
      </c>
      <c r="F159" s="335"/>
      <c r="G159" s="335">
        <f>C147</f>
        <v>1988</v>
      </c>
      <c r="H159" s="335"/>
      <c r="I159" s="335">
        <f>C153</f>
        <v>2930</v>
      </c>
      <c r="J159" s="335"/>
      <c r="K159" s="95"/>
      <c r="M159" s="95"/>
      <c r="P159" s="94"/>
    </row>
    <row r="160" spans="2:18" x14ac:dyDescent="0.2">
      <c r="B160" s="70" t="s">
        <v>832</v>
      </c>
      <c r="C160" s="362">
        <f>ROUND(E160-G160-I160,0)</f>
        <v>4535</v>
      </c>
      <c r="D160" s="363"/>
      <c r="E160" s="355">
        <f>E154</f>
        <v>10000</v>
      </c>
      <c r="F160" s="338"/>
      <c r="G160" s="338">
        <f>C148</f>
        <v>2209</v>
      </c>
      <c r="H160" s="338"/>
      <c r="I160" s="338">
        <f>C154</f>
        <v>3256</v>
      </c>
      <c r="J160" s="338"/>
      <c r="K160" s="95"/>
      <c r="M160" s="95"/>
      <c r="P160" s="94"/>
    </row>
    <row r="161" spans="2:20" ht="15.6" thickBot="1" x14ac:dyDescent="0.25">
      <c r="B161" s="70" t="s">
        <v>833</v>
      </c>
      <c r="C161" s="371">
        <f>ROUND(E161-G161-I161,0)</f>
        <v>4989</v>
      </c>
      <c r="D161" s="372"/>
      <c r="E161" s="364">
        <f>E155</f>
        <v>11000</v>
      </c>
      <c r="F161" s="347"/>
      <c r="G161" s="347">
        <f>C149</f>
        <v>2430</v>
      </c>
      <c r="H161" s="347"/>
      <c r="I161" s="347">
        <f>C155</f>
        <v>3581</v>
      </c>
      <c r="J161" s="347"/>
      <c r="K161" s="95"/>
      <c r="M161" s="95"/>
      <c r="P161" s="94"/>
    </row>
    <row r="162" spans="2:20" x14ac:dyDescent="0.2">
      <c r="B162" s="103"/>
      <c r="M162" s="70" t="s">
        <v>815</v>
      </c>
    </row>
    <row r="163" spans="2:20" x14ac:dyDescent="0.2">
      <c r="B163" s="103"/>
      <c r="C163" s="70" t="s">
        <v>503</v>
      </c>
    </row>
    <row r="164" spans="2:20" x14ac:dyDescent="0.2">
      <c r="B164" s="103"/>
      <c r="C164" s="70" t="s">
        <v>598</v>
      </c>
    </row>
    <row r="165" spans="2:20" x14ac:dyDescent="0.2">
      <c r="B165" s="103"/>
      <c r="C165" s="70" t="s">
        <v>841</v>
      </c>
    </row>
    <row r="166" spans="2:20" ht="15.6" thickBot="1" x14ac:dyDescent="0.25">
      <c r="B166" s="103"/>
      <c r="C166" s="70" t="s">
        <v>506</v>
      </c>
    </row>
    <row r="167" spans="2:20" x14ac:dyDescent="0.2">
      <c r="B167" s="103"/>
      <c r="C167" s="367" t="s">
        <v>507</v>
      </c>
      <c r="D167" s="377"/>
      <c r="E167" s="368"/>
      <c r="F167" s="369" t="s">
        <v>502</v>
      </c>
      <c r="G167" s="370"/>
      <c r="H167" s="370" t="s">
        <v>477</v>
      </c>
      <c r="I167" s="370"/>
      <c r="J167" s="370" t="s">
        <v>508</v>
      </c>
      <c r="K167" s="370"/>
    </row>
    <row r="168" spans="2:20" x14ac:dyDescent="0.2">
      <c r="B168" s="70" t="s">
        <v>831</v>
      </c>
      <c r="C168" s="360">
        <f>IFERROR(ROUNDUP(F168*H168/J168,0),0)</f>
        <v>0</v>
      </c>
      <c r="D168" s="378"/>
      <c r="E168" s="361"/>
      <c r="F168" s="352">
        <f>C159</f>
        <v>4082</v>
      </c>
      <c r="G168" s="354"/>
      <c r="H168" s="335">
        <f>K87</f>
        <v>0</v>
      </c>
      <c r="I168" s="354"/>
      <c r="J168" s="353">
        <f>C121</f>
        <v>39000</v>
      </c>
      <c r="K168" s="354"/>
    </row>
    <row r="169" spans="2:20" x14ac:dyDescent="0.2">
      <c r="B169" s="70" t="s">
        <v>832</v>
      </c>
      <c r="C169" s="362">
        <f>IFERROR(ROUNDUP(F169*H169/J169,0),0)</f>
        <v>0</v>
      </c>
      <c r="D169" s="373"/>
      <c r="E169" s="363"/>
      <c r="F169" s="355">
        <f>C160</f>
        <v>4535</v>
      </c>
      <c r="G169" s="357"/>
      <c r="H169" s="338">
        <f>K98</f>
        <v>0</v>
      </c>
      <c r="I169" s="357"/>
      <c r="J169" s="356">
        <f>C122</f>
        <v>39000</v>
      </c>
      <c r="K169" s="357"/>
      <c r="T169" s="70" t="s">
        <v>837</v>
      </c>
    </row>
    <row r="170" spans="2:20" ht="15.6" thickBot="1" x14ac:dyDescent="0.25">
      <c r="B170" s="70" t="s">
        <v>833</v>
      </c>
      <c r="C170" s="374">
        <f>IFERROR(ROUNDUP(F170*H170/J170,0),0)</f>
        <v>1536</v>
      </c>
      <c r="D170" s="375"/>
      <c r="E170" s="376"/>
      <c r="F170" s="364">
        <f>C161</f>
        <v>4989</v>
      </c>
      <c r="G170" s="366"/>
      <c r="H170" s="347">
        <f>K109</f>
        <v>12001</v>
      </c>
      <c r="I170" s="366"/>
      <c r="J170" s="365">
        <f>C123</f>
        <v>39000</v>
      </c>
      <c r="K170" s="366"/>
      <c r="T170" s="70" t="s">
        <v>838</v>
      </c>
    </row>
    <row r="171" spans="2:20" ht="16.2" thickTop="1" thickBot="1" x14ac:dyDescent="0.25">
      <c r="B171" s="104" t="s">
        <v>793</v>
      </c>
      <c r="C171" s="383">
        <f>SUM(C168:E170)</f>
        <v>1536</v>
      </c>
      <c r="D171" s="384"/>
      <c r="E171" s="385"/>
      <c r="F171" s="93"/>
      <c r="G171" s="96"/>
      <c r="H171" s="93"/>
      <c r="I171" s="96"/>
      <c r="J171" s="92"/>
      <c r="K171" s="96"/>
      <c r="M171" s="97"/>
      <c r="N171" s="97"/>
      <c r="O171" s="97"/>
      <c r="Q171" s="97"/>
      <c r="R171" s="97"/>
      <c r="T171" s="70" t="s">
        <v>839</v>
      </c>
    </row>
    <row r="172" spans="2:20" x14ac:dyDescent="0.2">
      <c r="B172" s="104"/>
      <c r="C172" s="105"/>
      <c r="D172" s="105"/>
      <c r="E172" s="105"/>
      <c r="F172" s="93"/>
      <c r="G172" s="96"/>
      <c r="H172" s="93"/>
      <c r="I172" s="96"/>
      <c r="J172" s="92"/>
      <c r="K172" s="96"/>
      <c r="M172" s="97"/>
      <c r="N172" s="97"/>
      <c r="O172" s="97"/>
      <c r="Q172" s="97"/>
      <c r="R172" s="97"/>
    </row>
    <row r="173" spans="2:20" x14ac:dyDescent="0.2">
      <c r="B173" s="103"/>
    </row>
    <row r="174" spans="2:20" ht="15.6" thickBot="1" x14ac:dyDescent="0.25">
      <c r="B174" s="103"/>
      <c r="C174" s="70" t="s">
        <v>509</v>
      </c>
    </row>
    <row r="175" spans="2:20" x14ac:dyDescent="0.2">
      <c r="B175" s="103"/>
      <c r="C175" s="367" t="s">
        <v>510</v>
      </c>
      <c r="D175" s="377"/>
      <c r="E175" s="368"/>
      <c r="F175" s="369" t="s">
        <v>502</v>
      </c>
      <c r="G175" s="370"/>
      <c r="H175" s="342" t="s">
        <v>507</v>
      </c>
      <c r="I175" s="342"/>
      <c r="J175" s="342"/>
    </row>
    <row r="176" spans="2:20" x14ac:dyDescent="0.2">
      <c r="B176" s="70" t="s">
        <v>831</v>
      </c>
      <c r="C176" s="360">
        <f>F176-H176</f>
        <v>4082</v>
      </c>
      <c r="D176" s="386"/>
      <c r="E176" s="387"/>
      <c r="F176" s="352">
        <f>C159</f>
        <v>4082</v>
      </c>
      <c r="G176" s="354"/>
      <c r="H176" s="335">
        <f>C168</f>
        <v>0</v>
      </c>
      <c r="I176" s="335"/>
      <c r="J176" s="335"/>
    </row>
    <row r="177" spans="2:13" x14ac:dyDescent="0.2">
      <c r="B177" s="70" t="s">
        <v>832</v>
      </c>
      <c r="C177" s="362">
        <f>F177-H177</f>
        <v>4535</v>
      </c>
      <c r="D177" s="379"/>
      <c r="E177" s="380"/>
      <c r="F177" s="355">
        <f>C160</f>
        <v>4535</v>
      </c>
      <c r="G177" s="357"/>
      <c r="H177" s="338">
        <f>C169</f>
        <v>0</v>
      </c>
      <c r="I177" s="338"/>
      <c r="J177" s="338"/>
    </row>
    <row r="178" spans="2:13" ht="15.6" thickBot="1" x14ac:dyDescent="0.25">
      <c r="B178" s="70" t="s">
        <v>833</v>
      </c>
      <c r="C178" s="374">
        <f>F178-H178</f>
        <v>3453</v>
      </c>
      <c r="D178" s="381"/>
      <c r="E178" s="382"/>
      <c r="F178" s="364">
        <f>C161</f>
        <v>4989</v>
      </c>
      <c r="G178" s="366"/>
      <c r="H178" s="347">
        <f>C170</f>
        <v>1536</v>
      </c>
      <c r="I178" s="347"/>
      <c r="J178" s="347"/>
    </row>
    <row r="179" spans="2:13" ht="16.2" thickTop="1" thickBot="1" x14ac:dyDescent="0.25">
      <c r="B179" s="104" t="s">
        <v>793</v>
      </c>
      <c r="C179" s="383">
        <f>SUM(C176:E178)</f>
        <v>12070</v>
      </c>
      <c r="D179" s="384"/>
      <c r="E179" s="385"/>
      <c r="F179" s="93"/>
      <c r="G179" s="96"/>
      <c r="H179" s="93"/>
      <c r="I179" s="96"/>
      <c r="J179" s="92"/>
      <c r="K179" s="96"/>
      <c r="M179" s="97"/>
    </row>
    <row r="180" spans="2:13" x14ac:dyDescent="0.2">
      <c r="B180" s="103"/>
    </row>
    <row r="181" spans="2:13" x14ac:dyDescent="0.2">
      <c r="B181" s="103"/>
    </row>
    <row r="182" spans="2:13" ht="15.6" thickBot="1" x14ac:dyDescent="0.25">
      <c r="B182" s="103"/>
      <c r="C182" s="70" t="s">
        <v>511</v>
      </c>
    </row>
    <row r="183" spans="2:13" x14ac:dyDescent="0.2">
      <c r="B183" s="103"/>
      <c r="C183" s="367" t="s">
        <v>512</v>
      </c>
      <c r="D183" s="377"/>
      <c r="E183" s="368"/>
      <c r="F183" s="369" t="s">
        <v>492</v>
      </c>
      <c r="G183" s="370"/>
      <c r="H183" s="370" t="s">
        <v>481</v>
      </c>
      <c r="I183" s="370"/>
      <c r="J183" s="370" t="s">
        <v>479</v>
      </c>
      <c r="K183" s="370"/>
    </row>
    <row r="184" spans="2:13" x14ac:dyDescent="0.2">
      <c r="B184" s="70" t="s">
        <v>831</v>
      </c>
      <c r="C184" s="360">
        <f>IFERROR(ROUNDUP(F184*H184/J184,0),0)</f>
        <v>0</v>
      </c>
      <c r="D184" s="386"/>
      <c r="E184" s="387"/>
      <c r="F184" s="352">
        <f>C147</f>
        <v>1988</v>
      </c>
      <c r="G184" s="354"/>
      <c r="H184" s="335">
        <f>M87</f>
        <v>0</v>
      </c>
      <c r="I184" s="354"/>
      <c r="J184" s="353">
        <f>C127</f>
        <v>19000</v>
      </c>
      <c r="K184" s="354"/>
    </row>
    <row r="185" spans="2:13" x14ac:dyDescent="0.2">
      <c r="B185" s="70" t="s">
        <v>832</v>
      </c>
      <c r="C185" s="362">
        <f>IFERROR(ROUNDUP(F185*H185/J185,0),0)</f>
        <v>0</v>
      </c>
      <c r="D185" s="379"/>
      <c r="E185" s="380"/>
      <c r="F185" s="355">
        <f>C148</f>
        <v>2209</v>
      </c>
      <c r="G185" s="357"/>
      <c r="H185" s="338">
        <f>M98</f>
        <v>0</v>
      </c>
      <c r="I185" s="357"/>
      <c r="J185" s="356">
        <f>C128</f>
        <v>19000</v>
      </c>
      <c r="K185" s="357"/>
    </row>
    <row r="186" spans="2:13" ht="15.6" thickBot="1" x14ac:dyDescent="0.25">
      <c r="B186" s="70" t="s">
        <v>833</v>
      </c>
      <c r="C186" s="374">
        <f>IFERROR(ROUNDUP(F186*H186/J186,0),0)</f>
        <v>768</v>
      </c>
      <c r="D186" s="381"/>
      <c r="E186" s="382"/>
      <c r="F186" s="364">
        <f>C149</f>
        <v>2430</v>
      </c>
      <c r="G186" s="366"/>
      <c r="H186" s="347">
        <f>M109</f>
        <v>6001</v>
      </c>
      <c r="I186" s="366"/>
      <c r="J186" s="365">
        <f>C129</f>
        <v>19000</v>
      </c>
      <c r="K186" s="366"/>
    </row>
    <row r="187" spans="2:13" ht="16.2" thickTop="1" thickBot="1" x14ac:dyDescent="0.25">
      <c r="B187" s="104" t="s">
        <v>793</v>
      </c>
      <c r="C187" s="383">
        <f>SUM(C184:E186)</f>
        <v>768</v>
      </c>
      <c r="D187" s="384"/>
      <c r="E187" s="385"/>
      <c r="F187" s="93"/>
      <c r="G187" s="96"/>
      <c r="H187" s="93"/>
      <c r="I187" s="96"/>
      <c r="J187" s="92"/>
      <c r="K187" s="96"/>
    </row>
    <row r="188" spans="2:13" x14ac:dyDescent="0.2">
      <c r="B188" s="103"/>
    </row>
    <row r="189" spans="2:13" x14ac:dyDescent="0.2">
      <c r="B189" s="103"/>
    </row>
    <row r="190" spans="2:13" ht="15.6" thickBot="1" x14ac:dyDescent="0.25">
      <c r="B190" s="103"/>
      <c r="C190" s="70" t="s">
        <v>513</v>
      </c>
    </row>
    <row r="191" spans="2:13" x14ac:dyDescent="0.2">
      <c r="B191" s="103"/>
      <c r="C191" s="367" t="s">
        <v>816</v>
      </c>
      <c r="D191" s="377"/>
      <c r="E191" s="368"/>
      <c r="F191" s="369" t="s">
        <v>502</v>
      </c>
      <c r="G191" s="370"/>
      <c r="H191" s="342" t="s">
        <v>515</v>
      </c>
      <c r="I191" s="342"/>
      <c r="J191" s="342"/>
    </row>
    <row r="192" spans="2:13" x14ac:dyDescent="0.2">
      <c r="B192" s="70" t="s">
        <v>831</v>
      </c>
      <c r="C192" s="360">
        <f>F192-H192</f>
        <v>1988</v>
      </c>
      <c r="D192" s="386"/>
      <c r="E192" s="387"/>
      <c r="F192" s="352">
        <f>C147</f>
        <v>1988</v>
      </c>
      <c r="G192" s="354"/>
      <c r="H192" s="335">
        <f>C184</f>
        <v>0</v>
      </c>
      <c r="I192" s="335"/>
      <c r="J192" s="335"/>
    </row>
    <row r="193" spans="2:11" x14ac:dyDescent="0.2">
      <c r="B193" s="70" t="s">
        <v>832</v>
      </c>
      <c r="C193" s="362">
        <f>F193-H193</f>
        <v>2209</v>
      </c>
      <c r="D193" s="379"/>
      <c r="E193" s="380"/>
      <c r="F193" s="355">
        <f>C148</f>
        <v>2209</v>
      </c>
      <c r="G193" s="357"/>
      <c r="H193" s="338">
        <f>C185</f>
        <v>0</v>
      </c>
      <c r="I193" s="338"/>
      <c r="J193" s="338"/>
    </row>
    <row r="194" spans="2:11" ht="15.6" thickBot="1" x14ac:dyDescent="0.25">
      <c r="B194" s="70" t="s">
        <v>833</v>
      </c>
      <c r="C194" s="374">
        <f>F194-H194</f>
        <v>1662</v>
      </c>
      <c r="D194" s="381"/>
      <c r="E194" s="382"/>
      <c r="F194" s="364">
        <f>C149</f>
        <v>2430</v>
      </c>
      <c r="G194" s="366"/>
      <c r="H194" s="347">
        <f>C186</f>
        <v>768</v>
      </c>
      <c r="I194" s="347"/>
      <c r="J194" s="347"/>
    </row>
    <row r="195" spans="2:11" ht="16.2" thickTop="1" thickBot="1" x14ac:dyDescent="0.25">
      <c r="B195" s="104" t="s">
        <v>793</v>
      </c>
      <c r="C195" s="383">
        <f>SUM(C192:E194)</f>
        <v>5859</v>
      </c>
      <c r="D195" s="384"/>
      <c r="E195" s="385"/>
      <c r="F195" s="93"/>
      <c r="G195" s="96"/>
      <c r="H195" s="93"/>
      <c r="I195" s="96"/>
      <c r="J195" s="92"/>
      <c r="K195" s="96"/>
    </row>
    <row r="198" spans="2:11" ht="15.6" thickBot="1" x14ac:dyDescent="0.25">
      <c r="C198" s="70" t="s">
        <v>516</v>
      </c>
    </row>
    <row r="199" spans="2:11" x14ac:dyDescent="0.2">
      <c r="C199" s="367" t="s">
        <v>817</v>
      </c>
      <c r="D199" s="377"/>
      <c r="E199" s="368"/>
      <c r="F199" s="369" t="s">
        <v>496</v>
      </c>
      <c r="G199" s="370"/>
      <c r="H199" s="370" t="s">
        <v>485</v>
      </c>
      <c r="I199" s="370"/>
      <c r="J199" s="370" t="s">
        <v>483</v>
      </c>
      <c r="K199" s="370"/>
    </row>
    <row r="200" spans="2:11" x14ac:dyDescent="0.2">
      <c r="B200" s="70" t="s">
        <v>831</v>
      </c>
      <c r="C200" s="360">
        <f>IFERROR(ROUNDUP(F200*H200/J200,0),0)</f>
        <v>0</v>
      </c>
      <c r="D200" s="378"/>
      <c r="E200" s="361"/>
      <c r="F200" s="352">
        <f>C153</f>
        <v>2930</v>
      </c>
      <c r="G200" s="354"/>
      <c r="H200" s="335">
        <f>O87</f>
        <v>0</v>
      </c>
      <c r="I200" s="354"/>
      <c r="J200" s="353">
        <f>C133</f>
        <v>28000</v>
      </c>
      <c r="K200" s="354"/>
    </row>
    <row r="201" spans="2:11" x14ac:dyDescent="0.2">
      <c r="B201" s="70" t="s">
        <v>832</v>
      </c>
      <c r="C201" s="362">
        <f>IFERROR(ROUNDUP(F201*H201/J201,0),0)</f>
        <v>0</v>
      </c>
      <c r="D201" s="373"/>
      <c r="E201" s="363"/>
      <c r="F201" s="355">
        <f>C154</f>
        <v>3256</v>
      </c>
      <c r="G201" s="357"/>
      <c r="H201" s="338">
        <f>O98</f>
        <v>0</v>
      </c>
      <c r="I201" s="357"/>
      <c r="J201" s="356">
        <f>C134</f>
        <v>28000</v>
      </c>
      <c r="K201" s="357"/>
    </row>
    <row r="202" spans="2:11" ht="15.6" thickBot="1" x14ac:dyDescent="0.25">
      <c r="B202" s="70" t="s">
        <v>833</v>
      </c>
      <c r="C202" s="374">
        <f>IFERROR(ROUNDUP(F202*H202/J202,0),0)</f>
        <v>1024</v>
      </c>
      <c r="D202" s="375"/>
      <c r="E202" s="376"/>
      <c r="F202" s="364">
        <f>C155</f>
        <v>3581</v>
      </c>
      <c r="G202" s="366"/>
      <c r="H202" s="347">
        <f>O109</f>
        <v>8001</v>
      </c>
      <c r="I202" s="366"/>
      <c r="J202" s="365">
        <f>C135</f>
        <v>28000</v>
      </c>
      <c r="K202" s="366"/>
    </row>
    <row r="203" spans="2:11" ht="16.2" thickTop="1" thickBot="1" x14ac:dyDescent="0.25">
      <c r="B203" s="104" t="s">
        <v>793</v>
      </c>
      <c r="C203" s="383">
        <f>SUM(C200:E202)</f>
        <v>1024</v>
      </c>
      <c r="D203" s="384"/>
      <c r="E203" s="385"/>
      <c r="F203" s="93"/>
      <c r="G203" s="96"/>
      <c r="H203" s="93"/>
      <c r="I203" s="96"/>
      <c r="J203" s="92"/>
      <c r="K203" s="96"/>
    </row>
    <row r="204" spans="2:11" x14ac:dyDescent="0.2">
      <c r="B204" s="103"/>
    </row>
    <row r="205" spans="2:11" x14ac:dyDescent="0.2">
      <c r="B205" s="103"/>
    </row>
    <row r="206" spans="2:11" x14ac:dyDescent="0.2">
      <c r="B206" s="103"/>
    </row>
    <row r="207" spans="2:11" ht="15.6" thickBot="1" x14ac:dyDescent="0.25">
      <c r="B207" s="103"/>
      <c r="C207" s="70" t="s">
        <v>518</v>
      </c>
    </row>
    <row r="208" spans="2:11" x14ac:dyDescent="0.2">
      <c r="B208" s="103"/>
      <c r="C208" s="367" t="s">
        <v>519</v>
      </c>
      <c r="D208" s="377"/>
      <c r="E208" s="368"/>
      <c r="F208" s="369" t="s">
        <v>496</v>
      </c>
      <c r="G208" s="370"/>
      <c r="H208" s="342" t="s">
        <v>517</v>
      </c>
      <c r="I208" s="342"/>
      <c r="J208" s="342"/>
    </row>
    <row r="209" spans="2:16" x14ac:dyDescent="0.2">
      <c r="B209" s="70" t="s">
        <v>831</v>
      </c>
      <c r="C209" s="360">
        <f>F209-H209</f>
        <v>2930</v>
      </c>
      <c r="D209" s="386"/>
      <c r="E209" s="387"/>
      <c r="F209" s="352">
        <f>C153</f>
        <v>2930</v>
      </c>
      <c r="G209" s="354"/>
      <c r="H209" s="335">
        <f>C200</f>
        <v>0</v>
      </c>
      <c r="I209" s="335"/>
      <c r="J209" s="335"/>
    </row>
    <row r="210" spans="2:16" x14ac:dyDescent="0.2">
      <c r="B210" s="70" t="s">
        <v>832</v>
      </c>
      <c r="C210" s="362">
        <f>F210-H210</f>
        <v>3256</v>
      </c>
      <c r="D210" s="379"/>
      <c r="E210" s="380"/>
      <c r="F210" s="355">
        <f>C154</f>
        <v>3256</v>
      </c>
      <c r="G210" s="357"/>
      <c r="H210" s="338">
        <f>C201</f>
        <v>0</v>
      </c>
      <c r="I210" s="338"/>
      <c r="J210" s="338"/>
    </row>
    <row r="211" spans="2:16" ht="15.6" thickBot="1" x14ac:dyDescent="0.25">
      <c r="B211" s="70" t="s">
        <v>833</v>
      </c>
      <c r="C211" s="374">
        <f>F211-H211</f>
        <v>2557</v>
      </c>
      <c r="D211" s="381"/>
      <c r="E211" s="382"/>
      <c r="F211" s="364">
        <f>C155</f>
        <v>3581</v>
      </c>
      <c r="G211" s="366"/>
      <c r="H211" s="347">
        <f>C202</f>
        <v>1024</v>
      </c>
      <c r="I211" s="347"/>
      <c r="J211" s="347"/>
    </row>
    <row r="212" spans="2:16" ht="16.2" thickTop="1" thickBot="1" x14ac:dyDescent="0.25">
      <c r="B212" s="104" t="s">
        <v>793</v>
      </c>
      <c r="C212" s="383">
        <f>SUM(C209:E211)</f>
        <v>8743</v>
      </c>
      <c r="D212" s="384"/>
      <c r="E212" s="385"/>
      <c r="F212" s="93"/>
      <c r="G212" s="96"/>
      <c r="H212" s="93"/>
      <c r="I212" s="96"/>
      <c r="J212" s="92"/>
      <c r="K212" s="96"/>
    </row>
    <row r="214" spans="2:16" x14ac:dyDescent="0.2">
      <c r="C214" s="70" t="s">
        <v>520</v>
      </c>
    </row>
    <row r="215" spans="2:16" x14ac:dyDescent="0.2">
      <c r="C215" s="70" t="s">
        <v>521</v>
      </c>
    </row>
    <row r="216" spans="2:16" ht="15.6" thickBot="1" x14ac:dyDescent="0.25">
      <c r="C216" s="70" t="s">
        <v>818</v>
      </c>
    </row>
    <row r="217" spans="2:16" x14ac:dyDescent="0.2">
      <c r="C217" s="98" t="s">
        <v>523</v>
      </c>
      <c r="E217" s="98" t="s">
        <v>493</v>
      </c>
      <c r="K217" s="97"/>
      <c r="L217" s="97"/>
      <c r="M217" s="97"/>
      <c r="O217" s="97"/>
      <c r="P217" s="97"/>
    </row>
    <row r="218" spans="2:16" ht="15.6" thickBot="1" x14ac:dyDescent="0.25">
      <c r="C218" s="99">
        <f>C171+C179+C187+C195+C203+C212</f>
        <v>30000</v>
      </c>
      <c r="D218" s="96" t="s">
        <v>524</v>
      </c>
      <c r="E218" s="100">
        <f>M69</f>
        <v>30000</v>
      </c>
    </row>
    <row r="223" spans="2:16" x14ac:dyDescent="0.2">
      <c r="B223" s="70" t="s">
        <v>1009</v>
      </c>
    </row>
    <row r="224" spans="2:16" x14ac:dyDescent="0.2">
      <c r="B224" s="70" t="s">
        <v>829</v>
      </c>
    </row>
    <row r="225" spans="2:40" x14ac:dyDescent="0.2">
      <c r="B225" s="70" t="s">
        <v>786</v>
      </c>
    </row>
    <row r="226" spans="2:40" ht="15.6" thickBot="1" x14ac:dyDescent="0.25">
      <c r="C226" s="70" t="s">
        <v>842</v>
      </c>
      <c r="M226" s="75" t="s">
        <v>398</v>
      </c>
      <c r="S226" s="75"/>
      <c r="T226" s="75"/>
      <c r="AG226" s="75"/>
    </row>
    <row r="227" spans="2:40" ht="30" x14ac:dyDescent="0.2">
      <c r="C227" s="76" t="s">
        <v>399</v>
      </c>
      <c r="D227" s="76" t="s">
        <v>400</v>
      </c>
      <c r="E227" s="76" t="s">
        <v>373</v>
      </c>
      <c r="F227" s="76" t="s">
        <v>401</v>
      </c>
      <c r="G227" s="76" t="s">
        <v>337</v>
      </c>
      <c r="H227" s="76" t="s">
        <v>374</v>
      </c>
      <c r="I227" s="76" t="s">
        <v>402</v>
      </c>
      <c r="J227" s="76" t="s">
        <v>403</v>
      </c>
      <c r="K227" s="76" t="s">
        <v>404</v>
      </c>
      <c r="L227" s="77" t="s">
        <v>405</v>
      </c>
      <c r="M227" s="78" t="s">
        <v>406</v>
      </c>
      <c r="N227" s="79" t="s">
        <v>407</v>
      </c>
      <c r="O227" s="76" t="s">
        <v>408</v>
      </c>
      <c r="P227" s="76" t="s">
        <v>409</v>
      </c>
      <c r="Q227" s="76" t="s">
        <v>410</v>
      </c>
    </row>
    <row r="228" spans="2:40" x14ac:dyDescent="0.2">
      <c r="B228" s="70" t="s">
        <v>831</v>
      </c>
      <c r="C228" s="108" t="s">
        <v>411</v>
      </c>
      <c r="D228" s="109" t="s">
        <v>787</v>
      </c>
      <c r="E228" s="108" t="s">
        <v>413</v>
      </c>
      <c r="F228" s="108" t="s">
        <v>414</v>
      </c>
      <c r="G228" s="108" t="s">
        <v>413</v>
      </c>
      <c r="H228" s="110" t="s">
        <v>788</v>
      </c>
      <c r="I228" s="108" t="s">
        <v>328</v>
      </c>
      <c r="J228" s="108" t="s">
        <v>413</v>
      </c>
      <c r="K228" s="108" t="s">
        <v>413</v>
      </c>
      <c r="L228" s="111">
        <v>8600</v>
      </c>
      <c r="M228" s="112">
        <v>9000</v>
      </c>
      <c r="N228" s="113" t="s">
        <v>317</v>
      </c>
      <c r="O228" s="108" t="s">
        <v>317</v>
      </c>
      <c r="P228" s="108" t="s">
        <v>317</v>
      </c>
      <c r="Q228" s="108" t="s">
        <v>317</v>
      </c>
    </row>
    <row r="229" spans="2:40" x14ac:dyDescent="0.2">
      <c r="B229" s="70" t="s">
        <v>832</v>
      </c>
      <c r="C229" s="115" t="s">
        <v>411</v>
      </c>
      <c r="D229" s="116" t="s">
        <v>789</v>
      </c>
      <c r="E229" s="115" t="s">
        <v>413</v>
      </c>
      <c r="F229" s="115" t="s">
        <v>414</v>
      </c>
      <c r="G229" s="115" t="s">
        <v>413</v>
      </c>
      <c r="H229" s="117" t="s">
        <v>790</v>
      </c>
      <c r="I229" s="115" t="s">
        <v>328</v>
      </c>
      <c r="J229" s="115" t="s">
        <v>413</v>
      </c>
      <c r="K229" s="115" t="s">
        <v>413</v>
      </c>
      <c r="L229" s="118">
        <v>8600</v>
      </c>
      <c r="M229" s="119">
        <v>10000</v>
      </c>
      <c r="N229" s="120" t="s">
        <v>317</v>
      </c>
      <c r="O229" s="115" t="s">
        <v>317</v>
      </c>
      <c r="P229" s="115" t="s">
        <v>317</v>
      </c>
      <c r="Q229" s="115" t="s">
        <v>317</v>
      </c>
    </row>
    <row r="230" spans="2:40" ht="15.6" thickBot="1" x14ac:dyDescent="0.25">
      <c r="B230" s="70" t="s">
        <v>833</v>
      </c>
      <c r="C230" s="143" t="s">
        <v>411</v>
      </c>
      <c r="D230" s="142" t="s">
        <v>791</v>
      </c>
      <c r="E230" s="143" t="s">
        <v>413</v>
      </c>
      <c r="F230" s="143" t="s">
        <v>414</v>
      </c>
      <c r="G230" s="143" t="s">
        <v>413</v>
      </c>
      <c r="H230" s="158" t="s">
        <v>792</v>
      </c>
      <c r="I230" s="143" t="s">
        <v>328</v>
      </c>
      <c r="J230" s="143" t="s">
        <v>413</v>
      </c>
      <c r="K230" s="159" t="s">
        <v>413</v>
      </c>
      <c r="L230" s="160">
        <v>8600</v>
      </c>
      <c r="M230" s="161">
        <v>11000</v>
      </c>
      <c r="N230" s="141" t="s">
        <v>317</v>
      </c>
      <c r="O230" s="143" t="s">
        <v>317</v>
      </c>
      <c r="P230" s="143" t="s">
        <v>317</v>
      </c>
      <c r="Q230" s="143" t="s">
        <v>317</v>
      </c>
    </row>
    <row r="231" spans="2:40" ht="16.2" thickTop="1" thickBot="1" x14ac:dyDescent="0.25">
      <c r="C231" s="80"/>
      <c r="D231" s="80"/>
      <c r="E231" s="80"/>
      <c r="F231" s="80"/>
      <c r="G231" s="80"/>
      <c r="H231" s="81"/>
      <c r="I231" s="80"/>
      <c r="J231" s="80"/>
      <c r="K231" s="82" t="s">
        <v>793</v>
      </c>
      <c r="L231" s="236">
        <f>SUM(L228:L230)</f>
        <v>25800</v>
      </c>
      <c r="M231" s="237">
        <f>SUM(M228:M230)</f>
        <v>30000</v>
      </c>
      <c r="N231" s="80"/>
      <c r="O231" s="80"/>
      <c r="P231" s="80"/>
      <c r="Q231" s="80"/>
    </row>
    <row r="233" spans="2:40" x14ac:dyDescent="0.2">
      <c r="C233" s="106" t="s">
        <v>845</v>
      </c>
    </row>
    <row r="235" spans="2:40" x14ac:dyDescent="0.2">
      <c r="B235" s="70" t="s">
        <v>794</v>
      </c>
    </row>
    <row r="236" spans="2:40" ht="15.6" thickBot="1" x14ac:dyDescent="0.25">
      <c r="C236" s="70" t="s">
        <v>827</v>
      </c>
      <c r="J236" s="75" t="s">
        <v>432</v>
      </c>
      <c r="K236" s="75" t="s">
        <v>433</v>
      </c>
      <c r="L236" s="75" t="s">
        <v>434</v>
      </c>
      <c r="M236" s="75" t="s">
        <v>435</v>
      </c>
      <c r="N236" s="75" t="s">
        <v>436</v>
      </c>
      <c r="O236" s="75" t="s">
        <v>437</v>
      </c>
      <c r="P236" s="75"/>
      <c r="Q236" s="75"/>
      <c r="R236" s="75"/>
      <c r="S236" s="75"/>
      <c r="Y236" s="75"/>
      <c r="Z236" s="75"/>
      <c r="AA236" s="75"/>
      <c r="AB236" s="75"/>
      <c r="AC236" s="75"/>
      <c r="AD236" s="75"/>
    </row>
    <row r="237" spans="2:40" ht="45" x14ac:dyDescent="0.2">
      <c r="C237" s="83" t="s">
        <v>399</v>
      </c>
      <c r="D237" s="83" t="s">
        <v>400</v>
      </c>
      <c r="E237" s="83" t="s">
        <v>373</v>
      </c>
      <c r="F237" s="83" t="s">
        <v>401</v>
      </c>
      <c r="G237" s="83" t="s">
        <v>337</v>
      </c>
      <c r="H237" s="83" t="s">
        <v>374</v>
      </c>
      <c r="I237" s="84" t="s">
        <v>402</v>
      </c>
      <c r="J237" s="85" t="s">
        <v>438</v>
      </c>
      <c r="K237" s="86" t="s">
        <v>795</v>
      </c>
      <c r="L237" s="86" t="s">
        <v>440</v>
      </c>
      <c r="M237" s="86" t="s">
        <v>441</v>
      </c>
      <c r="N237" s="86" t="s">
        <v>442</v>
      </c>
      <c r="O237" s="87" t="s">
        <v>443</v>
      </c>
      <c r="P237" s="88" t="s">
        <v>444</v>
      </c>
      <c r="Q237" s="83" t="s">
        <v>445</v>
      </c>
      <c r="R237" s="83" t="s">
        <v>446</v>
      </c>
      <c r="S237" s="83" t="s">
        <v>447</v>
      </c>
      <c r="T237" s="83" t="s">
        <v>448</v>
      </c>
      <c r="U237" s="83" t="s">
        <v>449</v>
      </c>
      <c r="V237" s="83" t="s">
        <v>450</v>
      </c>
      <c r="W237" s="83" t="s">
        <v>451</v>
      </c>
      <c r="X237" s="83" t="s">
        <v>452</v>
      </c>
      <c r="Y237" s="83" t="s">
        <v>453</v>
      </c>
      <c r="Z237" s="83" t="s">
        <v>454</v>
      </c>
      <c r="AA237" s="83" t="s">
        <v>455</v>
      </c>
      <c r="AB237" s="83" t="s">
        <v>456</v>
      </c>
      <c r="AC237" s="83" t="s">
        <v>457</v>
      </c>
      <c r="AD237" s="83" t="s">
        <v>458</v>
      </c>
      <c r="AE237" s="83" t="s">
        <v>459</v>
      </c>
      <c r="AF237" s="83" t="s">
        <v>460</v>
      </c>
      <c r="AG237" s="83" t="s">
        <v>461</v>
      </c>
      <c r="AH237" s="83" t="s">
        <v>462</v>
      </c>
      <c r="AI237" s="83" t="s">
        <v>463</v>
      </c>
      <c r="AJ237" s="83" t="s">
        <v>464</v>
      </c>
      <c r="AK237" s="83" t="s">
        <v>465</v>
      </c>
      <c r="AL237" s="83" t="s">
        <v>466</v>
      </c>
      <c r="AM237" s="83" t="s">
        <v>467</v>
      </c>
      <c r="AN237" s="89"/>
    </row>
    <row r="238" spans="2:40" x14ac:dyDescent="0.2">
      <c r="B238" s="70" t="s">
        <v>831</v>
      </c>
      <c r="C238" s="108" t="s">
        <v>411</v>
      </c>
      <c r="D238" s="109" t="s">
        <v>819</v>
      </c>
      <c r="E238" s="108" t="s">
        <v>413</v>
      </c>
      <c r="F238" s="108" t="s">
        <v>414</v>
      </c>
      <c r="G238" s="108" t="s">
        <v>413</v>
      </c>
      <c r="H238" s="110" t="s">
        <v>788</v>
      </c>
      <c r="I238" s="150" t="s">
        <v>328</v>
      </c>
      <c r="J238" s="151">
        <v>3900</v>
      </c>
      <c r="K238" s="152">
        <v>0</v>
      </c>
      <c r="L238" s="152">
        <v>1900</v>
      </c>
      <c r="M238" s="152">
        <v>0</v>
      </c>
      <c r="N238" s="152">
        <v>2800</v>
      </c>
      <c r="O238" s="153">
        <v>0</v>
      </c>
      <c r="P238" s="113" t="s">
        <v>317</v>
      </c>
      <c r="Q238" s="108" t="s">
        <v>317</v>
      </c>
      <c r="R238" s="108" t="s">
        <v>317</v>
      </c>
      <c r="S238" s="108" t="s">
        <v>317</v>
      </c>
      <c r="T238" s="108" t="s">
        <v>317</v>
      </c>
      <c r="U238" s="108" t="s">
        <v>317</v>
      </c>
      <c r="V238" s="108" t="s">
        <v>317</v>
      </c>
      <c r="W238" s="108" t="s">
        <v>317</v>
      </c>
      <c r="X238" s="108" t="s">
        <v>317</v>
      </c>
      <c r="Y238" s="108" t="s">
        <v>317</v>
      </c>
      <c r="Z238" s="108" t="s">
        <v>317</v>
      </c>
      <c r="AA238" s="108" t="s">
        <v>317</v>
      </c>
      <c r="AB238" s="108" t="s">
        <v>317</v>
      </c>
      <c r="AC238" s="108" t="s">
        <v>317</v>
      </c>
      <c r="AD238" s="108" t="s">
        <v>317</v>
      </c>
      <c r="AE238" s="108" t="s">
        <v>317</v>
      </c>
      <c r="AF238" s="108" t="s">
        <v>317</v>
      </c>
      <c r="AG238" s="108" t="s">
        <v>317</v>
      </c>
      <c r="AH238" s="108" t="s">
        <v>317</v>
      </c>
      <c r="AI238" s="108" t="s">
        <v>317</v>
      </c>
      <c r="AJ238" s="108" t="s">
        <v>317</v>
      </c>
      <c r="AK238" s="108" t="s">
        <v>317</v>
      </c>
      <c r="AL238" s="108" t="s">
        <v>317</v>
      </c>
      <c r="AM238" s="108" t="s">
        <v>317</v>
      </c>
      <c r="AN238" s="89"/>
    </row>
    <row r="239" spans="2:40" x14ac:dyDescent="0.2">
      <c r="B239" s="70" t="s">
        <v>832</v>
      </c>
      <c r="C239" s="115" t="s">
        <v>411</v>
      </c>
      <c r="D239" s="116" t="s">
        <v>820</v>
      </c>
      <c r="E239" s="115" t="s">
        <v>413</v>
      </c>
      <c r="F239" s="115" t="s">
        <v>414</v>
      </c>
      <c r="G239" s="115" t="s">
        <v>413</v>
      </c>
      <c r="H239" s="117" t="s">
        <v>790</v>
      </c>
      <c r="I239" s="154" t="s">
        <v>328</v>
      </c>
      <c r="J239" s="155">
        <v>3900</v>
      </c>
      <c r="K239" s="156">
        <v>0</v>
      </c>
      <c r="L239" s="156">
        <v>1900</v>
      </c>
      <c r="M239" s="156">
        <v>0</v>
      </c>
      <c r="N239" s="156">
        <v>2800</v>
      </c>
      <c r="O239" s="157">
        <v>0</v>
      </c>
      <c r="P239" s="120" t="s">
        <v>317</v>
      </c>
      <c r="Q239" s="115" t="s">
        <v>317</v>
      </c>
      <c r="R239" s="115" t="s">
        <v>317</v>
      </c>
      <c r="S239" s="115" t="s">
        <v>317</v>
      </c>
      <c r="T239" s="115" t="s">
        <v>317</v>
      </c>
      <c r="U239" s="115" t="s">
        <v>317</v>
      </c>
      <c r="V239" s="115" t="s">
        <v>317</v>
      </c>
      <c r="W239" s="115" t="s">
        <v>317</v>
      </c>
      <c r="X239" s="115" t="s">
        <v>317</v>
      </c>
      <c r="Y239" s="115" t="s">
        <v>317</v>
      </c>
      <c r="Z239" s="115" t="s">
        <v>317</v>
      </c>
      <c r="AA239" s="115" t="s">
        <v>317</v>
      </c>
      <c r="AB239" s="115" t="s">
        <v>317</v>
      </c>
      <c r="AC239" s="115" t="s">
        <v>317</v>
      </c>
      <c r="AD239" s="115" t="s">
        <v>317</v>
      </c>
      <c r="AE239" s="115" t="s">
        <v>317</v>
      </c>
      <c r="AF239" s="115" t="s">
        <v>317</v>
      </c>
      <c r="AG239" s="115" t="s">
        <v>317</v>
      </c>
      <c r="AH239" s="115" t="s">
        <v>317</v>
      </c>
      <c r="AI239" s="115" t="s">
        <v>317</v>
      </c>
      <c r="AJ239" s="115" t="s">
        <v>317</v>
      </c>
      <c r="AK239" s="115" t="s">
        <v>317</v>
      </c>
      <c r="AL239" s="115" t="s">
        <v>317</v>
      </c>
      <c r="AM239" s="115" t="s">
        <v>317</v>
      </c>
      <c r="AN239" s="89"/>
    </row>
    <row r="240" spans="2:40" ht="15.6" thickBot="1" x14ac:dyDescent="0.25">
      <c r="B240" s="70" t="s">
        <v>833</v>
      </c>
      <c r="C240" s="143" t="s">
        <v>411</v>
      </c>
      <c r="D240" s="142" t="s">
        <v>791</v>
      </c>
      <c r="E240" s="143" t="s">
        <v>413</v>
      </c>
      <c r="F240" s="143" t="s">
        <v>414</v>
      </c>
      <c r="G240" s="143" t="s">
        <v>413</v>
      </c>
      <c r="H240" s="158" t="s">
        <v>792</v>
      </c>
      <c r="I240" s="162" t="s">
        <v>328</v>
      </c>
      <c r="J240" s="163">
        <v>2429</v>
      </c>
      <c r="K240" s="164">
        <v>1471</v>
      </c>
      <c r="L240" s="164">
        <v>1200</v>
      </c>
      <c r="M240" s="164">
        <v>700</v>
      </c>
      <c r="N240" s="164">
        <v>1855</v>
      </c>
      <c r="O240" s="165">
        <v>945</v>
      </c>
      <c r="P240" s="141" t="s">
        <v>317</v>
      </c>
      <c r="Q240" s="143" t="s">
        <v>317</v>
      </c>
      <c r="R240" s="143" t="s">
        <v>317</v>
      </c>
      <c r="S240" s="143" t="s">
        <v>317</v>
      </c>
      <c r="T240" s="143" t="s">
        <v>317</v>
      </c>
      <c r="U240" s="143" t="s">
        <v>317</v>
      </c>
      <c r="V240" s="143" t="s">
        <v>317</v>
      </c>
      <c r="W240" s="143" t="s">
        <v>317</v>
      </c>
      <c r="X240" s="143" t="s">
        <v>317</v>
      </c>
      <c r="Y240" s="143" t="s">
        <v>317</v>
      </c>
      <c r="Z240" s="143" t="s">
        <v>317</v>
      </c>
      <c r="AA240" s="143" t="s">
        <v>317</v>
      </c>
      <c r="AB240" s="143" t="s">
        <v>317</v>
      </c>
      <c r="AC240" s="143" t="s">
        <v>317</v>
      </c>
      <c r="AD240" s="143" t="s">
        <v>317</v>
      </c>
      <c r="AE240" s="143" t="s">
        <v>317</v>
      </c>
      <c r="AF240" s="143" t="s">
        <v>317</v>
      </c>
      <c r="AG240" s="143" t="s">
        <v>317</v>
      </c>
      <c r="AH240" s="143" t="s">
        <v>317</v>
      </c>
      <c r="AI240" s="143" t="s">
        <v>317</v>
      </c>
      <c r="AJ240" s="143" t="s">
        <v>317</v>
      </c>
      <c r="AK240" s="143" t="s">
        <v>317</v>
      </c>
      <c r="AL240" s="143" t="s">
        <v>317</v>
      </c>
      <c r="AM240" s="143" t="s">
        <v>317</v>
      </c>
      <c r="AN240" s="89"/>
    </row>
    <row r="241" spans="2:39" ht="16.2" thickTop="1" thickBot="1" x14ac:dyDescent="0.25">
      <c r="C241" s="80"/>
      <c r="D241" s="90"/>
      <c r="E241" s="80"/>
      <c r="F241" s="80"/>
      <c r="G241" s="80"/>
      <c r="H241" s="90"/>
      <c r="I241" s="101" t="s">
        <v>793</v>
      </c>
      <c r="J241" s="238">
        <f>SUM(J238:J240)</f>
        <v>10229</v>
      </c>
      <c r="K241" s="238">
        <f t="shared" ref="K241:O241" si="3">SUM(K238:K240)</f>
        <v>1471</v>
      </c>
      <c r="L241" s="238">
        <f t="shared" si="3"/>
        <v>5000</v>
      </c>
      <c r="M241" s="238">
        <f t="shared" si="3"/>
        <v>700</v>
      </c>
      <c r="N241" s="238">
        <f t="shared" si="3"/>
        <v>7455</v>
      </c>
      <c r="O241" s="239">
        <f t="shared" si="3"/>
        <v>945</v>
      </c>
      <c r="P241" s="91"/>
      <c r="Q241" s="91"/>
      <c r="R241" s="91"/>
      <c r="S241" s="91"/>
      <c r="T241" s="91"/>
      <c r="U241" s="91"/>
      <c r="V241" s="91"/>
      <c r="W241" s="91"/>
      <c r="X241" s="91"/>
      <c r="Y241" s="91"/>
      <c r="Z241" s="91"/>
      <c r="AA241" s="91"/>
      <c r="AB241" s="91"/>
      <c r="AC241" s="91"/>
      <c r="AD241" s="91"/>
      <c r="AE241" s="91"/>
      <c r="AF241" s="91"/>
      <c r="AG241" s="91"/>
      <c r="AH241" s="91"/>
      <c r="AI241" s="91"/>
      <c r="AJ241" s="91"/>
      <c r="AK241" s="91"/>
      <c r="AL241" s="91"/>
      <c r="AM241" s="91"/>
    </row>
    <row r="242" spans="2:39" x14ac:dyDescent="0.2">
      <c r="C242" s="80"/>
      <c r="D242" s="90"/>
      <c r="E242" s="80"/>
      <c r="F242" s="80"/>
      <c r="G242" s="80"/>
      <c r="H242" s="90"/>
      <c r="I242" s="80"/>
      <c r="J242" s="91"/>
      <c r="K242" s="91"/>
      <c r="L242" s="91"/>
      <c r="M242" s="91"/>
      <c r="N242" s="91"/>
      <c r="O242" s="91"/>
      <c r="P242" s="91"/>
      <c r="Q242" s="91"/>
      <c r="R242" s="91"/>
      <c r="S242" s="91"/>
      <c r="T242" s="91"/>
      <c r="U242" s="91"/>
      <c r="V242" s="91"/>
      <c r="W242" s="91"/>
      <c r="X242" s="91"/>
      <c r="Y242" s="91"/>
      <c r="Z242" s="91"/>
      <c r="AA242" s="91"/>
      <c r="AB242" s="91"/>
      <c r="AC242" s="91"/>
      <c r="AD242" s="91"/>
      <c r="AE242" s="91"/>
      <c r="AF242" s="91"/>
      <c r="AG242" s="91"/>
      <c r="AH242" s="91"/>
      <c r="AI242" s="91"/>
      <c r="AJ242" s="91"/>
      <c r="AK242" s="91"/>
      <c r="AL242" s="91"/>
      <c r="AM242" s="91"/>
    </row>
    <row r="243" spans="2:39" x14ac:dyDescent="0.2">
      <c r="B243" s="70" t="s">
        <v>830</v>
      </c>
    </row>
    <row r="244" spans="2:39" x14ac:dyDescent="0.2">
      <c r="B244" s="70" t="s">
        <v>470</v>
      </c>
    </row>
    <row r="245" spans="2:39" x14ac:dyDescent="0.2">
      <c r="B245" s="70" t="s">
        <v>1010</v>
      </c>
    </row>
    <row r="246" spans="2:39" x14ac:dyDescent="0.2">
      <c r="C246" s="70" t="s">
        <v>844</v>
      </c>
    </row>
    <row r="248" spans="2:39" x14ac:dyDescent="0.2">
      <c r="C248" s="70" t="s">
        <v>472</v>
      </c>
    </row>
    <row r="249" spans="2:39" x14ac:dyDescent="0.2">
      <c r="C249" s="70" t="s">
        <v>473</v>
      </c>
      <c r="H249" s="71"/>
    </row>
    <row r="250" spans="2:39" ht="15.6" thickBot="1" x14ac:dyDescent="0.25">
      <c r="C250" s="70" t="s">
        <v>474</v>
      </c>
    </row>
    <row r="251" spans="2:39" x14ac:dyDescent="0.2">
      <c r="C251" s="340" t="s">
        <v>475</v>
      </c>
      <c r="D251" s="348"/>
      <c r="E251" s="358" t="s">
        <v>476</v>
      </c>
      <c r="F251" s="359"/>
      <c r="G251" s="359" t="s">
        <v>477</v>
      </c>
      <c r="H251" s="359"/>
    </row>
    <row r="252" spans="2:39" x14ac:dyDescent="0.2">
      <c r="B252" s="70" t="s">
        <v>831</v>
      </c>
      <c r="C252" s="333">
        <f>E252+G252</f>
        <v>3900</v>
      </c>
      <c r="D252" s="343"/>
      <c r="E252" s="352">
        <f>J238</f>
        <v>3900</v>
      </c>
      <c r="F252" s="335"/>
      <c r="G252" s="335">
        <f>K238</f>
        <v>0</v>
      </c>
      <c r="H252" s="335"/>
    </row>
    <row r="253" spans="2:39" x14ac:dyDescent="0.2">
      <c r="B253" s="70" t="s">
        <v>832</v>
      </c>
      <c r="C253" s="336">
        <f>E253+G253</f>
        <v>3900</v>
      </c>
      <c r="D253" s="344"/>
      <c r="E253" s="355">
        <f>J239</f>
        <v>3900</v>
      </c>
      <c r="F253" s="338"/>
      <c r="G253" s="338">
        <f>K239</f>
        <v>0</v>
      </c>
      <c r="H253" s="338"/>
    </row>
    <row r="254" spans="2:39" ht="15.6" thickBot="1" x14ac:dyDescent="0.25">
      <c r="B254" s="70" t="s">
        <v>833</v>
      </c>
      <c r="C254" s="345">
        <f>E254+G254</f>
        <v>3900</v>
      </c>
      <c r="D254" s="349"/>
      <c r="E254" s="364">
        <f>J240</f>
        <v>2429</v>
      </c>
      <c r="F254" s="347"/>
      <c r="G254" s="347">
        <f>K240</f>
        <v>1471</v>
      </c>
      <c r="H254" s="347"/>
    </row>
    <row r="255" spans="2:39" x14ac:dyDescent="0.2">
      <c r="B255" s="103"/>
      <c r="C255" s="92"/>
      <c r="D255" s="92"/>
      <c r="E255" s="93"/>
      <c r="F255" s="93"/>
      <c r="G255" s="93"/>
      <c r="H255" s="93"/>
    </row>
    <row r="256" spans="2:39" ht="15.6" thickBot="1" x14ac:dyDescent="0.25">
      <c r="B256" s="103"/>
      <c r="C256" s="70" t="s">
        <v>478</v>
      </c>
    </row>
    <row r="257" spans="2:10" x14ac:dyDescent="0.2">
      <c r="B257" s="103"/>
      <c r="C257" s="340" t="s">
        <v>479</v>
      </c>
      <c r="D257" s="348"/>
      <c r="E257" s="358" t="s">
        <v>480</v>
      </c>
      <c r="F257" s="359"/>
      <c r="G257" s="359" t="s">
        <v>481</v>
      </c>
      <c r="H257" s="359"/>
    </row>
    <row r="258" spans="2:10" x14ac:dyDescent="0.2">
      <c r="B258" s="70" t="s">
        <v>831</v>
      </c>
      <c r="C258" s="333">
        <f>E258+G258</f>
        <v>1900</v>
      </c>
      <c r="D258" s="343"/>
      <c r="E258" s="352">
        <f>L238</f>
        <v>1900</v>
      </c>
      <c r="F258" s="335"/>
      <c r="G258" s="335">
        <f>M238</f>
        <v>0</v>
      </c>
      <c r="H258" s="335"/>
    </row>
    <row r="259" spans="2:10" x14ac:dyDescent="0.2">
      <c r="B259" s="70" t="s">
        <v>832</v>
      </c>
      <c r="C259" s="336">
        <f>E259+G259</f>
        <v>1900</v>
      </c>
      <c r="D259" s="344"/>
      <c r="E259" s="355">
        <f>L239</f>
        <v>1900</v>
      </c>
      <c r="F259" s="338"/>
      <c r="G259" s="338">
        <f>M239</f>
        <v>0</v>
      </c>
      <c r="H259" s="338"/>
    </row>
    <row r="260" spans="2:10" ht="15.6" thickBot="1" x14ac:dyDescent="0.25">
      <c r="B260" s="70" t="s">
        <v>833</v>
      </c>
      <c r="C260" s="345">
        <f>E260+G260</f>
        <v>1900</v>
      </c>
      <c r="D260" s="349"/>
      <c r="E260" s="364">
        <f>L240</f>
        <v>1200</v>
      </c>
      <c r="F260" s="347"/>
      <c r="G260" s="347">
        <f>M240</f>
        <v>700</v>
      </c>
      <c r="H260" s="347"/>
    </row>
    <row r="261" spans="2:10" x14ac:dyDescent="0.2">
      <c r="B261" s="103"/>
    </row>
    <row r="262" spans="2:10" x14ac:dyDescent="0.2">
      <c r="B262" s="103"/>
      <c r="C262" s="70" t="s">
        <v>482</v>
      </c>
    </row>
    <row r="263" spans="2:10" x14ac:dyDescent="0.2">
      <c r="B263" s="103"/>
      <c r="C263" s="350" t="s">
        <v>483</v>
      </c>
      <c r="D263" s="351"/>
      <c r="E263" s="358" t="s">
        <v>484</v>
      </c>
      <c r="F263" s="359"/>
      <c r="G263" s="359" t="s">
        <v>485</v>
      </c>
      <c r="H263" s="359"/>
    </row>
    <row r="264" spans="2:10" x14ac:dyDescent="0.2">
      <c r="B264" s="70" t="s">
        <v>831</v>
      </c>
      <c r="C264" s="333">
        <f>E264+G264</f>
        <v>2800</v>
      </c>
      <c r="D264" s="343"/>
      <c r="E264" s="352">
        <f>N238</f>
        <v>2800</v>
      </c>
      <c r="F264" s="335"/>
      <c r="G264" s="335">
        <f>O238</f>
        <v>0</v>
      </c>
      <c r="H264" s="335"/>
    </row>
    <row r="265" spans="2:10" x14ac:dyDescent="0.2">
      <c r="B265" s="70" t="s">
        <v>832</v>
      </c>
      <c r="C265" s="336">
        <f>E265+G265</f>
        <v>2800</v>
      </c>
      <c r="D265" s="344"/>
      <c r="E265" s="355">
        <f>N239</f>
        <v>2800</v>
      </c>
      <c r="F265" s="338"/>
      <c r="G265" s="338">
        <f>O239</f>
        <v>0</v>
      </c>
      <c r="H265" s="338"/>
    </row>
    <row r="266" spans="2:10" ht="15.6" thickBot="1" x14ac:dyDescent="0.25">
      <c r="B266" s="70" t="s">
        <v>833</v>
      </c>
      <c r="C266" s="345">
        <f>E266+G266</f>
        <v>2800</v>
      </c>
      <c r="D266" s="349"/>
      <c r="E266" s="364">
        <f>N240</f>
        <v>1855</v>
      </c>
      <c r="F266" s="347"/>
      <c r="G266" s="347">
        <f>O240</f>
        <v>945</v>
      </c>
      <c r="H266" s="347"/>
    </row>
    <row r="267" spans="2:10" x14ac:dyDescent="0.2">
      <c r="B267" s="103"/>
    </row>
    <row r="268" spans="2:10" ht="15.6" thickBot="1" x14ac:dyDescent="0.25">
      <c r="B268" s="103"/>
      <c r="C268" s="70" t="s">
        <v>486</v>
      </c>
    </row>
    <row r="269" spans="2:10" x14ac:dyDescent="0.2">
      <c r="B269" s="103"/>
      <c r="C269" s="340" t="s">
        <v>487</v>
      </c>
      <c r="D269" s="348"/>
      <c r="E269" s="358" t="s">
        <v>488</v>
      </c>
      <c r="F269" s="359"/>
      <c r="G269" s="359" t="s">
        <v>479</v>
      </c>
      <c r="H269" s="359"/>
      <c r="I269" s="359" t="s">
        <v>483</v>
      </c>
      <c r="J269" s="359"/>
    </row>
    <row r="270" spans="2:10" x14ac:dyDescent="0.2">
      <c r="B270" s="70" t="s">
        <v>831</v>
      </c>
      <c r="C270" s="333">
        <f>E270+G270+I270</f>
        <v>8600</v>
      </c>
      <c r="D270" s="343"/>
      <c r="E270" s="352">
        <f>C252</f>
        <v>3900</v>
      </c>
      <c r="F270" s="335"/>
      <c r="G270" s="335">
        <f>C258</f>
        <v>1900</v>
      </c>
      <c r="H270" s="335"/>
      <c r="I270" s="353">
        <f>C264</f>
        <v>2800</v>
      </c>
      <c r="J270" s="354"/>
    </row>
    <row r="271" spans="2:10" x14ac:dyDescent="0.2">
      <c r="B271" s="70" t="s">
        <v>832</v>
      </c>
      <c r="C271" s="336">
        <f>E271+G271+I271</f>
        <v>8600</v>
      </c>
      <c r="D271" s="344"/>
      <c r="E271" s="355">
        <f>C253</f>
        <v>3900</v>
      </c>
      <c r="F271" s="338"/>
      <c r="G271" s="338">
        <f>C259</f>
        <v>1900</v>
      </c>
      <c r="H271" s="338"/>
      <c r="I271" s="356">
        <f>C265</f>
        <v>2800</v>
      </c>
      <c r="J271" s="357"/>
    </row>
    <row r="272" spans="2:10" ht="15.6" thickBot="1" x14ac:dyDescent="0.25">
      <c r="B272" s="70" t="s">
        <v>833</v>
      </c>
      <c r="C272" s="345">
        <f>E272+G272+I272</f>
        <v>8600</v>
      </c>
      <c r="D272" s="349"/>
      <c r="E272" s="364">
        <f>C254</f>
        <v>3900</v>
      </c>
      <c r="F272" s="347"/>
      <c r="G272" s="347">
        <f>C260</f>
        <v>1900</v>
      </c>
      <c r="H272" s="347"/>
      <c r="I272" s="365">
        <f>C266</f>
        <v>2800</v>
      </c>
      <c r="J272" s="366"/>
    </row>
    <row r="274" spans="2:18" x14ac:dyDescent="0.2">
      <c r="C274" s="70" t="s">
        <v>489</v>
      </c>
      <c r="R274" s="71"/>
    </row>
    <row r="275" spans="2:18" x14ac:dyDescent="0.2">
      <c r="C275" s="70" t="s">
        <v>490</v>
      </c>
      <c r="R275" s="71"/>
    </row>
    <row r="276" spans="2:18" ht="15.6" thickBot="1" x14ac:dyDescent="0.25">
      <c r="C276" s="70" t="s">
        <v>491</v>
      </c>
      <c r="R276" s="71"/>
    </row>
    <row r="277" spans="2:18" x14ac:dyDescent="0.2">
      <c r="C277" s="367" t="s">
        <v>492</v>
      </c>
      <c r="D277" s="368"/>
      <c r="E277" s="369" t="s">
        <v>493</v>
      </c>
      <c r="F277" s="370"/>
      <c r="G277" s="370" t="s">
        <v>479</v>
      </c>
      <c r="H277" s="370"/>
      <c r="I277" s="370" t="s">
        <v>494</v>
      </c>
      <c r="J277" s="370"/>
    </row>
    <row r="278" spans="2:18" x14ac:dyDescent="0.2">
      <c r="B278" s="70" t="s">
        <v>831</v>
      </c>
      <c r="C278" s="360">
        <f>ROUND(E278*G278/I278,0)</f>
        <v>1988</v>
      </c>
      <c r="D278" s="361"/>
      <c r="E278" s="352">
        <f>M228</f>
        <v>9000</v>
      </c>
      <c r="F278" s="335"/>
      <c r="G278" s="335">
        <f>C258</f>
        <v>1900</v>
      </c>
      <c r="H278" s="335"/>
      <c r="I278" s="353">
        <f>C270</f>
        <v>8600</v>
      </c>
      <c r="J278" s="354"/>
      <c r="P278" s="94"/>
    </row>
    <row r="279" spans="2:18" x14ac:dyDescent="0.2">
      <c r="B279" s="70" t="s">
        <v>832</v>
      </c>
      <c r="C279" s="362">
        <f>ROUND(E279*G279/I279,0)</f>
        <v>2209</v>
      </c>
      <c r="D279" s="363"/>
      <c r="E279" s="355">
        <f>M229</f>
        <v>10000</v>
      </c>
      <c r="F279" s="338"/>
      <c r="G279" s="338">
        <f>C259</f>
        <v>1900</v>
      </c>
      <c r="H279" s="338"/>
      <c r="I279" s="356">
        <f>C271</f>
        <v>8600</v>
      </c>
      <c r="J279" s="357"/>
      <c r="P279" s="94"/>
    </row>
    <row r="280" spans="2:18" ht="15.6" thickBot="1" x14ac:dyDescent="0.25">
      <c r="B280" s="70" t="s">
        <v>833</v>
      </c>
      <c r="C280" s="371">
        <f>ROUND(E280*G280/I280,0)</f>
        <v>2430</v>
      </c>
      <c r="D280" s="372"/>
      <c r="E280" s="364">
        <f>M230</f>
        <v>11000</v>
      </c>
      <c r="F280" s="347"/>
      <c r="G280" s="347">
        <f>C260</f>
        <v>1900</v>
      </c>
      <c r="H280" s="347"/>
      <c r="I280" s="365">
        <f>C272</f>
        <v>8600</v>
      </c>
      <c r="J280" s="366"/>
      <c r="P280" s="94"/>
    </row>
    <row r="281" spans="2:18" x14ac:dyDescent="0.2">
      <c r="B281" s="103"/>
    </row>
    <row r="282" spans="2:18" ht="15.6" thickBot="1" x14ac:dyDescent="0.25">
      <c r="B282" s="103"/>
      <c r="C282" s="70" t="s">
        <v>495</v>
      </c>
    </row>
    <row r="283" spans="2:18" x14ac:dyDescent="0.2">
      <c r="B283" s="103"/>
      <c r="C283" s="367" t="s">
        <v>496</v>
      </c>
      <c r="D283" s="368"/>
      <c r="E283" s="369" t="s">
        <v>497</v>
      </c>
      <c r="F283" s="370"/>
      <c r="G283" s="370" t="s">
        <v>492</v>
      </c>
      <c r="H283" s="370"/>
      <c r="I283" s="359" t="s">
        <v>498</v>
      </c>
      <c r="J283" s="359"/>
      <c r="K283" s="359" t="s">
        <v>499</v>
      </c>
      <c r="L283" s="359"/>
      <c r="M283" s="359" t="s">
        <v>500</v>
      </c>
      <c r="N283" s="359"/>
    </row>
    <row r="284" spans="2:18" x14ac:dyDescent="0.2">
      <c r="B284" s="70" t="s">
        <v>831</v>
      </c>
      <c r="C284" s="360">
        <f>ROUND((E284-G284)*I284/(K284-M284),0)</f>
        <v>2930</v>
      </c>
      <c r="D284" s="361"/>
      <c r="E284" s="352">
        <f>E278</f>
        <v>9000</v>
      </c>
      <c r="F284" s="335"/>
      <c r="G284" s="335">
        <f>C278</f>
        <v>1988</v>
      </c>
      <c r="H284" s="335"/>
      <c r="I284" s="353">
        <f>C264</f>
        <v>2800</v>
      </c>
      <c r="J284" s="354"/>
      <c r="K284" s="353">
        <f>C270</f>
        <v>8600</v>
      </c>
      <c r="L284" s="354"/>
      <c r="M284" s="353">
        <f>C258</f>
        <v>1900</v>
      </c>
      <c r="N284" s="354"/>
      <c r="P284" s="94"/>
    </row>
    <row r="285" spans="2:18" x14ac:dyDescent="0.2">
      <c r="B285" s="70" t="s">
        <v>832</v>
      </c>
      <c r="C285" s="362">
        <f>ROUND((E285-G285)*I285/(K285-M285),0)</f>
        <v>3256</v>
      </c>
      <c r="D285" s="363"/>
      <c r="E285" s="355">
        <f>E279</f>
        <v>10000</v>
      </c>
      <c r="F285" s="338"/>
      <c r="G285" s="338">
        <f>C279</f>
        <v>2209</v>
      </c>
      <c r="H285" s="338"/>
      <c r="I285" s="356">
        <f>C265</f>
        <v>2800</v>
      </c>
      <c r="J285" s="357"/>
      <c r="K285" s="356">
        <f>C271</f>
        <v>8600</v>
      </c>
      <c r="L285" s="357"/>
      <c r="M285" s="356">
        <f>C259</f>
        <v>1900</v>
      </c>
      <c r="N285" s="357"/>
      <c r="P285" s="94"/>
    </row>
    <row r="286" spans="2:18" ht="15.6" thickBot="1" x14ac:dyDescent="0.25">
      <c r="B286" s="70" t="s">
        <v>833</v>
      </c>
      <c r="C286" s="371">
        <f>ROUND((E286-G286)*I286/(K286-M286),0)</f>
        <v>3581</v>
      </c>
      <c r="D286" s="372"/>
      <c r="E286" s="364">
        <f>E280</f>
        <v>11000</v>
      </c>
      <c r="F286" s="347"/>
      <c r="G286" s="347">
        <f>C280</f>
        <v>2430</v>
      </c>
      <c r="H286" s="347"/>
      <c r="I286" s="365">
        <f>C266</f>
        <v>2800</v>
      </c>
      <c r="J286" s="366"/>
      <c r="K286" s="365">
        <f>C272</f>
        <v>8600</v>
      </c>
      <c r="L286" s="366"/>
      <c r="M286" s="365">
        <f>C260</f>
        <v>1900</v>
      </c>
      <c r="N286" s="366"/>
      <c r="P286" s="94"/>
    </row>
    <row r="287" spans="2:18" x14ac:dyDescent="0.2">
      <c r="B287" s="103"/>
    </row>
    <row r="288" spans="2:18" ht="15.6" thickBot="1" x14ac:dyDescent="0.25">
      <c r="B288" s="103"/>
      <c r="C288" s="70" t="s">
        <v>501</v>
      </c>
    </row>
    <row r="289" spans="2:20" x14ac:dyDescent="0.2">
      <c r="B289" s="103"/>
      <c r="C289" s="367" t="s">
        <v>502</v>
      </c>
      <c r="D289" s="368"/>
      <c r="E289" s="369" t="s">
        <v>497</v>
      </c>
      <c r="F289" s="370"/>
      <c r="G289" s="370" t="s">
        <v>492</v>
      </c>
      <c r="H289" s="370"/>
      <c r="I289" s="359" t="s">
        <v>496</v>
      </c>
      <c r="J289" s="359"/>
    </row>
    <row r="290" spans="2:20" x14ac:dyDescent="0.2">
      <c r="B290" s="70" t="s">
        <v>831</v>
      </c>
      <c r="C290" s="360">
        <f>ROUND(E290-G290-I290,0)</f>
        <v>4082</v>
      </c>
      <c r="D290" s="361"/>
      <c r="E290" s="352">
        <f>E284</f>
        <v>9000</v>
      </c>
      <c r="F290" s="335"/>
      <c r="G290" s="335">
        <f>C278</f>
        <v>1988</v>
      </c>
      <c r="H290" s="335"/>
      <c r="I290" s="335">
        <f>C284</f>
        <v>2930</v>
      </c>
      <c r="J290" s="335"/>
      <c r="K290" s="95"/>
      <c r="M290" s="95"/>
      <c r="P290" s="94"/>
    </row>
    <row r="291" spans="2:20" x14ac:dyDescent="0.2">
      <c r="B291" s="70" t="s">
        <v>832</v>
      </c>
      <c r="C291" s="362">
        <f>ROUND(E291-G291-I291,0)</f>
        <v>4535</v>
      </c>
      <c r="D291" s="363"/>
      <c r="E291" s="355">
        <f>E285</f>
        <v>10000</v>
      </c>
      <c r="F291" s="338"/>
      <c r="G291" s="338">
        <f>C279</f>
        <v>2209</v>
      </c>
      <c r="H291" s="338"/>
      <c r="I291" s="338">
        <f>C285</f>
        <v>3256</v>
      </c>
      <c r="J291" s="338"/>
      <c r="K291" s="95"/>
      <c r="M291" s="95"/>
      <c r="P291" s="94"/>
    </row>
    <row r="292" spans="2:20" ht="15.6" thickBot="1" x14ac:dyDescent="0.25">
      <c r="B292" s="70" t="s">
        <v>833</v>
      </c>
      <c r="C292" s="371">
        <f>ROUND(E292-G292-I292,0)</f>
        <v>4989</v>
      </c>
      <c r="D292" s="372"/>
      <c r="E292" s="364">
        <f>E286</f>
        <v>11000</v>
      </c>
      <c r="F292" s="347"/>
      <c r="G292" s="347">
        <f>C280</f>
        <v>2430</v>
      </c>
      <c r="H292" s="347"/>
      <c r="I292" s="347">
        <f>C286</f>
        <v>3581</v>
      </c>
      <c r="J292" s="347"/>
      <c r="K292" s="95"/>
      <c r="M292" s="95"/>
      <c r="P292" s="94"/>
    </row>
    <row r="293" spans="2:20" x14ac:dyDescent="0.2">
      <c r="M293" s="70" t="s">
        <v>821</v>
      </c>
    </row>
    <row r="294" spans="2:20" x14ac:dyDescent="0.2">
      <c r="C294" s="70" t="s">
        <v>503</v>
      </c>
    </row>
    <row r="295" spans="2:20" x14ac:dyDescent="0.2">
      <c r="C295" s="70" t="s">
        <v>598</v>
      </c>
    </row>
    <row r="296" spans="2:20" x14ac:dyDescent="0.2">
      <c r="C296" s="70" t="s">
        <v>840</v>
      </c>
      <c r="T296" s="70" t="s">
        <v>837</v>
      </c>
    </row>
    <row r="297" spans="2:20" ht="15.6" thickBot="1" x14ac:dyDescent="0.25">
      <c r="C297" s="70" t="s">
        <v>506</v>
      </c>
      <c r="T297" s="70" t="s">
        <v>838</v>
      </c>
    </row>
    <row r="298" spans="2:20" x14ac:dyDescent="0.2">
      <c r="C298" s="367" t="s">
        <v>507</v>
      </c>
      <c r="D298" s="377"/>
      <c r="E298" s="368"/>
      <c r="F298" s="369" t="s">
        <v>502</v>
      </c>
      <c r="G298" s="370"/>
      <c r="H298" s="370" t="s">
        <v>477</v>
      </c>
      <c r="I298" s="370"/>
      <c r="J298" s="370" t="s">
        <v>508</v>
      </c>
      <c r="K298" s="370"/>
      <c r="T298" s="70" t="s">
        <v>839</v>
      </c>
    </row>
    <row r="299" spans="2:20" x14ac:dyDescent="0.2">
      <c r="B299" s="70" t="s">
        <v>831</v>
      </c>
      <c r="C299" s="360">
        <f>IFERROR(ROUNDUP(F299*H299/J299,0),0)</f>
        <v>0</v>
      </c>
      <c r="D299" s="378"/>
      <c r="E299" s="361"/>
      <c r="F299" s="352">
        <f>C290</f>
        <v>4082</v>
      </c>
      <c r="G299" s="354"/>
      <c r="H299" s="335">
        <f>K238</f>
        <v>0</v>
      </c>
      <c r="I299" s="354"/>
      <c r="J299" s="353">
        <f>C252</f>
        <v>3900</v>
      </c>
      <c r="K299" s="354"/>
    </row>
    <row r="300" spans="2:20" x14ac:dyDescent="0.2">
      <c r="B300" s="70" t="s">
        <v>832</v>
      </c>
      <c r="C300" s="362">
        <f>IFERROR(ROUNDUP(F300*H300/J300,0),0)</f>
        <v>0</v>
      </c>
      <c r="D300" s="373"/>
      <c r="E300" s="363"/>
      <c r="F300" s="355">
        <f>C291</f>
        <v>4535</v>
      </c>
      <c r="G300" s="357"/>
      <c r="H300" s="338">
        <f>K239</f>
        <v>0</v>
      </c>
      <c r="I300" s="357"/>
      <c r="J300" s="356">
        <f>C253</f>
        <v>3900</v>
      </c>
      <c r="K300" s="357"/>
    </row>
    <row r="301" spans="2:20" ht="15.6" thickBot="1" x14ac:dyDescent="0.25">
      <c r="B301" s="70" t="s">
        <v>833</v>
      </c>
      <c r="C301" s="374">
        <f>IFERROR(ROUNDUP(F301*H301/J301,0),0)</f>
        <v>1882</v>
      </c>
      <c r="D301" s="375"/>
      <c r="E301" s="376"/>
      <c r="F301" s="364">
        <f>C292</f>
        <v>4989</v>
      </c>
      <c r="G301" s="366"/>
      <c r="H301" s="347">
        <f>K240</f>
        <v>1471</v>
      </c>
      <c r="I301" s="366"/>
      <c r="J301" s="365">
        <f>C254</f>
        <v>3900</v>
      </c>
      <c r="K301" s="366"/>
    </row>
    <row r="302" spans="2:20" ht="16.2" thickTop="1" thickBot="1" x14ac:dyDescent="0.25">
      <c r="B302" s="104" t="s">
        <v>793</v>
      </c>
      <c r="C302" s="383">
        <f>SUM(C299:E301)</f>
        <v>1882</v>
      </c>
      <c r="D302" s="384"/>
      <c r="E302" s="385"/>
      <c r="F302" s="93"/>
      <c r="G302" s="96"/>
      <c r="H302" s="93"/>
      <c r="I302" s="96"/>
      <c r="J302" s="92"/>
      <c r="K302" s="96"/>
      <c r="M302" s="97"/>
      <c r="N302" s="97"/>
      <c r="O302" s="97"/>
      <c r="Q302" s="97"/>
      <c r="R302" s="97"/>
    </row>
    <row r="305" spans="2:13" ht="15.6" thickBot="1" x14ac:dyDescent="0.25">
      <c r="C305" s="70" t="s">
        <v>509</v>
      </c>
    </row>
    <row r="306" spans="2:13" x14ac:dyDescent="0.2">
      <c r="C306" s="367" t="s">
        <v>510</v>
      </c>
      <c r="D306" s="377"/>
      <c r="E306" s="368"/>
      <c r="F306" s="369" t="s">
        <v>502</v>
      </c>
      <c r="G306" s="370"/>
      <c r="H306" s="342" t="s">
        <v>507</v>
      </c>
      <c r="I306" s="342"/>
      <c r="J306" s="342"/>
    </row>
    <row r="307" spans="2:13" x14ac:dyDescent="0.2">
      <c r="B307" s="70" t="s">
        <v>831</v>
      </c>
      <c r="C307" s="360">
        <f>F307-H307</f>
        <v>4082</v>
      </c>
      <c r="D307" s="386"/>
      <c r="E307" s="387"/>
      <c r="F307" s="352">
        <f>C290</f>
        <v>4082</v>
      </c>
      <c r="G307" s="354"/>
      <c r="H307" s="335">
        <f>C299</f>
        <v>0</v>
      </c>
      <c r="I307" s="335"/>
      <c r="J307" s="335"/>
    </row>
    <row r="308" spans="2:13" x14ac:dyDescent="0.2">
      <c r="B308" s="70" t="s">
        <v>832</v>
      </c>
      <c r="C308" s="362">
        <f>F308-H308</f>
        <v>4535</v>
      </c>
      <c r="D308" s="379"/>
      <c r="E308" s="380"/>
      <c r="F308" s="355">
        <f>C291</f>
        <v>4535</v>
      </c>
      <c r="G308" s="357"/>
      <c r="H308" s="338">
        <f>C300</f>
        <v>0</v>
      </c>
      <c r="I308" s="338"/>
      <c r="J308" s="338"/>
    </row>
    <row r="309" spans="2:13" ht="15.6" thickBot="1" x14ac:dyDescent="0.25">
      <c r="B309" s="70" t="s">
        <v>833</v>
      </c>
      <c r="C309" s="374">
        <f>F309-H309</f>
        <v>3107</v>
      </c>
      <c r="D309" s="381"/>
      <c r="E309" s="382"/>
      <c r="F309" s="364">
        <f>C292</f>
        <v>4989</v>
      </c>
      <c r="G309" s="366"/>
      <c r="H309" s="347">
        <f>C301</f>
        <v>1882</v>
      </c>
      <c r="I309" s="347"/>
      <c r="J309" s="347"/>
    </row>
    <row r="310" spans="2:13" ht="16.2" thickTop="1" thickBot="1" x14ac:dyDescent="0.25">
      <c r="B310" s="104" t="s">
        <v>793</v>
      </c>
      <c r="C310" s="383">
        <f>SUM(C307:E309)</f>
        <v>11724</v>
      </c>
      <c r="D310" s="384"/>
      <c r="E310" s="385"/>
      <c r="F310" s="93"/>
      <c r="G310" s="96"/>
      <c r="H310" s="93"/>
      <c r="I310" s="96"/>
      <c r="J310" s="92"/>
      <c r="K310" s="96"/>
      <c r="M310" s="97"/>
    </row>
    <row r="313" spans="2:13" ht="15.6" thickBot="1" x14ac:dyDescent="0.25">
      <c r="C313" s="70" t="s">
        <v>511</v>
      </c>
    </row>
    <row r="314" spans="2:13" x14ac:dyDescent="0.2">
      <c r="C314" s="367" t="s">
        <v>512</v>
      </c>
      <c r="D314" s="377"/>
      <c r="E314" s="368"/>
      <c r="F314" s="369" t="s">
        <v>492</v>
      </c>
      <c r="G314" s="370"/>
      <c r="H314" s="370" t="s">
        <v>481</v>
      </c>
      <c r="I314" s="370"/>
      <c r="J314" s="370" t="s">
        <v>479</v>
      </c>
      <c r="K314" s="370"/>
    </row>
    <row r="315" spans="2:13" x14ac:dyDescent="0.2">
      <c r="B315" s="70" t="s">
        <v>831</v>
      </c>
      <c r="C315" s="360">
        <f>IFERROR(ROUNDUP(F315*H315/J315,0),0)</f>
        <v>0</v>
      </c>
      <c r="D315" s="386"/>
      <c r="E315" s="387"/>
      <c r="F315" s="352">
        <f>C278</f>
        <v>1988</v>
      </c>
      <c r="G315" s="354"/>
      <c r="H315" s="335">
        <f>M238</f>
        <v>0</v>
      </c>
      <c r="I315" s="354"/>
      <c r="J315" s="353">
        <f>C258</f>
        <v>1900</v>
      </c>
      <c r="K315" s="354"/>
    </row>
    <row r="316" spans="2:13" x14ac:dyDescent="0.2">
      <c r="B316" s="70" t="s">
        <v>832</v>
      </c>
      <c r="C316" s="362">
        <f>IFERROR(ROUNDUP(F316*H316/J316,0),0)</f>
        <v>0</v>
      </c>
      <c r="D316" s="379"/>
      <c r="E316" s="380"/>
      <c r="F316" s="355">
        <f>C279</f>
        <v>2209</v>
      </c>
      <c r="G316" s="357"/>
      <c r="H316" s="338">
        <f>M239</f>
        <v>0</v>
      </c>
      <c r="I316" s="357"/>
      <c r="J316" s="356">
        <f>C259</f>
        <v>1900</v>
      </c>
      <c r="K316" s="357"/>
    </row>
    <row r="317" spans="2:13" ht="15.6" thickBot="1" x14ac:dyDescent="0.25">
      <c r="B317" s="70" t="s">
        <v>833</v>
      </c>
      <c r="C317" s="374">
        <f>IFERROR(ROUNDUP(F317*H317/J317,0),0)</f>
        <v>896</v>
      </c>
      <c r="D317" s="381"/>
      <c r="E317" s="382"/>
      <c r="F317" s="364">
        <f>C280</f>
        <v>2430</v>
      </c>
      <c r="G317" s="366"/>
      <c r="H317" s="347">
        <f>M240</f>
        <v>700</v>
      </c>
      <c r="I317" s="366"/>
      <c r="J317" s="365">
        <f>C260</f>
        <v>1900</v>
      </c>
      <c r="K317" s="366"/>
    </row>
    <row r="318" spans="2:13" ht="16.2" thickTop="1" thickBot="1" x14ac:dyDescent="0.25">
      <c r="B318" s="104" t="s">
        <v>793</v>
      </c>
      <c r="C318" s="383">
        <f>SUM(C315:E317)</f>
        <v>896</v>
      </c>
      <c r="D318" s="384"/>
      <c r="E318" s="385"/>
      <c r="F318" s="93"/>
      <c r="G318" s="96"/>
      <c r="H318" s="93"/>
      <c r="I318" s="96"/>
      <c r="J318" s="92"/>
      <c r="K318" s="96"/>
    </row>
    <row r="319" spans="2:13" x14ac:dyDescent="0.2">
      <c r="B319" s="103"/>
    </row>
    <row r="320" spans="2:13" x14ac:dyDescent="0.2">
      <c r="B320" s="103"/>
    </row>
    <row r="321" spans="2:11" ht="15.6" thickBot="1" x14ac:dyDescent="0.25">
      <c r="B321" s="103"/>
      <c r="C321" s="70" t="s">
        <v>513</v>
      </c>
    </row>
    <row r="322" spans="2:11" x14ac:dyDescent="0.2">
      <c r="B322" s="103"/>
      <c r="C322" s="367" t="s">
        <v>816</v>
      </c>
      <c r="D322" s="377"/>
      <c r="E322" s="368"/>
      <c r="F322" s="369" t="s">
        <v>502</v>
      </c>
      <c r="G322" s="370"/>
      <c r="H322" s="342" t="s">
        <v>515</v>
      </c>
      <c r="I322" s="342"/>
      <c r="J322" s="342"/>
    </row>
    <row r="323" spans="2:11" x14ac:dyDescent="0.2">
      <c r="B323" s="70" t="s">
        <v>831</v>
      </c>
      <c r="C323" s="360">
        <f>F323-H323</f>
        <v>1988</v>
      </c>
      <c r="D323" s="386"/>
      <c r="E323" s="387"/>
      <c r="F323" s="352">
        <f>C278</f>
        <v>1988</v>
      </c>
      <c r="G323" s="354"/>
      <c r="H323" s="335">
        <f>C315</f>
        <v>0</v>
      </c>
      <c r="I323" s="335"/>
      <c r="J323" s="335"/>
    </row>
    <row r="324" spans="2:11" x14ac:dyDescent="0.2">
      <c r="B324" s="70" t="s">
        <v>832</v>
      </c>
      <c r="C324" s="362">
        <f>F324-H324</f>
        <v>2209</v>
      </c>
      <c r="D324" s="379"/>
      <c r="E324" s="380"/>
      <c r="F324" s="355">
        <f>C279</f>
        <v>2209</v>
      </c>
      <c r="G324" s="357"/>
      <c r="H324" s="338">
        <f>C316</f>
        <v>0</v>
      </c>
      <c r="I324" s="338"/>
      <c r="J324" s="338"/>
    </row>
    <row r="325" spans="2:11" ht="15.6" thickBot="1" x14ac:dyDescent="0.25">
      <c r="B325" s="70" t="s">
        <v>833</v>
      </c>
      <c r="C325" s="374">
        <f>F325-H325</f>
        <v>1534</v>
      </c>
      <c r="D325" s="381"/>
      <c r="E325" s="382"/>
      <c r="F325" s="364">
        <f>C280</f>
        <v>2430</v>
      </c>
      <c r="G325" s="366"/>
      <c r="H325" s="347">
        <f>C317</f>
        <v>896</v>
      </c>
      <c r="I325" s="347"/>
      <c r="J325" s="347"/>
    </row>
    <row r="326" spans="2:11" ht="16.2" thickTop="1" thickBot="1" x14ac:dyDescent="0.25">
      <c r="B326" s="104" t="s">
        <v>793</v>
      </c>
      <c r="C326" s="383">
        <f>SUM(C323:E325)</f>
        <v>5731</v>
      </c>
      <c r="D326" s="384"/>
      <c r="E326" s="385"/>
      <c r="F326" s="93"/>
      <c r="G326" s="96"/>
      <c r="H326" s="93"/>
      <c r="I326" s="96"/>
      <c r="J326" s="92"/>
      <c r="K326" s="96"/>
    </row>
    <row r="327" spans="2:11" x14ac:dyDescent="0.2">
      <c r="B327" s="103"/>
    </row>
    <row r="328" spans="2:11" x14ac:dyDescent="0.2">
      <c r="B328" s="103"/>
    </row>
    <row r="329" spans="2:11" ht="15.6" thickBot="1" x14ac:dyDescent="0.25">
      <c r="B329" s="103"/>
      <c r="C329" s="70" t="s">
        <v>516</v>
      </c>
    </row>
    <row r="330" spans="2:11" x14ac:dyDescent="0.2">
      <c r="B330" s="103"/>
      <c r="C330" s="367" t="s">
        <v>817</v>
      </c>
      <c r="D330" s="377"/>
      <c r="E330" s="368"/>
      <c r="F330" s="369" t="s">
        <v>496</v>
      </c>
      <c r="G330" s="370"/>
      <c r="H330" s="370" t="s">
        <v>485</v>
      </c>
      <c r="I330" s="370"/>
      <c r="J330" s="370" t="s">
        <v>483</v>
      </c>
      <c r="K330" s="370"/>
    </row>
    <row r="331" spans="2:11" x14ac:dyDescent="0.2">
      <c r="B331" s="70" t="s">
        <v>831</v>
      </c>
      <c r="C331" s="360">
        <f>IFERROR(ROUNDUP(F331*H331/J331,0),0)</f>
        <v>0</v>
      </c>
      <c r="D331" s="378"/>
      <c r="E331" s="361"/>
      <c r="F331" s="352">
        <f>C284</f>
        <v>2930</v>
      </c>
      <c r="G331" s="354"/>
      <c r="H331" s="335">
        <f>O238</f>
        <v>0</v>
      </c>
      <c r="I331" s="354"/>
      <c r="J331" s="353">
        <f>C264</f>
        <v>2800</v>
      </c>
      <c r="K331" s="354"/>
    </row>
    <row r="332" spans="2:11" x14ac:dyDescent="0.2">
      <c r="B332" s="70" t="s">
        <v>832</v>
      </c>
      <c r="C332" s="362">
        <f>IFERROR(ROUNDUP(F332*H332/J332,0),0)</f>
        <v>0</v>
      </c>
      <c r="D332" s="373"/>
      <c r="E332" s="363"/>
      <c r="F332" s="355">
        <f>C285</f>
        <v>3256</v>
      </c>
      <c r="G332" s="357"/>
      <c r="H332" s="338">
        <f>O239</f>
        <v>0</v>
      </c>
      <c r="I332" s="357"/>
      <c r="J332" s="356">
        <f>C265</f>
        <v>2800</v>
      </c>
      <c r="K332" s="357"/>
    </row>
    <row r="333" spans="2:11" ht="15.6" thickBot="1" x14ac:dyDescent="0.25">
      <c r="B333" s="70" t="s">
        <v>833</v>
      </c>
      <c r="C333" s="374">
        <f>IFERROR(ROUNDUP(F333*H333/J333,0),0)</f>
        <v>1209</v>
      </c>
      <c r="D333" s="375"/>
      <c r="E333" s="376"/>
      <c r="F333" s="364">
        <f>C286</f>
        <v>3581</v>
      </c>
      <c r="G333" s="366"/>
      <c r="H333" s="347">
        <f>O240</f>
        <v>945</v>
      </c>
      <c r="I333" s="366"/>
      <c r="J333" s="365">
        <f>C266</f>
        <v>2800</v>
      </c>
      <c r="K333" s="366"/>
    </row>
    <row r="334" spans="2:11" ht="16.2" thickTop="1" thickBot="1" x14ac:dyDescent="0.25">
      <c r="B334" s="104" t="s">
        <v>793</v>
      </c>
      <c r="C334" s="383">
        <f>SUM(C331:E333)</f>
        <v>1209</v>
      </c>
      <c r="D334" s="384"/>
      <c r="E334" s="385"/>
      <c r="F334" s="93"/>
      <c r="G334" s="96"/>
      <c r="H334" s="93"/>
      <c r="I334" s="96"/>
      <c r="J334" s="92"/>
      <c r="K334" s="96"/>
    </row>
    <row r="335" spans="2:11" x14ac:dyDescent="0.2">
      <c r="B335" s="103"/>
    </row>
    <row r="336" spans="2:11" x14ac:dyDescent="0.2">
      <c r="B336" s="103"/>
    </row>
    <row r="337" spans="2:16" x14ac:dyDescent="0.2">
      <c r="B337" s="103"/>
    </row>
    <row r="338" spans="2:16" ht="15.6" thickBot="1" x14ac:dyDescent="0.25">
      <c r="B338" s="103"/>
      <c r="C338" s="70" t="s">
        <v>518</v>
      </c>
    </row>
    <row r="339" spans="2:16" x14ac:dyDescent="0.2">
      <c r="B339" s="103"/>
      <c r="C339" s="367" t="s">
        <v>519</v>
      </c>
      <c r="D339" s="377"/>
      <c r="E339" s="368"/>
      <c r="F339" s="369" t="s">
        <v>496</v>
      </c>
      <c r="G339" s="370"/>
      <c r="H339" s="342" t="s">
        <v>517</v>
      </c>
      <c r="I339" s="342"/>
      <c r="J339" s="342"/>
    </row>
    <row r="340" spans="2:16" x14ac:dyDescent="0.2">
      <c r="B340" s="70" t="s">
        <v>831</v>
      </c>
      <c r="C340" s="360">
        <f>F340-H340</f>
        <v>2930</v>
      </c>
      <c r="D340" s="386"/>
      <c r="E340" s="387"/>
      <c r="F340" s="352">
        <f>C284</f>
        <v>2930</v>
      </c>
      <c r="G340" s="354"/>
      <c r="H340" s="335">
        <f>C331</f>
        <v>0</v>
      </c>
      <c r="I340" s="335"/>
      <c r="J340" s="335"/>
    </row>
    <row r="341" spans="2:16" x14ac:dyDescent="0.2">
      <c r="B341" s="70" t="s">
        <v>832</v>
      </c>
      <c r="C341" s="362">
        <f>F341-H341</f>
        <v>3256</v>
      </c>
      <c r="D341" s="379"/>
      <c r="E341" s="380"/>
      <c r="F341" s="355">
        <f>C285</f>
        <v>3256</v>
      </c>
      <c r="G341" s="357"/>
      <c r="H341" s="338">
        <f>C332</f>
        <v>0</v>
      </c>
      <c r="I341" s="338"/>
      <c r="J341" s="338"/>
    </row>
    <row r="342" spans="2:16" ht="15.6" thickBot="1" x14ac:dyDescent="0.25">
      <c r="B342" s="70" t="s">
        <v>833</v>
      </c>
      <c r="C342" s="374">
        <f>F342-H342</f>
        <v>2372</v>
      </c>
      <c r="D342" s="381"/>
      <c r="E342" s="382"/>
      <c r="F342" s="364">
        <f>C286</f>
        <v>3581</v>
      </c>
      <c r="G342" s="366"/>
      <c r="H342" s="347">
        <f>C333</f>
        <v>1209</v>
      </c>
      <c r="I342" s="347"/>
      <c r="J342" s="347"/>
    </row>
    <row r="343" spans="2:16" ht="16.2" thickTop="1" thickBot="1" x14ac:dyDescent="0.25">
      <c r="B343" s="104" t="s">
        <v>793</v>
      </c>
      <c r="C343" s="383">
        <f>SUM(C340:E342)</f>
        <v>8558</v>
      </c>
      <c r="D343" s="384"/>
      <c r="E343" s="385"/>
      <c r="F343" s="93"/>
      <c r="G343" s="96"/>
      <c r="H343" s="93"/>
      <c r="I343" s="96"/>
      <c r="J343" s="92"/>
      <c r="K343" s="96"/>
    </row>
    <row r="345" spans="2:16" x14ac:dyDescent="0.2">
      <c r="C345" s="70" t="s">
        <v>520</v>
      </c>
    </row>
    <row r="346" spans="2:16" x14ac:dyDescent="0.2">
      <c r="C346" s="70" t="s">
        <v>521</v>
      </c>
    </row>
    <row r="347" spans="2:16" ht="15.6" thickBot="1" x14ac:dyDescent="0.25">
      <c r="C347" s="70" t="s">
        <v>818</v>
      </c>
    </row>
    <row r="348" spans="2:16" x14ac:dyDescent="0.2">
      <c r="C348" s="98" t="s">
        <v>523</v>
      </c>
      <c r="E348" s="98" t="s">
        <v>493</v>
      </c>
      <c r="K348" s="97"/>
      <c r="L348" s="97"/>
      <c r="M348" s="97"/>
      <c r="O348" s="97"/>
      <c r="P348" s="97"/>
    </row>
    <row r="349" spans="2:16" ht="15.6" thickBot="1" x14ac:dyDescent="0.25">
      <c r="C349" s="99">
        <f>C302+C310+C318+C326+C334+C343</f>
        <v>30000</v>
      </c>
      <c r="D349" s="96" t="s">
        <v>524</v>
      </c>
      <c r="E349" s="100">
        <f>M231</f>
        <v>30000</v>
      </c>
    </row>
  </sheetData>
  <mergeCells count="424">
    <mergeCell ref="T5:X5"/>
    <mergeCell ref="Y5:Z5"/>
    <mergeCell ref="T6:X17"/>
    <mergeCell ref="Y6:Z17"/>
    <mergeCell ref="T2:Z2"/>
    <mergeCell ref="C343:E343"/>
    <mergeCell ref="C341:E341"/>
    <mergeCell ref="F341:G341"/>
    <mergeCell ref="H341:J341"/>
    <mergeCell ref="C342:E342"/>
    <mergeCell ref="F342:G342"/>
    <mergeCell ref="H342:J342"/>
    <mergeCell ref="C334:E334"/>
    <mergeCell ref="C339:E339"/>
    <mergeCell ref="F339:G339"/>
    <mergeCell ref="H339:J339"/>
    <mergeCell ref="C340:E340"/>
    <mergeCell ref="F340:G340"/>
    <mergeCell ref="H340:J340"/>
    <mergeCell ref="C332:E332"/>
    <mergeCell ref="F332:G332"/>
    <mergeCell ref="H332:I332"/>
    <mergeCell ref="J332:K332"/>
    <mergeCell ref="C333:E333"/>
    <mergeCell ref="F333:G333"/>
    <mergeCell ref="H333:I333"/>
    <mergeCell ref="J333:K333"/>
    <mergeCell ref="C326:E326"/>
    <mergeCell ref="C330:E330"/>
    <mergeCell ref="F330:G330"/>
    <mergeCell ref="H330:I330"/>
    <mergeCell ref="J330:K330"/>
    <mergeCell ref="C331:E331"/>
    <mergeCell ref="F331:G331"/>
    <mergeCell ref="H331:I331"/>
    <mergeCell ref="J331:K331"/>
    <mergeCell ref="C324:E324"/>
    <mergeCell ref="F324:G324"/>
    <mergeCell ref="H324:J324"/>
    <mergeCell ref="C325:E325"/>
    <mergeCell ref="F325:G325"/>
    <mergeCell ref="H325:J325"/>
    <mergeCell ref="C318:E318"/>
    <mergeCell ref="C322:E322"/>
    <mergeCell ref="F322:G322"/>
    <mergeCell ref="H322:J322"/>
    <mergeCell ref="C323:E323"/>
    <mergeCell ref="F323:G323"/>
    <mergeCell ref="H323:J323"/>
    <mergeCell ref="C316:E316"/>
    <mergeCell ref="F316:G316"/>
    <mergeCell ref="H316:I316"/>
    <mergeCell ref="J316:K316"/>
    <mergeCell ref="C317:E317"/>
    <mergeCell ref="F317:G317"/>
    <mergeCell ref="H317:I317"/>
    <mergeCell ref="J317:K317"/>
    <mergeCell ref="C310:E310"/>
    <mergeCell ref="C314:E314"/>
    <mergeCell ref="F314:G314"/>
    <mergeCell ref="H314:I314"/>
    <mergeCell ref="J314:K314"/>
    <mergeCell ref="C315:E315"/>
    <mergeCell ref="F315:G315"/>
    <mergeCell ref="H315:I315"/>
    <mergeCell ref="J315:K315"/>
    <mergeCell ref="C308:E308"/>
    <mergeCell ref="F308:G308"/>
    <mergeCell ref="H308:J308"/>
    <mergeCell ref="C309:E309"/>
    <mergeCell ref="F309:G309"/>
    <mergeCell ref="H309:J309"/>
    <mergeCell ref="C302:E302"/>
    <mergeCell ref="C306:E306"/>
    <mergeCell ref="F306:G306"/>
    <mergeCell ref="H306:J306"/>
    <mergeCell ref="C307:E307"/>
    <mergeCell ref="F307:G307"/>
    <mergeCell ref="H307:J307"/>
    <mergeCell ref="C300:E300"/>
    <mergeCell ref="F300:G300"/>
    <mergeCell ref="H300:I300"/>
    <mergeCell ref="J300:K300"/>
    <mergeCell ref="C301:E301"/>
    <mergeCell ref="F301:G301"/>
    <mergeCell ref="H301:I301"/>
    <mergeCell ref="J301:K301"/>
    <mergeCell ref="C298:E298"/>
    <mergeCell ref="F298:G298"/>
    <mergeCell ref="H298:I298"/>
    <mergeCell ref="J298:K298"/>
    <mergeCell ref="C299:E299"/>
    <mergeCell ref="F299:G299"/>
    <mergeCell ref="H299:I299"/>
    <mergeCell ref="J299:K299"/>
    <mergeCell ref="C291:D291"/>
    <mergeCell ref="E291:F291"/>
    <mergeCell ref="G291:H291"/>
    <mergeCell ref="I291:J291"/>
    <mergeCell ref="C292:D292"/>
    <mergeCell ref="E292:F292"/>
    <mergeCell ref="G292:H292"/>
    <mergeCell ref="I292:J292"/>
    <mergeCell ref="C289:D289"/>
    <mergeCell ref="E289:F289"/>
    <mergeCell ref="G289:H289"/>
    <mergeCell ref="I289:J289"/>
    <mergeCell ref="C290:D290"/>
    <mergeCell ref="E290:F290"/>
    <mergeCell ref="G290:H290"/>
    <mergeCell ref="I290:J290"/>
    <mergeCell ref="C286:D286"/>
    <mergeCell ref="E286:F286"/>
    <mergeCell ref="G286:H286"/>
    <mergeCell ref="I286:J286"/>
    <mergeCell ref="K286:L286"/>
    <mergeCell ref="M286:N286"/>
    <mergeCell ref="C285:D285"/>
    <mergeCell ref="E285:F285"/>
    <mergeCell ref="G285:H285"/>
    <mergeCell ref="I285:J285"/>
    <mergeCell ref="K285:L285"/>
    <mergeCell ref="M285:N285"/>
    <mergeCell ref="C284:D284"/>
    <mergeCell ref="E284:F284"/>
    <mergeCell ref="G284:H284"/>
    <mergeCell ref="I284:J284"/>
    <mergeCell ref="K284:L284"/>
    <mergeCell ref="M284:N284"/>
    <mergeCell ref="C283:D283"/>
    <mergeCell ref="E283:F283"/>
    <mergeCell ref="G283:H283"/>
    <mergeCell ref="I283:J283"/>
    <mergeCell ref="K283:L283"/>
    <mergeCell ref="M283:N283"/>
    <mergeCell ref="C279:D279"/>
    <mergeCell ref="E279:F279"/>
    <mergeCell ref="G279:H279"/>
    <mergeCell ref="I279:J279"/>
    <mergeCell ref="C280:D280"/>
    <mergeCell ref="E280:F280"/>
    <mergeCell ref="G280:H280"/>
    <mergeCell ref="I280:J280"/>
    <mergeCell ref="C277:D277"/>
    <mergeCell ref="E277:F277"/>
    <mergeCell ref="G277:H277"/>
    <mergeCell ref="I277:J277"/>
    <mergeCell ref="C278:D278"/>
    <mergeCell ref="E278:F278"/>
    <mergeCell ref="G278:H278"/>
    <mergeCell ref="I278:J278"/>
    <mergeCell ref="C271:D271"/>
    <mergeCell ref="E271:F271"/>
    <mergeCell ref="G271:H271"/>
    <mergeCell ref="I271:J271"/>
    <mergeCell ref="C272:D272"/>
    <mergeCell ref="E272:F272"/>
    <mergeCell ref="G272:H272"/>
    <mergeCell ref="I272:J272"/>
    <mergeCell ref="C269:D269"/>
    <mergeCell ref="E269:F269"/>
    <mergeCell ref="G269:H269"/>
    <mergeCell ref="I269:J269"/>
    <mergeCell ref="C270:D270"/>
    <mergeCell ref="E270:F270"/>
    <mergeCell ref="G270:H270"/>
    <mergeCell ref="I270:J270"/>
    <mergeCell ref="C265:D265"/>
    <mergeCell ref="E265:F265"/>
    <mergeCell ref="G265:H265"/>
    <mergeCell ref="C266:D266"/>
    <mergeCell ref="E266:F266"/>
    <mergeCell ref="G266:H266"/>
    <mergeCell ref="C263:D263"/>
    <mergeCell ref="E263:F263"/>
    <mergeCell ref="G263:H263"/>
    <mergeCell ref="C264:D264"/>
    <mergeCell ref="E264:F264"/>
    <mergeCell ref="G264:H264"/>
    <mergeCell ref="C259:D259"/>
    <mergeCell ref="E259:F259"/>
    <mergeCell ref="G259:H259"/>
    <mergeCell ref="C260:D260"/>
    <mergeCell ref="E260:F260"/>
    <mergeCell ref="G260:H260"/>
    <mergeCell ref="C257:D257"/>
    <mergeCell ref="E257:F257"/>
    <mergeCell ref="G257:H257"/>
    <mergeCell ref="C258:D258"/>
    <mergeCell ref="E258:F258"/>
    <mergeCell ref="G258:H258"/>
    <mergeCell ref="C253:D253"/>
    <mergeCell ref="E253:F253"/>
    <mergeCell ref="G253:H253"/>
    <mergeCell ref="C254:D254"/>
    <mergeCell ref="E254:F254"/>
    <mergeCell ref="G254:H254"/>
    <mergeCell ref="C212:E212"/>
    <mergeCell ref="C251:D251"/>
    <mergeCell ref="E251:F251"/>
    <mergeCell ref="G251:H251"/>
    <mergeCell ref="C252:D252"/>
    <mergeCell ref="E252:F252"/>
    <mergeCell ref="G252:H252"/>
    <mergeCell ref="C210:E210"/>
    <mergeCell ref="F210:G210"/>
    <mergeCell ref="H210:J210"/>
    <mergeCell ref="C211:E211"/>
    <mergeCell ref="F211:G211"/>
    <mergeCell ref="H211:J211"/>
    <mergeCell ref="C203:E203"/>
    <mergeCell ref="C208:E208"/>
    <mergeCell ref="F208:G208"/>
    <mergeCell ref="H208:J208"/>
    <mergeCell ref="C209:E209"/>
    <mergeCell ref="F209:G209"/>
    <mergeCell ref="H209:J209"/>
    <mergeCell ref="C201:E201"/>
    <mergeCell ref="F201:G201"/>
    <mergeCell ref="H201:I201"/>
    <mergeCell ref="J201:K201"/>
    <mergeCell ref="C202:E202"/>
    <mergeCell ref="F202:G202"/>
    <mergeCell ref="H202:I202"/>
    <mergeCell ref="J202:K202"/>
    <mergeCell ref="C195:E195"/>
    <mergeCell ref="C199:E199"/>
    <mergeCell ref="F199:G199"/>
    <mergeCell ref="H199:I199"/>
    <mergeCell ref="J199:K199"/>
    <mergeCell ref="C200:E200"/>
    <mergeCell ref="F200:G200"/>
    <mergeCell ref="H200:I200"/>
    <mergeCell ref="J200:K200"/>
    <mergeCell ref="C193:E193"/>
    <mergeCell ref="F193:G193"/>
    <mergeCell ref="H193:J193"/>
    <mergeCell ref="C194:E194"/>
    <mergeCell ref="F194:G194"/>
    <mergeCell ref="H194:J194"/>
    <mergeCell ref="C187:E187"/>
    <mergeCell ref="C191:E191"/>
    <mergeCell ref="F191:G191"/>
    <mergeCell ref="H191:J191"/>
    <mergeCell ref="C192:E192"/>
    <mergeCell ref="F192:G192"/>
    <mergeCell ref="H192:J192"/>
    <mergeCell ref="C185:E185"/>
    <mergeCell ref="F185:G185"/>
    <mergeCell ref="H185:I185"/>
    <mergeCell ref="J185:K185"/>
    <mergeCell ref="C186:E186"/>
    <mergeCell ref="F186:G186"/>
    <mergeCell ref="H186:I186"/>
    <mergeCell ref="J186:K186"/>
    <mergeCell ref="C179:E179"/>
    <mergeCell ref="C183:E183"/>
    <mergeCell ref="F183:G183"/>
    <mergeCell ref="H183:I183"/>
    <mergeCell ref="J183:K183"/>
    <mergeCell ref="C184:E184"/>
    <mergeCell ref="F184:G184"/>
    <mergeCell ref="H184:I184"/>
    <mergeCell ref="J184:K184"/>
    <mergeCell ref="C177:E177"/>
    <mergeCell ref="F177:G177"/>
    <mergeCell ref="H177:J177"/>
    <mergeCell ref="C178:E178"/>
    <mergeCell ref="F178:G178"/>
    <mergeCell ref="H178:J178"/>
    <mergeCell ref="C171:E171"/>
    <mergeCell ref="C175:E175"/>
    <mergeCell ref="F175:G175"/>
    <mergeCell ref="H175:J175"/>
    <mergeCell ref="C176:E176"/>
    <mergeCell ref="F176:G176"/>
    <mergeCell ref="H176:J176"/>
    <mergeCell ref="C169:E169"/>
    <mergeCell ref="F169:G169"/>
    <mergeCell ref="H169:I169"/>
    <mergeCell ref="J169:K169"/>
    <mergeCell ref="C170:E170"/>
    <mergeCell ref="F170:G170"/>
    <mergeCell ref="H170:I170"/>
    <mergeCell ref="J170:K170"/>
    <mergeCell ref="C167:E167"/>
    <mergeCell ref="F167:G167"/>
    <mergeCell ref="H167:I167"/>
    <mergeCell ref="J167:K167"/>
    <mergeCell ref="C168:E168"/>
    <mergeCell ref="F168:G168"/>
    <mergeCell ref="H168:I168"/>
    <mergeCell ref="J168:K168"/>
    <mergeCell ref="C160:D160"/>
    <mergeCell ref="E160:F160"/>
    <mergeCell ref="G160:H160"/>
    <mergeCell ref="I160:J160"/>
    <mergeCell ref="C161:D161"/>
    <mergeCell ref="E161:F161"/>
    <mergeCell ref="G161:H161"/>
    <mergeCell ref="I161:J161"/>
    <mergeCell ref="C158:D158"/>
    <mergeCell ref="E158:F158"/>
    <mergeCell ref="G158:H158"/>
    <mergeCell ref="I158:J158"/>
    <mergeCell ref="C159:D159"/>
    <mergeCell ref="E159:F159"/>
    <mergeCell ref="G159:H159"/>
    <mergeCell ref="I159:J159"/>
    <mergeCell ref="C155:D155"/>
    <mergeCell ref="E155:F155"/>
    <mergeCell ref="G155:H155"/>
    <mergeCell ref="I155:J155"/>
    <mergeCell ref="K155:L155"/>
    <mergeCell ref="M155:N155"/>
    <mergeCell ref="C154:D154"/>
    <mergeCell ref="E154:F154"/>
    <mergeCell ref="G154:H154"/>
    <mergeCell ref="I154:J154"/>
    <mergeCell ref="K154:L154"/>
    <mergeCell ref="M154:N154"/>
    <mergeCell ref="K152:L152"/>
    <mergeCell ref="M152:N152"/>
    <mergeCell ref="C153:D153"/>
    <mergeCell ref="E153:F153"/>
    <mergeCell ref="G153:H153"/>
    <mergeCell ref="I153:J153"/>
    <mergeCell ref="K153:L153"/>
    <mergeCell ref="M153:N153"/>
    <mergeCell ref="C149:D149"/>
    <mergeCell ref="E149:F149"/>
    <mergeCell ref="G149:H149"/>
    <mergeCell ref="I149:J149"/>
    <mergeCell ref="C152:D152"/>
    <mergeCell ref="E152:F152"/>
    <mergeCell ref="G152:H152"/>
    <mergeCell ref="I152:J152"/>
    <mergeCell ref="C147:D147"/>
    <mergeCell ref="E147:F147"/>
    <mergeCell ref="G147:H147"/>
    <mergeCell ref="I147:J147"/>
    <mergeCell ref="C148:D148"/>
    <mergeCell ref="E148:F148"/>
    <mergeCell ref="G148:H148"/>
    <mergeCell ref="I148:J148"/>
    <mergeCell ref="C141:D141"/>
    <mergeCell ref="E141:F141"/>
    <mergeCell ref="G141:H141"/>
    <mergeCell ref="I141:J141"/>
    <mergeCell ref="C146:D146"/>
    <mergeCell ref="E146:F146"/>
    <mergeCell ref="G146:H146"/>
    <mergeCell ref="I146:J146"/>
    <mergeCell ref="C139:D139"/>
    <mergeCell ref="E139:F139"/>
    <mergeCell ref="G139:H139"/>
    <mergeCell ref="I139:J139"/>
    <mergeCell ref="C140:D140"/>
    <mergeCell ref="E140:F140"/>
    <mergeCell ref="G140:H140"/>
    <mergeCell ref="I140:J140"/>
    <mergeCell ref="C135:D135"/>
    <mergeCell ref="E135:G135"/>
    <mergeCell ref="H135:J135"/>
    <mergeCell ref="C138:D138"/>
    <mergeCell ref="E138:F138"/>
    <mergeCell ref="G138:H138"/>
    <mergeCell ref="I138:J138"/>
    <mergeCell ref="C133:D133"/>
    <mergeCell ref="E133:G133"/>
    <mergeCell ref="H133:J133"/>
    <mergeCell ref="C134:D134"/>
    <mergeCell ref="E134:G134"/>
    <mergeCell ref="H134:J134"/>
    <mergeCell ref="C129:D129"/>
    <mergeCell ref="E129:G129"/>
    <mergeCell ref="H129:J129"/>
    <mergeCell ref="C132:D132"/>
    <mergeCell ref="E132:G132"/>
    <mergeCell ref="H132:J132"/>
    <mergeCell ref="C127:D127"/>
    <mergeCell ref="E127:G127"/>
    <mergeCell ref="H127:J127"/>
    <mergeCell ref="C128:D128"/>
    <mergeCell ref="E128:G128"/>
    <mergeCell ref="H128:J128"/>
    <mergeCell ref="C123:D123"/>
    <mergeCell ref="E123:G123"/>
    <mergeCell ref="H123:J123"/>
    <mergeCell ref="C126:D126"/>
    <mergeCell ref="E126:G126"/>
    <mergeCell ref="H126:J126"/>
    <mergeCell ref="C121:D121"/>
    <mergeCell ref="E121:G121"/>
    <mergeCell ref="H121:J121"/>
    <mergeCell ref="C122:D122"/>
    <mergeCell ref="E122:G122"/>
    <mergeCell ref="H122:J122"/>
    <mergeCell ref="B99:B109"/>
    <mergeCell ref="C109:H109"/>
    <mergeCell ref="P109:AM109"/>
    <mergeCell ref="C120:D120"/>
    <mergeCell ref="E120:G120"/>
    <mergeCell ref="H120:J120"/>
    <mergeCell ref="B77:B87"/>
    <mergeCell ref="C87:H87"/>
    <mergeCell ref="P87:AM87"/>
    <mergeCell ref="B88:B98"/>
    <mergeCell ref="C98:H98"/>
    <mergeCell ref="P98:AM98"/>
    <mergeCell ref="Q51:S51"/>
    <mergeCell ref="D52:E52"/>
    <mergeCell ref="F52:G52"/>
    <mergeCell ref="H52:I52"/>
    <mergeCell ref="J52:K52"/>
    <mergeCell ref="L52:M52"/>
    <mergeCell ref="N52:P52"/>
    <mergeCell ref="Q52:S52"/>
    <mergeCell ref="D51:E51"/>
    <mergeCell ref="F51:G51"/>
    <mergeCell ref="H51:I51"/>
    <mergeCell ref="J51:K51"/>
    <mergeCell ref="L51:M51"/>
    <mergeCell ref="N51:P51"/>
  </mergeCells>
  <phoneticPr fontId="2"/>
  <pageMargins left="0.7" right="0.7" top="0.75" bottom="0.75" header="0.3" footer="0.3"/>
  <pageSetup paperSize="9" scale="24" orientation="portrait" verticalDpi="0" r:id="rId1"/>
  <rowBreaks count="2" manualBreakCount="2">
    <brk id="110" max="16383" man="1"/>
    <brk id="242"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50FB9E-436C-45F9-9B59-761E93EAED60}">
  <dimension ref="A1:E40"/>
  <sheetViews>
    <sheetView showGridLines="0" view="pageBreakPreview" zoomScaleNormal="70" zoomScaleSheetLayoutView="100" workbookViewId="0">
      <pane ySplit="3" topLeftCell="A4" activePane="bottomLeft" state="frozen"/>
      <selection pane="bottomLeft"/>
    </sheetView>
  </sheetViews>
  <sheetFormatPr defaultColWidth="9" defaultRowHeight="14.4" x14ac:dyDescent="0.2"/>
  <cols>
    <col min="1" max="1" width="4.33203125" style="103" bestFit="1" customWidth="1"/>
    <col min="2" max="2" width="32.109375" style="103" customWidth="1"/>
    <col min="3" max="3" width="36" style="103" bestFit="1" customWidth="1"/>
    <col min="4" max="4" width="13.21875" style="103" customWidth="1"/>
    <col min="5" max="5" width="81.33203125" style="103" customWidth="1"/>
    <col min="6" max="16384" width="9" style="103"/>
  </cols>
  <sheetData>
    <row r="1" spans="1:5" ht="18.600000000000001" x14ac:dyDescent="0.2">
      <c r="A1" s="166" t="s">
        <v>976</v>
      </c>
    </row>
    <row r="2" spans="1:5" x14ac:dyDescent="0.2">
      <c r="E2" s="104" t="s">
        <v>875</v>
      </c>
    </row>
    <row r="3" spans="1:5" ht="13.5" customHeight="1" x14ac:dyDescent="0.2">
      <c r="A3" s="177" t="s">
        <v>0</v>
      </c>
      <c r="B3" s="178" t="s">
        <v>1</v>
      </c>
      <c r="C3" s="178" t="s">
        <v>2</v>
      </c>
      <c r="D3" s="178" t="s">
        <v>874</v>
      </c>
      <c r="E3" s="177" t="s">
        <v>3</v>
      </c>
    </row>
    <row r="4" spans="1:5" ht="39.75" customHeight="1" x14ac:dyDescent="0.2">
      <c r="A4" s="168">
        <v>1</v>
      </c>
      <c r="B4" s="179" t="s">
        <v>4</v>
      </c>
      <c r="C4" s="180" t="s">
        <v>5</v>
      </c>
      <c r="D4" s="181" t="s">
        <v>862</v>
      </c>
      <c r="E4" s="182" t="s">
        <v>6</v>
      </c>
    </row>
    <row r="5" spans="1:5" ht="33.75" customHeight="1" x14ac:dyDescent="0.2">
      <c r="A5" s="168">
        <f>A4+1</f>
        <v>2</v>
      </c>
      <c r="B5" s="179" t="s">
        <v>7</v>
      </c>
      <c r="C5" s="180" t="s">
        <v>8</v>
      </c>
      <c r="D5" s="181" t="s">
        <v>861</v>
      </c>
      <c r="E5" s="182" t="s">
        <v>9</v>
      </c>
    </row>
    <row r="6" spans="1:5" ht="74.25" customHeight="1" x14ac:dyDescent="0.2">
      <c r="A6" s="168">
        <f t="shared" ref="A6:A40" si="0">A5+1</f>
        <v>3</v>
      </c>
      <c r="B6" s="183" t="s">
        <v>10</v>
      </c>
      <c r="C6" s="180" t="s">
        <v>11</v>
      </c>
      <c r="D6" s="181" t="s">
        <v>861</v>
      </c>
      <c r="E6" s="182" t="s">
        <v>12</v>
      </c>
    </row>
    <row r="7" spans="1:5" ht="84" customHeight="1" x14ac:dyDescent="0.2">
      <c r="A7" s="168">
        <f t="shared" si="0"/>
        <v>4</v>
      </c>
      <c r="B7" s="183" t="s">
        <v>13</v>
      </c>
      <c r="C7" s="180" t="s">
        <v>14</v>
      </c>
      <c r="D7" s="181" t="s">
        <v>861</v>
      </c>
      <c r="E7" s="182" t="s">
        <v>15</v>
      </c>
    </row>
    <row r="8" spans="1:5" ht="43.5" customHeight="1" x14ac:dyDescent="0.2">
      <c r="A8" s="168">
        <f t="shared" si="0"/>
        <v>5</v>
      </c>
      <c r="B8" s="183" t="s">
        <v>16</v>
      </c>
      <c r="C8" s="180" t="s">
        <v>17</v>
      </c>
      <c r="D8" s="181" t="s">
        <v>861</v>
      </c>
      <c r="E8" s="182" t="s">
        <v>18</v>
      </c>
    </row>
    <row r="9" spans="1:5" ht="43.5" customHeight="1" x14ac:dyDescent="0.2">
      <c r="A9" s="168">
        <f t="shared" si="0"/>
        <v>6</v>
      </c>
      <c r="B9" s="183" t="s">
        <v>19</v>
      </c>
      <c r="C9" s="180" t="s">
        <v>20</v>
      </c>
      <c r="D9" s="181" t="s">
        <v>861</v>
      </c>
      <c r="E9" s="182" t="s">
        <v>21</v>
      </c>
    </row>
    <row r="10" spans="1:5" ht="51" customHeight="1" x14ac:dyDescent="0.2">
      <c r="A10" s="168">
        <f t="shared" si="0"/>
        <v>7</v>
      </c>
      <c r="B10" s="183" t="s">
        <v>22</v>
      </c>
      <c r="C10" s="180" t="s">
        <v>23</v>
      </c>
      <c r="D10" s="181" t="s">
        <v>861</v>
      </c>
      <c r="E10" s="182" t="s">
        <v>24</v>
      </c>
    </row>
    <row r="11" spans="1:5" ht="51" customHeight="1" x14ac:dyDescent="0.2">
      <c r="A11" s="168">
        <f t="shared" si="0"/>
        <v>8</v>
      </c>
      <c r="B11" s="183" t="s">
        <v>25</v>
      </c>
      <c r="C11" s="180" t="s">
        <v>26</v>
      </c>
      <c r="D11" s="181" t="s">
        <v>861</v>
      </c>
      <c r="E11" s="182" t="s">
        <v>27</v>
      </c>
    </row>
    <row r="12" spans="1:5" ht="69" customHeight="1" x14ac:dyDescent="0.2">
      <c r="A12" s="168">
        <f t="shared" si="0"/>
        <v>9</v>
      </c>
      <c r="B12" s="183" t="s">
        <v>28</v>
      </c>
      <c r="C12" s="180" t="s">
        <v>29</v>
      </c>
      <c r="D12" s="181" t="s">
        <v>861</v>
      </c>
      <c r="E12" s="182" t="s">
        <v>30</v>
      </c>
    </row>
    <row r="13" spans="1:5" ht="46.5" customHeight="1" x14ac:dyDescent="0.2">
      <c r="A13" s="168">
        <f t="shared" si="0"/>
        <v>10</v>
      </c>
      <c r="B13" s="183" t="s">
        <v>31</v>
      </c>
      <c r="C13" s="180" t="s">
        <v>32</v>
      </c>
      <c r="D13" s="181" t="s">
        <v>861</v>
      </c>
      <c r="E13" s="182" t="s">
        <v>33</v>
      </c>
    </row>
    <row r="14" spans="1:5" ht="68.25" customHeight="1" x14ac:dyDescent="0.2">
      <c r="A14" s="168">
        <f t="shared" si="0"/>
        <v>11</v>
      </c>
      <c r="B14" s="183" t="s">
        <v>34</v>
      </c>
      <c r="C14" s="180" t="s">
        <v>35</v>
      </c>
      <c r="D14" s="181" t="s">
        <v>861</v>
      </c>
      <c r="E14" s="182" t="s">
        <v>12</v>
      </c>
    </row>
    <row r="15" spans="1:5" ht="63" customHeight="1" x14ac:dyDescent="0.2">
      <c r="A15" s="168">
        <f t="shared" si="0"/>
        <v>12</v>
      </c>
      <c r="B15" s="183" t="s">
        <v>36</v>
      </c>
      <c r="C15" s="180" t="s">
        <v>37</v>
      </c>
      <c r="D15" s="181" t="s">
        <v>861</v>
      </c>
      <c r="E15" s="182" t="s">
        <v>12</v>
      </c>
    </row>
    <row r="16" spans="1:5" ht="42.75" customHeight="1" x14ac:dyDescent="0.2">
      <c r="A16" s="168">
        <f t="shared" si="0"/>
        <v>13</v>
      </c>
      <c r="B16" s="183" t="s">
        <v>38</v>
      </c>
      <c r="C16" s="180" t="s">
        <v>39</v>
      </c>
      <c r="D16" s="181" t="s">
        <v>861</v>
      </c>
      <c r="E16" s="182" t="s">
        <v>18</v>
      </c>
    </row>
    <row r="17" spans="1:5" ht="85.5" customHeight="1" x14ac:dyDescent="0.2">
      <c r="A17" s="168">
        <f t="shared" si="0"/>
        <v>14</v>
      </c>
      <c r="B17" s="183" t="s">
        <v>40</v>
      </c>
      <c r="C17" s="180" t="s">
        <v>41</v>
      </c>
      <c r="D17" s="181" t="s">
        <v>861</v>
      </c>
      <c r="E17" s="182" t="s">
        <v>15</v>
      </c>
    </row>
    <row r="18" spans="1:5" ht="89.25" customHeight="1" x14ac:dyDescent="0.2">
      <c r="A18" s="168">
        <f t="shared" si="0"/>
        <v>15</v>
      </c>
      <c r="B18" s="183" t="s">
        <v>42</v>
      </c>
      <c r="C18" s="180" t="s">
        <v>43</v>
      </c>
      <c r="D18" s="181" t="s">
        <v>861</v>
      </c>
      <c r="E18" s="182" t="s">
        <v>15</v>
      </c>
    </row>
    <row r="19" spans="1:5" ht="43.5" customHeight="1" x14ac:dyDescent="0.2">
      <c r="A19" s="168">
        <f t="shared" si="0"/>
        <v>16</v>
      </c>
      <c r="B19" s="183" t="s">
        <v>44</v>
      </c>
      <c r="C19" s="180" t="s">
        <v>45</v>
      </c>
      <c r="D19" s="181" t="s">
        <v>861</v>
      </c>
      <c r="E19" s="182" t="s">
        <v>21</v>
      </c>
    </row>
    <row r="20" spans="1:5" ht="43.5" customHeight="1" x14ac:dyDescent="0.2">
      <c r="A20" s="168">
        <f t="shared" si="0"/>
        <v>17</v>
      </c>
      <c r="B20" s="183" t="s">
        <v>46</v>
      </c>
      <c r="C20" s="180" t="s">
        <v>47</v>
      </c>
      <c r="D20" s="181" t="s">
        <v>861</v>
      </c>
      <c r="E20" s="182" t="s">
        <v>33</v>
      </c>
    </row>
    <row r="21" spans="1:5" ht="43.5" customHeight="1" x14ac:dyDescent="0.2">
      <c r="A21" s="168">
        <f t="shared" si="0"/>
        <v>18</v>
      </c>
      <c r="B21" s="183" t="s">
        <v>48</v>
      </c>
      <c r="C21" s="180" t="s">
        <v>49</v>
      </c>
      <c r="D21" s="181" t="s">
        <v>861</v>
      </c>
      <c r="E21" s="182" t="s">
        <v>50</v>
      </c>
    </row>
    <row r="22" spans="1:5" ht="43.5" customHeight="1" x14ac:dyDescent="0.2">
      <c r="A22" s="168">
        <f t="shared" si="0"/>
        <v>19</v>
      </c>
      <c r="B22" s="183" t="s">
        <v>51</v>
      </c>
      <c r="C22" s="180" t="s">
        <v>52</v>
      </c>
      <c r="D22" s="181" t="s">
        <v>861</v>
      </c>
      <c r="E22" s="182" t="s">
        <v>50</v>
      </c>
    </row>
    <row r="23" spans="1:5" ht="43.5" customHeight="1" x14ac:dyDescent="0.2">
      <c r="A23" s="168">
        <f t="shared" si="0"/>
        <v>20</v>
      </c>
      <c r="B23" s="183" t="s">
        <v>53</v>
      </c>
      <c r="C23" s="180" t="s">
        <v>54</v>
      </c>
      <c r="D23" s="181" t="s">
        <v>861</v>
      </c>
      <c r="E23" s="182" t="s">
        <v>21</v>
      </c>
    </row>
    <row r="24" spans="1:5" ht="64.5" customHeight="1" x14ac:dyDescent="0.2">
      <c r="A24" s="168">
        <f t="shared" si="0"/>
        <v>21</v>
      </c>
      <c r="B24" s="183" t="s">
        <v>55</v>
      </c>
      <c r="C24" s="180" t="s">
        <v>56</v>
      </c>
      <c r="D24" s="181" t="s">
        <v>861</v>
      </c>
      <c r="E24" s="182" t="s">
        <v>27</v>
      </c>
    </row>
    <row r="25" spans="1:5" ht="47.25" customHeight="1" x14ac:dyDescent="0.2">
      <c r="A25" s="168">
        <f t="shared" si="0"/>
        <v>22</v>
      </c>
      <c r="B25" s="183" t="s">
        <v>57</v>
      </c>
      <c r="C25" s="180" t="s">
        <v>58</v>
      </c>
      <c r="D25" s="181" t="s">
        <v>861</v>
      </c>
      <c r="E25" s="182" t="s">
        <v>21</v>
      </c>
    </row>
    <row r="26" spans="1:5" ht="54.75" customHeight="1" x14ac:dyDescent="0.2">
      <c r="A26" s="168">
        <f t="shared" si="0"/>
        <v>23</v>
      </c>
      <c r="B26" s="184" t="s">
        <v>59</v>
      </c>
      <c r="C26" s="180" t="s">
        <v>60</v>
      </c>
      <c r="D26" s="181" t="s">
        <v>861</v>
      </c>
      <c r="E26" s="182" t="s">
        <v>61</v>
      </c>
    </row>
    <row r="27" spans="1:5" ht="60" customHeight="1" x14ac:dyDescent="0.2">
      <c r="A27" s="168">
        <f t="shared" si="0"/>
        <v>24</v>
      </c>
      <c r="B27" s="184" t="s">
        <v>62</v>
      </c>
      <c r="C27" s="180" t="s">
        <v>63</v>
      </c>
      <c r="D27" s="181" t="s">
        <v>861</v>
      </c>
      <c r="E27" s="182" t="s">
        <v>61</v>
      </c>
    </row>
    <row r="28" spans="1:5" ht="72" customHeight="1" x14ac:dyDescent="0.2">
      <c r="A28" s="168">
        <f t="shared" si="0"/>
        <v>25</v>
      </c>
      <c r="B28" s="184" t="s">
        <v>64</v>
      </c>
      <c r="C28" s="180" t="s">
        <v>65</v>
      </c>
      <c r="D28" s="181" t="s">
        <v>861</v>
      </c>
      <c r="E28" s="182" t="s">
        <v>30</v>
      </c>
    </row>
    <row r="29" spans="1:5" ht="73.5" customHeight="1" x14ac:dyDescent="0.2">
      <c r="A29" s="168">
        <f t="shared" si="0"/>
        <v>26</v>
      </c>
      <c r="B29" s="184" t="s">
        <v>66</v>
      </c>
      <c r="C29" s="180" t="s">
        <v>67</v>
      </c>
      <c r="D29" s="181" t="s">
        <v>861</v>
      </c>
      <c r="E29" s="182" t="s">
        <v>30</v>
      </c>
    </row>
    <row r="30" spans="1:5" ht="43.5" customHeight="1" x14ac:dyDescent="0.2">
      <c r="A30" s="168">
        <f t="shared" si="0"/>
        <v>27</v>
      </c>
      <c r="B30" s="183" t="s">
        <v>68</v>
      </c>
      <c r="C30" s="180" t="s">
        <v>69</v>
      </c>
      <c r="D30" s="181" t="s">
        <v>861</v>
      </c>
      <c r="E30" s="182" t="s">
        <v>18</v>
      </c>
    </row>
    <row r="31" spans="1:5" ht="54.75" customHeight="1" x14ac:dyDescent="0.2">
      <c r="A31" s="168">
        <f t="shared" si="0"/>
        <v>28</v>
      </c>
      <c r="B31" s="184" t="s">
        <v>70</v>
      </c>
      <c r="C31" s="180" t="s">
        <v>71</v>
      </c>
      <c r="D31" s="181" t="s">
        <v>861</v>
      </c>
      <c r="E31" s="182" t="s">
        <v>72</v>
      </c>
    </row>
    <row r="32" spans="1:5" ht="37.5" customHeight="1" x14ac:dyDescent="0.2">
      <c r="A32" s="168">
        <f t="shared" si="0"/>
        <v>29</v>
      </c>
      <c r="B32" s="184" t="s">
        <v>73</v>
      </c>
      <c r="C32" s="180" t="s">
        <v>74</v>
      </c>
      <c r="D32" s="181" t="s">
        <v>861</v>
      </c>
      <c r="E32" s="182" t="s">
        <v>18</v>
      </c>
    </row>
    <row r="33" spans="1:5" ht="54.75" customHeight="1" x14ac:dyDescent="0.2">
      <c r="A33" s="168">
        <f t="shared" si="0"/>
        <v>30</v>
      </c>
      <c r="B33" s="184" t="s">
        <v>75</v>
      </c>
      <c r="C33" s="180" t="s">
        <v>76</v>
      </c>
      <c r="D33" s="181" t="s">
        <v>861</v>
      </c>
      <c r="E33" s="182" t="s">
        <v>72</v>
      </c>
    </row>
    <row r="34" spans="1:5" ht="54.75" customHeight="1" x14ac:dyDescent="0.2">
      <c r="A34" s="168">
        <f t="shared" si="0"/>
        <v>31</v>
      </c>
      <c r="B34" s="184" t="s">
        <v>77</v>
      </c>
      <c r="C34" s="180" t="s">
        <v>78</v>
      </c>
      <c r="D34" s="181" t="s">
        <v>861</v>
      </c>
      <c r="E34" s="182" t="s">
        <v>24</v>
      </c>
    </row>
    <row r="35" spans="1:5" ht="54.75" customHeight="1" x14ac:dyDescent="0.2">
      <c r="A35" s="168">
        <f t="shared" si="0"/>
        <v>32</v>
      </c>
      <c r="B35" s="184" t="s">
        <v>79</v>
      </c>
      <c r="C35" s="180" t="s">
        <v>80</v>
      </c>
      <c r="D35" s="181" t="s">
        <v>861</v>
      </c>
      <c r="E35" s="182" t="s">
        <v>27</v>
      </c>
    </row>
    <row r="36" spans="1:5" ht="54.75" customHeight="1" x14ac:dyDescent="0.2">
      <c r="A36" s="168">
        <f t="shared" si="0"/>
        <v>33</v>
      </c>
      <c r="B36" s="184" t="s">
        <v>81</v>
      </c>
      <c r="C36" s="180" t="s">
        <v>82</v>
      </c>
      <c r="D36" s="181" t="s">
        <v>861</v>
      </c>
      <c r="E36" s="182" t="s">
        <v>27</v>
      </c>
    </row>
    <row r="37" spans="1:5" ht="68.25" customHeight="1" x14ac:dyDescent="0.2">
      <c r="A37" s="168">
        <f t="shared" si="0"/>
        <v>34</v>
      </c>
      <c r="B37" s="168" t="s">
        <v>83</v>
      </c>
      <c r="C37" s="168" t="s">
        <v>84</v>
      </c>
      <c r="D37" s="181" t="s">
        <v>861</v>
      </c>
      <c r="E37" s="182" t="s">
        <v>85</v>
      </c>
    </row>
    <row r="38" spans="1:5" ht="38.25" customHeight="1" x14ac:dyDescent="0.2">
      <c r="A38" s="168">
        <f t="shared" si="0"/>
        <v>35</v>
      </c>
      <c r="B38" s="168" t="s">
        <v>86</v>
      </c>
      <c r="C38" s="168" t="s">
        <v>87</v>
      </c>
      <c r="D38" s="181" t="s">
        <v>861</v>
      </c>
      <c r="E38" s="182" t="s">
        <v>88</v>
      </c>
    </row>
    <row r="39" spans="1:5" ht="38.25" customHeight="1" x14ac:dyDescent="0.2">
      <c r="A39" s="168">
        <f t="shared" si="0"/>
        <v>36</v>
      </c>
      <c r="B39" s="185" t="s">
        <v>757</v>
      </c>
      <c r="C39" s="185" t="s">
        <v>754</v>
      </c>
      <c r="D39" s="181" t="s">
        <v>862</v>
      </c>
      <c r="E39" s="182" t="s">
        <v>758</v>
      </c>
    </row>
    <row r="40" spans="1:5" ht="38.25" customHeight="1" x14ac:dyDescent="0.2">
      <c r="A40" s="168">
        <f t="shared" si="0"/>
        <v>37</v>
      </c>
      <c r="B40" s="185" t="s">
        <v>756</v>
      </c>
      <c r="C40" s="185" t="s">
        <v>755</v>
      </c>
      <c r="D40" s="169" t="s">
        <v>862</v>
      </c>
      <c r="E40" s="182" t="s">
        <v>758</v>
      </c>
    </row>
  </sheetData>
  <phoneticPr fontId="2"/>
  <pageMargins left="0.7" right="0.7" top="0.75" bottom="0.75" header="0.3" footer="0.3"/>
  <pageSetup paperSize="9" scale="53"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68741D-8E6B-4564-A548-13927E7ECC65}">
  <dimension ref="A1:E24"/>
  <sheetViews>
    <sheetView showGridLines="0" view="pageBreakPreview" zoomScaleNormal="70" zoomScaleSheetLayoutView="100" workbookViewId="0">
      <pane ySplit="3" topLeftCell="A4" activePane="bottomLeft" state="frozen"/>
      <selection pane="bottomLeft"/>
    </sheetView>
  </sheetViews>
  <sheetFormatPr defaultColWidth="9" defaultRowHeight="14.4" x14ac:dyDescent="0.2"/>
  <cols>
    <col min="1" max="1" width="4.33203125" style="103" bestFit="1" customWidth="1"/>
    <col min="2" max="2" width="15.21875" style="103" customWidth="1"/>
    <col min="3" max="3" width="38.109375" style="103" customWidth="1"/>
    <col min="4" max="4" width="12.77734375" style="188" customWidth="1"/>
    <col min="5" max="5" width="76.88671875" style="103" customWidth="1"/>
    <col min="6" max="16384" width="9" style="103"/>
  </cols>
  <sheetData>
    <row r="1" spans="1:5" ht="18.600000000000001" x14ac:dyDescent="0.2">
      <c r="A1" s="166" t="s">
        <v>977</v>
      </c>
    </row>
    <row r="2" spans="1:5" x14ac:dyDescent="0.2">
      <c r="D2" s="103"/>
      <c r="E2" s="104" t="s">
        <v>876</v>
      </c>
    </row>
    <row r="3" spans="1:5" x14ac:dyDescent="0.2">
      <c r="A3" s="177" t="s">
        <v>0</v>
      </c>
      <c r="B3" s="178" t="s">
        <v>89</v>
      </c>
      <c r="C3" s="178" t="s">
        <v>90</v>
      </c>
      <c r="D3" s="178" t="s">
        <v>874</v>
      </c>
      <c r="E3" s="177" t="s">
        <v>3</v>
      </c>
    </row>
    <row r="4" spans="1:5" ht="196.5" customHeight="1" x14ac:dyDescent="0.2">
      <c r="A4" s="168">
        <v>1</v>
      </c>
      <c r="B4" s="186" t="s">
        <v>91</v>
      </c>
      <c r="C4" s="168" t="s">
        <v>92</v>
      </c>
      <c r="D4" s="167" t="s">
        <v>861</v>
      </c>
      <c r="E4" s="182" t="s">
        <v>1002</v>
      </c>
    </row>
    <row r="5" spans="1:5" ht="66" customHeight="1" x14ac:dyDescent="0.2">
      <c r="A5" s="168">
        <f>A4+1</f>
        <v>2</v>
      </c>
      <c r="B5" s="186" t="s">
        <v>93</v>
      </c>
      <c r="C5" s="168" t="s">
        <v>94</v>
      </c>
      <c r="D5" s="167" t="s">
        <v>861</v>
      </c>
      <c r="E5" s="182" t="s">
        <v>863</v>
      </c>
    </row>
    <row r="6" spans="1:5" ht="15" x14ac:dyDescent="0.2">
      <c r="A6" s="168">
        <f t="shared" ref="A6:A24" si="0">A5+1</f>
        <v>3</v>
      </c>
      <c r="B6" s="186" t="s">
        <v>95</v>
      </c>
      <c r="C6" s="168" t="s">
        <v>96</v>
      </c>
      <c r="D6" s="167" t="s">
        <v>861</v>
      </c>
      <c r="E6" s="187" t="s">
        <v>97</v>
      </c>
    </row>
    <row r="7" spans="1:5" ht="15" x14ac:dyDescent="0.2">
      <c r="A7" s="168">
        <f t="shared" si="0"/>
        <v>4</v>
      </c>
      <c r="B7" s="186" t="s">
        <v>98</v>
      </c>
      <c r="C7" s="168" t="s">
        <v>99</v>
      </c>
      <c r="D7" s="167" t="s">
        <v>861</v>
      </c>
      <c r="E7" s="187" t="s">
        <v>97</v>
      </c>
    </row>
    <row r="8" spans="1:5" ht="15" x14ac:dyDescent="0.2">
      <c r="A8" s="168">
        <f t="shared" si="0"/>
        <v>5</v>
      </c>
      <c r="B8" s="186" t="s">
        <v>100</v>
      </c>
      <c r="C8" s="168" t="s">
        <v>101</v>
      </c>
      <c r="D8" s="167" t="s">
        <v>861</v>
      </c>
      <c r="E8" s="187" t="s">
        <v>97</v>
      </c>
    </row>
    <row r="9" spans="1:5" ht="15" x14ac:dyDescent="0.2">
      <c r="A9" s="168">
        <f t="shared" si="0"/>
        <v>6</v>
      </c>
      <c r="B9" s="186" t="s">
        <v>102</v>
      </c>
      <c r="C9" s="168" t="s">
        <v>103</v>
      </c>
      <c r="D9" s="167" t="s">
        <v>861</v>
      </c>
      <c r="E9" s="187" t="s">
        <v>97</v>
      </c>
    </row>
    <row r="10" spans="1:5" ht="15" x14ac:dyDescent="0.2">
      <c r="A10" s="168">
        <f t="shared" si="0"/>
        <v>7</v>
      </c>
      <c r="B10" s="186" t="s">
        <v>104</v>
      </c>
      <c r="C10" s="168" t="s">
        <v>105</v>
      </c>
      <c r="D10" s="167" t="s">
        <v>861</v>
      </c>
      <c r="E10" s="187" t="s">
        <v>97</v>
      </c>
    </row>
    <row r="11" spans="1:5" ht="15" x14ac:dyDescent="0.2">
      <c r="A11" s="168">
        <f t="shared" si="0"/>
        <v>8</v>
      </c>
      <c r="B11" s="186" t="s">
        <v>106</v>
      </c>
      <c r="C11" s="168" t="s">
        <v>107</v>
      </c>
      <c r="D11" s="167" t="s">
        <v>861</v>
      </c>
      <c r="E11" s="187" t="s">
        <v>97</v>
      </c>
    </row>
    <row r="12" spans="1:5" ht="15" x14ac:dyDescent="0.2">
      <c r="A12" s="168">
        <f t="shared" si="0"/>
        <v>9</v>
      </c>
      <c r="B12" s="186" t="s">
        <v>108</v>
      </c>
      <c r="C12" s="168" t="s">
        <v>109</v>
      </c>
      <c r="D12" s="167" t="s">
        <v>861</v>
      </c>
      <c r="E12" s="187" t="s">
        <v>97</v>
      </c>
    </row>
    <row r="13" spans="1:5" ht="15" x14ac:dyDescent="0.2">
      <c r="A13" s="168">
        <f t="shared" si="0"/>
        <v>10</v>
      </c>
      <c r="B13" s="186" t="s">
        <v>110</v>
      </c>
      <c r="C13" s="168" t="s">
        <v>111</v>
      </c>
      <c r="D13" s="167" t="s">
        <v>861</v>
      </c>
      <c r="E13" s="187" t="s">
        <v>97</v>
      </c>
    </row>
    <row r="14" spans="1:5" ht="15" x14ac:dyDescent="0.2">
      <c r="A14" s="168">
        <f t="shared" si="0"/>
        <v>11</v>
      </c>
      <c r="B14" s="186" t="s">
        <v>112</v>
      </c>
      <c r="C14" s="168" t="s">
        <v>113</v>
      </c>
      <c r="D14" s="167" t="s">
        <v>861</v>
      </c>
      <c r="E14" s="187" t="s">
        <v>97</v>
      </c>
    </row>
    <row r="15" spans="1:5" ht="15" x14ac:dyDescent="0.2">
      <c r="A15" s="168">
        <f t="shared" si="0"/>
        <v>12</v>
      </c>
      <c r="B15" s="186" t="s">
        <v>114</v>
      </c>
      <c r="C15" s="168" t="s">
        <v>115</v>
      </c>
      <c r="D15" s="167" t="s">
        <v>861</v>
      </c>
      <c r="E15" s="187" t="s">
        <v>97</v>
      </c>
    </row>
    <row r="16" spans="1:5" ht="202.5" customHeight="1" x14ac:dyDescent="0.2">
      <c r="A16" s="168">
        <f t="shared" si="0"/>
        <v>13</v>
      </c>
      <c r="B16" s="186" t="s">
        <v>116</v>
      </c>
      <c r="C16" s="168" t="s">
        <v>117</v>
      </c>
      <c r="D16" s="167" t="s">
        <v>861</v>
      </c>
      <c r="E16" s="182" t="s">
        <v>1001</v>
      </c>
    </row>
    <row r="17" spans="1:5" ht="59.25" customHeight="1" x14ac:dyDescent="0.2">
      <c r="A17" s="168">
        <f t="shared" si="0"/>
        <v>14</v>
      </c>
      <c r="B17" s="186" t="s">
        <v>118</v>
      </c>
      <c r="C17" s="168" t="s">
        <v>119</v>
      </c>
      <c r="D17" s="167" t="s">
        <v>861</v>
      </c>
      <c r="E17" s="182" t="s">
        <v>242</v>
      </c>
    </row>
    <row r="18" spans="1:5" ht="19.5" customHeight="1" x14ac:dyDescent="0.2">
      <c r="A18" s="168">
        <f t="shared" si="0"/>
        <v>15</v>
      </c>
      <c r="B18" s="186" t="s">
        <v>120</v>
      </c>
      <c r="C18" s="168" t="s">
        <v>121</v>
      </c>
      <c r="D18" s="167" t="s">
        <v>861</v>
      </c>
      <c r="E18" s="187" t="s">
        <v>97</v>
      </c>
    </row>
    <row r="19" spans="1:5" ht="19.5" customHeight="1" x14ac:dyDescent="0.2">
      <c r="A19" s="168">
        <f t="shared" si="0"/>
        <v>16</v>
      </c>
      <c r="B19" s="186" t="s">
        <v>122</v>
      </c>
      <c r="C19" s="168" t="s">
        <v>123</v>
      </c>
      <c r="D19" s="167" t="s">
        <v>861</v>
      </c>
      <c r="E19" s="187" t="s">
        <v>97</v>
      </c>
    </row>
    <row r="20" spans="1:5" ht="206.25" customHeight="1" x14ac:dyDescent="0.2">
      <c r="A20" s="168">
        <f t="shared" si="0"/>
        <v>17</v>
      </c>
      <c r="B20" s="186" t="s">
        <v>124</v>
      </c>
      <c r="C20" s="168" t="s">
        <v>125</v>
      </c>
      <c r="D20" s="167" t="s">
        <v>861</v>
      </c>
      <c r="E20" s="182" t="s">
        <v>999</v>
      </c>
    </row>
    <row r="21" spans="1:5" ht="57" customHeight="1" x14ac:dyDescent="0.2">
      <c r="A21" s="168">
        <f t="shared" si="0"/>
        <v>18</v>
      </c>
      <c r="B21" s="186" t="s">
        <v>126</v>
      </c>
      <c r="C21" s="168" t="s">
        <v>127</v>
      </c>
      <c r="D21" s="167" t="s">
        <v>861</v>
      </c>
      <c r="E21" s="182" t="s">
        <v>1032</v>
      </c>
    </row>
    <row r="22" spans="1:5" ht="15" x14ac:dyDescent="0.2">
      <c r="A22" s="168">
        <f t="shared" si="0"/>
        <v>19</v>
      </c>
      <c r="B22" s="186" t="s">
        <v>128</v>
      </c>
      <c r="C22" s="168" t="s">
        <v>129</v>
      </c>
      <c r="D22" s="167" t="s">
        <v>861</v>
      </c>
      <c r="E22" s="187" t="s">
        <v>130</v>
      </c>
    </row>
    <row r="23" spans="1:5" ht="15" x14ac:dyDescent="0.2">
      <c r="A23" s="168">
        <f t="shared" si="0"/>
        <v>20</v>
      </c>
      <c r="B23" s="186" t="s">
        <v>131</v>
      </c>
      <c r="C23" s="168" t="s">
        <v>132</v>
      </c>
      <c r="D23" s="167" t="s">
        <v>861</v>
      </c>
      <c r="E23" s="187" t="s">
        <v>130</v>
      </c>
    </row>
    <row r="24" spans="1:5" ht="203.25" customHeight="1" x14ac:dyDescent="0.2">
      <c r="A24" s="168">
        <f t="shared" si="0"/>
        <v>21</v>
      </c>
      <c r="B24" s="186" t="s">
        <v>133</v>
      </c>
      <c r="C24" s="168" t="s">
        <v>134</v>
      </c>
      <c r="D24" s="167" t="s">
        <v>861</v>
      </c>
      <c r="E24" s="182" t="s">
        <v>1000</v>
      </c>
    </row>
  </sheetData>
  <phoneticPr fontId="2"/>
  <pageMargins left="0.7" right="0.7" top="0.75" bottom="0.75" header="0.3" footer="0.3"/>
  <pageSetup paperSize="9" scale="60"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6893EF-FC00-4B99-B003-9B1BB9DE7079}">
  <sheetPr>
    <pageSetUpPr fitToPage="1"/>
  </sheetPr>
  <dimension ref="A1:J56"/>
  <sheetViews>
    <sheetView showGridLines="0" view="pageBreakPreview" zoomScaleNormal="70" zoomScaleSheetLayoutView="100" workbookViewId="0">
      <pane ySplit="4" topLeftCell="A5" activePane="bottomLeft" state="frozen"/>
      <selection pane="bottomLeft"/>
    </sheetView>
  </sheetViews>
  <sheetFormatPr defaultColWidth="9" defaultRowHeight="15" x14ac:dyDescent="0.2"/>
  <cols>
    <col min="1" max="1" width="4.109375" style="192" bestFit="1" customWidth="1"/>
    <col min="2" max="2" width="12.109375" style="192" customWidth="1"/>
    <col min="3" max="3" width="41.88671875" style="192" bestFit="1" customWidth="1"/>
    <col min="4" max="4" width="12.33203125" style="70" customWidth="1"/>
    <col min="5" max="5" width="83.6640625" style="192" customWidth="1"/>
    <col min="6" max="16384" width="9" style="192"/>
  </cols>
  <sheetData>
    <row r="1" spans="1:10" s="70" customFormat="1" ht="18.600000000000001" x14ac:dyDescent="0.2">
      <c r="A1" s="166" t="s">
        <v>978</v>
      </c>
      <c r="B1" s="189"/>
      <c r="F1" s="96"/>
      <c r="G1" s="96"/>
      <c r="H1" s="96"/>
      <c r="I1" s="96"/>
      <c r="J1" s="96"/>
    </row>
    <row r="2" spans="1:10" s="70" customFormat="1" x14ac:dyDescent="0.2">
      <c r="B2" s="190"/>
      <c r="D2" s="103"/>
      <c r="E2" s="104" t="s">
        <v>876</v>
      </c>
    </row>
    <row r="3" spans="1:10" x14ac:dyDescent="0.2">
      <c r="A3" s="388" t="s">
        <v>0</v>
      </c>
      <c r="B3" s="388" t="s">
        <v>135</v>
      </c>
      <c r="C3" s="388" t="s">
        <v>136</v>
      </c>
      <c r="D3" s="354" t="s">
        <v>877</v>
      </c>
      <c r="E3" s="388" t="s">
        <v>3</v>
      </c>
      <c r="G3" s="70"/>
    </row>
    <row r="4" spans="1:10" s="193" customFormat="1" x14ac:dyDescent="0.2">
      <c r="A4" s="354"/>
      <c r="B4" s="354"/>
      <c r="C4" s="354"/>
      <c r="D4" s="354"/>
      <c r="E4" s="354"/>
      <c r="G4" s="70"/>
    </row>
    <row r="5" spans="1:10" ht="75.75" customHeight="1" x14ac:dyDescent="0.2">
      <c r="A5" s="194">
        <v>1</v>
      </c>
      <c r="B5" s="195" t="s">
        <v>137</v>
      </c>
      <c r="C5" s="168" t="s">
        <v>138</v>
      </c>
      <c r="D5" s="167" t="s">
        <v>878</v>
      </c>
      <c r="E5" s="197" t="s">
        <v>238</v>
      </c>
    </row>
    <row r="6" spans="1:10" x14ac:dyDescent="0.2">
      <c r="A6" s="194">
        <f>A5+1</f>
        <v>2</v>
      </c>
      <c r="B6" s="195" t="s">
        <v>139</v>
      </c>
      <c r="C6" s="168" t="s">
        <v>140</v>
      </c>
      <c r="D6" s="167" t="s">
        <v>878</v>
      </c>
      <c r="E6" s="194" t="s">
        <v>141</v>
      </c>
    </row>
    <row r="7" spans="1:10" x14ac:dyDescent="0.2">
      <c r="A7" s="194">
        <f t="shared" ref="A7:A56" si="0">A6+1</f>
        <v>3</v>
      </c>
      <c r="B7" s="195" t="s">
        <v>142</v>
      </c>
      <c r="C7" s="168" t="s">
        <v>143</v>
      </c>
      <c r="D7" s="167" t="s">
        <v>878</v>
      </c>
      <c r="E7" s="194" t="s">
        <v>141</v>
      </c>
    </row>
    <row r="8" spans="1:10" x14ac:dyDescent="0.2">
      <c r="A8" s="194">
        <f t="shared" si="0"/>
        <v>4</v>
      </c>
      <c r="B8" s="195" t="s">
        <v>142</v>
      </c>
      <c r="C8" s="168" t="s">
        <v>144</v>
      </c>
      <c r="D8" s="167" t="s">
        <v>878</v>
      </c>
      <c r="E8" s="194" t="s">
        <v>141</v>
      </c>
    </row>
    <row r="9" spans="1:10" x14ac:dyDescent="0.2">
      <c r="A9" s="194">
        <f t="shared" si="0"/>
        <v>5</v>
      </c>
      <c r="B9" s="195" t="s">
        <v>145</v>
      </c>
      <c r="C9" s="168" t="s">
        <v>146</v>
      </c>
      <c r="D9" s="167" t="s">
        <v>878</v>
      </c>
      <c r="E9" s="194" t="s">
        <v>141</v>
      </c>
    </row>
    <row r="10" spans="1:10" x14ac:dyDescent="0.2">
      <c r="A10" s="194">
        <f t="shared" si="0"/>
        <v>6</v>
      </c>
      <c r="B10" s="195" t="s">
        <v>147</v>
      </c>
      <c r="C10" s="168" t="s">
        <v>148</v>
      </c>
      <c r="D10" s="167" t="s">
        <v>878</v>
      </c>
      <c r="E10" s="194" t="s">
        <v>141</v>
      </c>
    </row>
    <row r="11" spans="1:10" x14ac:dyDescent="0.2">
      <c r="A11" s="194">
        <f t="shared" si="0"/>
        <v>7</v>
      </c>
      <c r="B11" s="195" t="s">
        <v>149</v>
      </c>
      <c r="C11" s="168" t="s">
        <v>150</v>
      </c>
      <c r="D11" s="167" t="s">
        <v>878</v>
      </c>
      <c r="E11" s="194" t="s">
        <v>141</v>
      </c>
    </row>
    <row r="12" spans="1:10" ht="133.5" customHeight="1" x14ac:dyDescent="0.2">
      <c r="A12" s="194">
        <f t="shared" si="0"/>
        <v>8</v>
      </c>
      <c r="B12" s="195" t="s">
        <v>151</v>
      </c>
      <c r="C12" s="168" t="s">
        <v>152</v>
      </c>
      <c r="D12" s="167" t="s">
        <v>878</v>
      </c>
      <c r="E12" s="197" t="s">
        <v>988</v>
      </c>
    </row>
    <row r="13" spans="1:10" ht="122.25" customHeight="1" x14ac:dyDescent="0.2">
      <c r="A13" s="194">
        <f t="shared" si="0"/>
        <v>9</v>
      </c>
      <c r="B13" s="195" t="s">
        <v>153</v>
      </c>
      <c r="C13" s="168" t="s">
        <v>154</v>
      </c>
      <c r="D13" s="167" t="s">
        <v>878</v>
      </c>
      <c r="E13" s="197" t="s">
        <v>985</v>
      </c>
    </row>
    <row r="14" spans="1:10" ht="121.5" customHeight="1" x14ac:dyDescent="0.2">
      <c r="A14" s="194">
        <f t="shared" si="0"/>
        <v>10</v>
      </c>
      <c r="B14" s="195" t="s">
        <v>155</v>
      </c>
      <c r="C14" s="168" t="s">
        <v>156</v>
      </c>
      <c r="D14" s="167" t="s">
        <v>878</v>
      </c>
      <c r="E14" s="197" t="s">
        <v>986</v>
      </c>
    </row>
    <row r="15" spans="1:10" ht="123.75" customHeight="1" x14ac:dyDescent="0.2">
      <c r="A15" s="194">
        <f t="shared" si="0"/>
        <v>11</v>
      </c>
      <c r="B15" s="195" t="s">
        <v>157</v>
      </c>
      <c r="C15" s="168" t="s">
        <v>158</v>
      </c>
      <c r="D15" s="167" t="s">
        <v>878</v>
      </c>
      <c r="E15" s="197" t="s">
        <v>986</v>
      </c>
    </row>
    <row r="16" spans="1:10" ht="17.25" customHeight="1" x14ac:dyDescent="0.2">
      <c r="A16" s="194">
        <f t="shared" si="0"/>
        <v>12</v>
      </c>
      <c r="B16" s="198" t="s">
        <v>159</v>
      </c>
      <c r="C16" s="168" t="s">
        <v>160</v>
      </c>
      <c r="D16" s="167" t="s">
        <v>878</v>
      </c>
      <c r="E16" s="194" t="s">
        <v>141</v>
      </c>
    </row>
    <row r="17" spans="1:5" ht="30.75" customHeight="1" x14ac:dyDescent="0.2">
      <c r="A17" s="194">
        <f t="shared" si="0"/>
        <v>13</v>
      </c>
      <c r="B17" s="195" t="s">
        <v>161</v>
      </c>
      <c r="C17" s="168" t="s">
        <v>162</v>
      </c>
      <c r="D17" s="167" t="s">
        <v>878</v>
      </c>
      <c r="E17" s="199" t="s">
        <v>605</v>
      </c>
    </row>
    <row r="18" spans="1:5" ht="33" customHeight="1" x14ac:dyDescent="0.2">
      <c r="A18" s="194">
        <f t="shared" si="0"/>
        <v>14</v>
      </c>
      <c r="B18" s="195" t="s">
        <v>163</v>
      </c>
      <c r="C18" s="168" t="s">
        <v>164</v>
      </c>
      <c r="D18" s="167" t="s">
        <v>878</v>
      </c>
      <c r="E18" s="199" t="s">
        <v>606</v>
      </c>
    </row>
    <row r="19" spans="1:5" ht="31.5" customHeight="1" x14ac:dyDescent="0.2">
      <c r="A19" s="194">
        <f t="shared" si="0"/>
        <v>15</v>
      </c>
      <c r="B19" s="195" t="s">
        <v>165</v>
      </c>
      <c r="C19" s="168" t="s">
        <v>164</v>
      </c>
      <c r="D19" s="167" t="s">
        <v>878</v>
      </c>
      <c r="E19" s="199" t="s">
        <v>606</v>
      </c>
    </row>
    <row r="20" spans="1:5" ht="84" customHeight="1" x14ac:dyDescent="0.2">
      <c r="A20" s="194">
        <f t="shared" si="0"/>
        <v>16</v>
      </c>
      <c r="B20" s="195" t="s">
        <v>166</v>
      </c>
      <c r="C20" s="168" t="s">
        <v>167</v>
      </c>
      <c r="D20" s="167" t="s">
        <v>878</v>
      </c>
      <c r="E20" s="199" t="s">
        <v>236</v>
      </c>
    </row>
    <row r="21" spans="1:5" ht="409.5" customHeight="1" x14ac:dyDescent="0.2">
      <c r="A21" s="194">
        <f t="shared" si="0"/>
        <v>17</v>
      </c>
      <c r="B21" s="195" t="s">
        <v>168</v>
      </c>
      <c r="C21" s="168" t="s">
        <v>169</v>
      </c>
      <c r="D21" s="167" t="s">
        <v>878</v>
      </c>
      <c r="E21" s="197" t="s">
        <v>1004</v>
      </c>
    </row>
    <row r="22" spans="1:5" ht="201.75" customHeight="1" x14ac:dyDescent="0.2">
      <c r="A22" s="194">
        <f t="shared" si="0"/>
        <v>18</v>
      </c>
      <c r="B22" s="200" t="s">
        <v>234</v>
      </c>
      <c r="C22" s="168" t="s">
        <v>235</v>
      </c>
      <c r="D22" s="167" t="s">
        <v>878</v>
      </c>
      <c r="E22" s="199" t="s">
        <v>1005</v>
      </c>
    </row>
    <row r="23" spans="1:5" ht="102" customHeight="1" x14ac:dyDescent="0.2">
      <c r="A23" s="194">
        <f t="shared" si="0"/>
        <v>19</v>
      </c>
      <c r="B23" s="195" t="s">
        <v>170</v>
      </c>
      <c r="C23" s="180" t="s">
        <v>171</v>
      </c>
      <c r="D23" s="167" t="s">
        <v>878</v>
      </c>
      <c r="E23" s="199" t="s">
        <v>1003</v>
      </c>
    </row>
    <row r="24" spans="1:5" ht="15" customHeight="1" x14ac:dyDescent="0.2">
      <c r="A24" s="194">
        <f t="shared" si="0"/>
        <v>20</v>
      </c>
      <c r="B24" s="195" t="s">
        <v>172</v>
      </c>
      <c r="C24" s="168" t="s">
        <v>173</v>
      </c>
      <c r="D24" s="167" t="s">
        <v>878</v>
      </c>
      <c r="E24" s="194" t="s">
        <v>239</v>
      </c>
    </row>
    <row r="25" spans="1:5" ht="62.25" customHeight="1" x14ac:dyDescent="0.2">
      <c r="A25" s="194">
        <f t="shared" si="0"/>
        <v>21</v>
      </c>
      <c r="B25" s="195" t="s">
        <v>174</v>
      </c>
      <c r="C25" s="168" t="s">
        <v>175</v>
      </c>
      <c r="D25" s="167" t="s">
        <v>878</v>
      </c>
      <c r="E25" s="197" t="s">
        <v>237</v>
      </c>
    </row>
    <row r="26" spans="1:5" ht="33" customHeight="1" x14ac:dyDescent="0.2">
      <c r="A26" s="194">
        <f t="shared" si="0"/>
        <v>22</v>
      </c>
      <c r="B26" s="195" t="s">
        <v>176</v>
      </c>
      <c r="C26" s="168" t="s">
        <v>177</v>
      </c>
      <c r="D26" s="167" t="s">
        <v>878</v>
      </c>
      <c r="E26" s="197" t="s">
        <v>382</v>
      </c>
    </row>
    <row r="27" spans="1:5" ht="32.25" customHeight="1" x14ac:dyDescent="0.2">
      <c r="A27" s="194">
        <f t="shared" si="0"/>
        <v>23</v>
      </c>
      <c r="B27" s="195" t="s">
        <v>178</v>
      </c>
      <c r="C27" s="168" t="s">
        <v>177</v>
      </c>
      <c r="D27" s="167" t="s">
        <v>878</v>
      </c>
      <c r="E27" s="197" t="s">
        <v>383</v>
      </c>
    </row>
    <row r="28" spans="1:5" ht="135" customHeight="1" x14ac:dyDescent="0.2">
      <c r="A28" s="194">
        <f t="shared" si="0"/>
        <v>24</v>
      </c>
      <c r="B28" s="195" t="s">
        <v>179</v>
      </c>
      <c r="C28" s="168" t="s">
        <v>180</v>
      </c>
      <c r="D28" s="167" t="s">
        <v>878</v>
      </c>
      <c r="E28" s="197" t="s">
        <v>989</v>
      </c>
    </row>
    <row r="29" spans="1:5" ht="135.75" customHeight="1" x14ac:dyDescent="0.2">
      <c r="A29" s="194">
        <f t="shared" si="0"/>
        <v>25</v>
      </c>
      <c r="B29" s="195" t="s">
        <v>181</v>
      </c>
      <c r="C29" s="168" t="s">
        <v>182</v>
      </c>
      <c r="D29" s="167" t="s">
        <v>878</v>
      </c>
      <c r="E29" s="197" t="s">
        <v>990</v>
      </c>
    </row>
    <row r="30" spans="1:5" ht="144" customHeight="1" x14ac:dyDescent="0.2">
      <c r="A30" s="194">
        <f t="shared" si="0"/>
        <v>26</v>
      </c>
      <c r="B30" s="195" t="s">
        <v>183</v>
      </c>
      <c r="C30" s="168" t="s">
        <v>184</v>
      </c>
      <c r="D30" s="167" t="s">
        <v>878</v>
      </c>
      <c r="E30" s="197" t="s">
        <v>989</v>
      </c>
    </row>
    <row r="31" spans="1:5" x14ac:dyDescent="0.2">
      <c r="A31" s="194">
        <f t="shared" si="0"/>
        <v>27</v>
      </c>
      <c r="B31" s="195" t="s">
        <v>185</v>
      </c>
      <c r="C31" s="168" t="s">
        <v>186</v>
      </c>
      <c r="D31" s="167" t="s">
        <v>878</v>
      </c>
      <c r="E31" s="194" t="s">
        <v>141</v>
      </c>
    </row>
    <row r="32" spans="1:5" x14ac:dyDescent="0.2">
      <c r="A32" s="194">
        <f t="shared" si="0"/>
        <v>28</v>
      </c>
      <c r="B32" s="195" t="s">
        <v>187</v>
      </c>
      <c r="C32" s="168" t="s">
        <v>188</v>
      </c>
      <c r="D32" s="167" t="s">
        <v>878</v>
      </c>
      <c r="E32" s="194" t="s">
        <v>239</v>
      </c>
    </row>
    <row r="33" spans="1:5" ht="72" customHeight="1" x14ac:dyDescent="0.2">
      <c r="A33" s="194">
        <f t="shared" si="0"/>
        <v>29</v>
      </c>
      <c r="B33" s="195" t="s">
        <v>189</v>
      </c>
      <c r="C33" s="168" t="s">
        <v>190</v>
      </c>
      <c r="D33" s="167" t="s">
        <v>878</v>
      </c>
      <c r="E33" s="197" t="s">
        <v>991</v>
      </c>
    </row>
    <row r="34" spans="1:5" ht="108.75" customHeight="1" x14ac:dyDescent="0.2">
      <c r="A34" s="194">
        <f t="shared" si="0"/>
        <v>30</v>
      </c>
      <c r="B34" s="195" t="s">
        <v>191</v>
      </c>
      <c r="C34" s="168" t="s">
        <v>192</v>
      </c>
      <c r="D34" s="167" t="s">
        <v>878</v>
      </c>
      <c r="E34" s="197" t="s">
        <v>991</v>
      </c>
    </row>
    <row r="35" spans="1:5" x14ac:dyDescent="0.2">
      <c r="A35" s="194">
        <f t="shared" si="0"/>
        <v>31</v>
      </c>
      <c r="B35" s="195" t="s">
        <v>193</v>
      </c>
      <c r="C35" s="168" t="s">
        <v>194</v>
      </c>
      <c r="D35" s="167" t="s">
        <v>878</v>
      </c>
      <c r="E35" s="194" t="s">
        <v>141</v>
      </c>
    </row>
    <row r="36" spans="1:5" x14ac:dyDescent="0.2">
      <c r="A36" s="194">
        <f t="shared" si="0"/>
        <v>32</v>
      </c>
      <c r="B36" s="195" t="s">
        <v>195</v>
      </c>
      <c r="C36" s="168" t="s">
        <v>196</v>
      </c>
      <c r="D36" s="167" t="s">
        <v>878</v>
      </c>
      <c r="E36" s="194" t="s">
        <v>141</v>
      </c>
    </row>
    <row r="37" spans="1:5" ht="50.25" customHeight="1" x14ac:dyDescent="0.2">
      <c r="A37" s="194">
        <f t="shared" si="0"/>
        <v>33</v>
      </c>
      <c r="B37" s="195" t="s">
        <v>197</v>
      </c>
      <c r="C37" s="168" t="s">
        <v>198</v>
      </c>
      <c r="D37" s="167" t="s">
        <v>878</v>
      </c>
      <c r="E37" s="197" t="s">
        <v>380</v>
      </c>
    </row>
    <row r="38" spans="1:5" ht="46.5" customHeight="1" x14ac:dyDescent="0.2">
      <c r="A38" s="194">
        <f t="shared" si="0"/>
        <v>34</v>
      </c>
      <c r="B38" s="195" t="s">
        <v>199</v>
      </c>
      <c r="C38" s="168" t="s">
        <v>198</v>
      </c>
      <c r="D38" s="167" t="s">
        <v>878</v>
      </c>
      <c r="E38" s="197" t="s">
        <v>381</v>
      </c>
    </row>
    <row r="39" spans="1:5" x14ac:dyDescent="0.2">
      <c r="A39" s="194">
        <f t="shared" si="0"/>
        <v>35</v>
      </c>
      <c r="B39" s="195" t="s">
        <v>200</v>
      </c>
      <c r="C39" s="168" t="s">
        <v>201</v>
      </c>
      <c r="D39" s="167" t="s">
        <v>878</v>
      </c>
      <c r="E39" s="194" t="s">
        <v>998</v>
      </c>
    </row>
    <row r="40" spans="1:5" x14ac:dyDescent="0.2">
      <c r="A40" s="194">
        <f t="shared" si="0"/>
        <v>36</v>
      </c>
      <c r="B40" s="195" t="s">
        <v>202</v>
      </c>
      <c r="C40" s="168" t="s">
        <v>203</v>
      </c>
      <c r="D40" s="167" t="s">
        <v>878</v>
      </c>
      <c r="E40" s="194" t="s">
        <v>998</v>
      </c>
    </row>
    <row r="41" spans="1:5" x14ac:dyDescent="0.2">
      <c r="A41" s="194">
        <f t="shared" si="0"/>
        <v>37</v>
      </c>
      <c r="B41" s="195" t="s">
        <v>204</v>
      </c>
      <c r="C41" s="168" t="s">
        <v>205</v>
      </c>
      <c r="D41" s="167" t="s">
        <v>878</v>
      </c>
      <c r="E41" s="194" t="s">
        <v>998</v>
      </c>
    </row>
    <row r="42" spans="1:5" x14ac:dyDescent="0.2">
      <c r="A42" s="194">
        <f t="shared" si="0"/>
        <v>38</v>
      </c>
      <c r="B42" s="195" t="s">
        <v>206</v>
      </c>
      <c r="C42" s="168" t="s">
        <v>207</v>
      </c>
      <c r="D42" s="167" t="s">
        <v>878</v>
      </c>
      <c r="E42" s="194" t="s">
        <v>998</v>
      </c>
    </row>
    <row r="43" spans="1:5" x14ac:dyDescent="0.2">
      <c r="A43" s="194">
        <f t="shared" si="0"/>
        <v>39</v>
      </c>
      <c r="B43" s="195" t="s">
        <v>208</v>
      </c>
      <c r="C43" s="168" t="s">
        <v>209</v>
      </c>
      <c r="D43" s="167" t="s">
        <v>878</v>
      </c>
      <c r="E43" s="194" t="s">
        <v>998</v>
      </c>
    </row>
    <row r="44" spans="1:5" x14ac:dyDescent="0.2">
      <c r="A44" s="194">
        <f t="shared" si="0"/>
        <v>40</v>
      </c>
      <c r="B44" s="195" t="s">
        <v>210</v>
      </c>
      <c r="C44" s="168" t="s">
        <v>211</v>
      </c>
      <c r="D44" s="167" t="s">
        <v>878</v>
      </c>
      <c r="E44" s="194" t="s">
        <v>998</v>
      </c>
    </row>
    <row r="45" spans="1:5" x14ac:dyDescent="0.2">
      <c r="A45" s="194">
        <f t="shared" si="0"/>
        <v>41</v>
      </c>
      <c r="B45" s="195" t="s">
        <v>212</v>
      </c>
      <c r="C45" s="168" t="s">
        <v>213</v>
      </c>
      <c r="D45" s="167" t="s">
        <v>878</v>
      </c>
      <c r="E45" s="194" t="s">
        <v>998</v>
      </c>
    </row>
    <row r="46" spans="1:5" x14ac:dyDescent="0.2">
      <c r="A46" s="194">
        <f t="shared" si="0"/>
        <v>42</v>
      </c>
      <c r="B46" s="195" t="s">
        <v>214</v>
      </c>
      <c r="C46" s="168" t="s">
        <v>215</v>
      </c>
      <c r="D46" s="167" t="s">
        <v>878</v>
      </c>
      <c r="E46" s="194" t="s">
        <v>998</v>
      </c>
    </row>
    <row r="47" spans="1:5" x14ac:dyDescent="0.2">
      <c r="A47" s="194">
        <f t="shared" si="0"/>
        <v>43</v>
      </c>
      <c r="B47" s="195" t="s">
        <v>216</v>
      </c>
      <c r="C47" s="168" t="s">
        <v>217</v>
      </c>
      <c r="D47" s="167" t="s">
        <v>878</v>
      </c>
      <c r="E47" s="194" t="s">
        <v>998</v>
      </c>
    </row>
    <row r="48" spans="1:5" ht="129.75" customHeight="1" x14ac:dyDescent="0.2">
      <c r="A48" s="194">
        <f t="shared" si="0"/>
        <v>44</v>
      </c>
      <c r="B48" s="195" t="s">
        <v>218</v>
      </c>
      <c r="C48" s="168" t="s">
        <v>219</v>
      </c>
      <c r="D48" s="167" t="s">
        <v>878</v>
      </c>
      <c r="E48" s="199" t="s">
        <v>992</v>
      </c>
    </row>
    <row r="49" spans="1:5" ht="126" customHeight="1" x14ac:dyDescent="0.2">
      <c r="A49" s="194">
        <f t="shared" si="0"/>
        <v>45</v>
      </c>
      <c r="B49" s="195" t="s">
        <v>220</v>
      </c>
      <c r="C49" s="168" t="s">
        <v>221</v>
      </c>
      <c r="D49" s="167" t="s">
        <v>878</v>
      </c>
      <c r="E49" s="197" t="s">
        <v>993</v>
      </c>
    </row>
    <row r="50" spans="1:5" ht="136.5" customHeight="1" x14ac:dyDescent="0.2">
      <c r="A50" s="194">
        <f t="shared" si="0"/>
        <v>46</v>
      </c>
      <c r="B50" s="195" t="s">
        <v>222</v>
      </c>
      <c r="C50" s="168" t="s">
        <v>223</v>
      </c>
      <c r="D50" s="167" t="s">
        <v>878</v>
      </c>
      <c r="E50" s="197" t="s">
        <v>994</v>
      </c>
    </row>
    <row r="51" spans="1:5" ht="97.5" customHeight="1" x14ac:dyDescent="0.2">
      <c r="A51" s="194">
        <f t="shared" si="0"/>
        <v>47</v>
      </c>
      <c r="B51" s="195" t="s">
        <v>224</v>
      </c>
      <c r="C51" s="168" t="s">
        <v>225</v>
      </c>
      <c r="D51" s="167" t="s">
        <v>878</v>
      </c>
      <c r="E51" s="199" t="s">
        <v>315</v>
      </c>
    </row>
    <row r="52" spans="1:5" ht="120.75" customHeight="1" x14ac:dyDescent="0.2">
      <c r="A52" s="194">
        <f t="shared" si="0"/>
        <v>48</v>
      </c>
      <c r="B52" s="195" t="s">
        <v>763</v>
      </c>
      <c r="C52" s="168" t="s">
        <v>846</v>
      </c>
      <c r="D52" s="167" t="s">
        <v>878</v>
      </c>
      <c r="E52" s="199" t="s">
        <v>847</v>
      </c>
    </row>
    <row r="53" spans="1:5" ht="165" customHeight="1" x14ac:dyDescent="0.2">
      <c r="A53" s="194">
        <f t="shared" si="0"/>
        <v>49</v>
      </c>
      <c r="B53" s="195" t="s">
        <v>226</v>
      </c>
      <c r="C53" s="168" t="s">
        <v>227</v>
      </c>
      <c r="D53" s="167" t="s">
        <v>878</v>
      </c>
      <c r="E53" s="197" t="s">
        <v>995</v>
      </c>
    </row>
    <row r="54" spans="1:5" ht="141.75" customHeight="1" x14ac:dyDescent="0.2">
      <c r="A54" s="194">
        <f t="shared" si="0"/>
        <v>50</v>
      </c>
      <c r="B54" s="195" t="s">
        <v>228</v>
      </c>
      <c r="C54" s="168" t="s">
        <v>229</v>
      </c>
      <c r="D54" s="167" t="s">
        <v>878</v>
      </c>
      <c r="E54" s="197" t="s">
        <v>996</v>
      </c>
    </row>
    <row r="55" spans="1:5" ht="142.5" customHeight="1" x14ac:dyDescent="0.2">
      <c r="A55" s="194">
        <f t="shared" si="0"/>
        <v>51</v>
      </c>
      <c r="B55" s="195" t="s">
        <v>230</v>
      </c>
      <c r="C55" s="168" t="s">
        <v>231</v>
      </c>
      <c r="D55" s="167" t="s">
        <v>878</v>
      </c>
      <c r="E55" s="197" t="s">
        <v>997</v>
      </c>
    </row>
    <row r="56" spans="1:5" ht="63.75" customHeight="1" x14ac:dyDescent="0.2">
      <c r="A56" s="194">
        <f t="shared" si="0"/>
        <v>52</v>
      </c>
      <c r="B56" s="195" t="s">
        <v>232</v>
      </c>
      <c r="C56" s="168" t="s">
        <v>233</v>
      </c>
      <c r="D56" s="167" t="s">
        <v>878</v>
      </c>
      <c r="E56" s="197" t="s">
        <v>379</v>
      </c>
    </row>
  </sheetData>
  <mergeCells count="5">
    <mergeCell ref="E3:E4"/>
    <mergeCell ref="A3:A4"/>
    <mergeCell ref="B3:B4"/>
    <mergeCell ref="C3:C4"/>
    <mergeCell ref="D3:D4"/>
  </mergeCells>
  <phoneticPr fontId="2"/>
  <pageMargins left="0.23622047244094491" right="0.23622047244094491" top="0.39370078740157483" bottom="0.39370078740157483" header="0.19685039370078741" footer="0.19685039370078741"/>
  <pageSetup paperSize="9" scale="94" fitToHeight="0" orientation="landscape" r:id="rId1"/>
  <headerFooter alignWithMargins="0">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1BC1F5-066E-4E4B-B40C-B9386645FCBA}">
  <sheetPr>
    <pageSetUpPr fitToPage="1"/>
  </sheetPr>
  <dimension ref="A1:E128"/>
  <sheetViews>
    <sheetView showGridLines="0" view="pageBreakPreview" zoomScaleNormal="70" zoomScaleSheetLayoutView="100" workbookViewId="0">
      <pane ySplit="3" topLeftCell="A4" activePane="bottomLeft" state="frozen"/>
      <selection pane="bottomLeft"/>
    </sheetView>
  </sheetViews>
  <sheetFormatPr defaultColWidth="9" defaultRowHeight="14.4" x14ac:dyDescent="0.2"/>
  <cols>
    <col min="1" max="1" width="4.88671875" style="192" bestFit="1" customWidth="1"/>
    <col min="2" max="2" width="12.109375" style="192" customWidth="1"/>
    <col min="3" max="3" width="60.44140625" style="192" bestFit="1" customWidth="1"/>
    <col min="4" max="4" width="15.33203125" style="192" customWidth="1"/>
    <col min="5" max="5" width="71" style="192" customWidth="1"/>
    <col min="6" max="6" width="39.33203125" style="192" customWidth="1"/>
    <col min="7" max="7" width="9" style="192"/>
    <col min="8" max="8" width="44.21875" style="192" customWidth="1"/>
    <col min="9" max="9" width="13" style="192" bestFit="1" customWidth="1"/>
    <col min="10" max="16384" width="9" style="192"/>
  </cols>
  <sheetData>
    <row r="1" spans="1:5" s="70" customFormat="1" ht="18.600000000000001" x14ac:dyDescent="0.2">
      <c r="A1" s="166" t="s">
        <v>979</v>
      </c>
    </row>
    <row r="2" spans="1:5" s="70" customFormat="1" ht="15" x14ac:dyDescent="0.2">
      <c r="E2" s="104" t="s">
        <v>876</v>
      </c>
    </row>
    <row r="3" spans="1:5" s="193" customFormat="1" ht="32.25" customHeight="1" x14ac:dyDescent="0.2">
      <c r="A3" s="177" t="s">
        <v>0</v>
      </c>
      <c r="B3" s="191" t="s">
        <v>240</v>
      </c>
      <c r="C3" s="191" t="s">
        <v>241</v>
      </c>
      <c r="D3" s="191" t="s">
        <v>879</v>
      </c>
      <c r="E3" s="262" t="s">
        <v>1031</v>
      </c>
    </row>
    <row r="4" spans="1:5" ht="92.25" customHeight="1" x14ac:dyDescent="0.2">
      <c r="A4" s="194">
        <v>1</v>
      </c>
      <c r="B4" s="200" t="s">
        <v>244</v>
      </c>
      <c r="C4" s="168" t="s">
        <v>243</v>
      </c>
      <c r="D4" s="167" t="s">
        <v>878</v>
      </c>
      <c r="E4" s="199" t="s">
        <v>319</v>
      </c>
    </row>
    <row r="5" spans="1:5" ht="96" customHeight="1" x14ac:dyDescent="0.2">
      <c r="A5" s="194">
        <f>A4+1</f>
        <v>2</v>
      </c>
      <c r="B5" s="200" t="s">
        <v>246</v>
      </c>
      <c r="C5" s="168" t="s">
        <v>245</v>
      </c>
      <c r="D5" s="167" t="s">
        <v>878</v>
      </c>
      <c r="E5" s="199" t="s">
        <v>607</v>
      </c>
    </row>
    <row r="6" spans="1:5" ht="18" customHeight="1" x14ac:dyDescent="0.2">
      <c r="A6" s="194">
        <f t="shared" ref="A6:A71" si="0">A5+1</f>
        <v>3</v>
      </c>
      <c r="B6" s="200" t="s">
        <v>248</v>
      </c>
      <c r="C6" s="168" t="s">
        <v>247</v>
      </c>
      <c r="D6" s="167" t="s">
        <v>878</v>
      </c>
      <c r="E6" s="201" t="s">
        <v>97</v>
      </c>
    </row>
    <row r="7" spans="1:5" ht="192" customHeight="1" x14ac:dyDescent="0.2">
      <c r="A7" s="194">
        <f t="shared" si="0"/>
        <v>4</v>
      </c>
      <c r="B7" s="200" t="s">
        <v>250</v>
      </c>
      <c r="C7" s="168" t="s">
        <v>249</v>
      </c>
      <c r="D7" s="167" t="s">
        <v>878</v>
      </c>
      <c r="E7" s="199" t="s">
        <v>608</v>
      </c>
    </row>
    <row r="8" spans="1:5" ht="76.5" customHeight="1" x14ac:dyDescent="0.2">
      <c r="A8" s="194">
        <f t="shared" si="0"/>
        <v>5</v>
      </c>
      <c r="B8" s="200" t="s">
        <v>252</v>
      </c>
      <c r="C8" s="168" t="s">
        <v>251</v>
      </c>
      <c r="D8" s="167" t="s">
        <v>878</v>
      </c>
      <c r="E8" s="199" t="s">
        <v>609</v>
      </c>
    </row>
    <row r="9" spans="1:5" ht="15" x14ac:dyDescent="0.2">
      <c r="A9" s="194">
        <f t="shared" si="0"/>
        <v>6</v>
      </c>
      <c r="B9" s="200" t="s">
        <v>254</v>
      </c>
      <c r="C9" s="168" t="s">
        <v>253</v>
      </c>
      <c r="D9" s="167" t="s">
        <v>878</v>
      </c>
      <c r="E9" s="201" t="s">
        <v>320</v>
      </c>
    </row>
    <row r="10" spans="1:5" ht="150" customHeight="1" x14ac:dyDescent="0.2">
      <c r="A10" s="194">
        <f t="shared" si="0"/>
        <v>7</v>
      </c>
      <c r="B10" s="200" t="s">
        <v>256</v>
      </c>
      <c r="C10" s="168" t="s">
        <v>255</v>
      </c>
      <c r="D10" s="167" t="s">
        <v>878</v>
      </c>
      <c r="E10" s="199" t="s">
        <v>377</v>
      </c>
    </row>
    <row r="11" spans="1:5" ht="71.25" customHeight="1" x14ac:dyDescent="0.2">
      <c r="A11" s="194">
        <f t="shared" si="0"/>
        <v>8</v>
      </c>
      <c r="B11" s="200" t="s">
        <v>258</v>
      </c>
      <c r="C11" s="168" t="s">
        <v>257</v>
      </c>
      <c r="D11" s="167" t="s">
        <v>878</v>
      </c>
      <c r="E11" s="199" t="s">
        <v>321</v>
      </c>
    </row>
    <row r="12" spans="1:5" ht="99" customHeight="1" x14ac:dyDescent="0.2">
      <c r="A12" s="194">
        <f t="shared" si="0"/>
        <v>9</v>
      </c>
      <c r="B12" s="200" t="s">
        <v>260</v>
      </c>
      <c r="C12" s="168" t="s">
        <v>259</v>
      </c>
      <c r="D12" s="167" t="s">
        <v>878</v>
      </c>
      <c r="E12" s="199" t="s">
        <v>322</v>
      </c>
    </row>
    <row r="13" spans="1:5" ht="15" x14ac:dyDescent="0.2">
      <c r="A13" s="194">
        <f t="shared" si="0"/>
        <v>10</v>
      </c>
      <c r="B13" s="200" t="s">
        <v>262</v>
      </c>
      <c r="C13" s="168" t="s">
        <v>261</v>
      </c>
      <c r="D13" s="167" t="s">
        <v>878</v>
      </c>
      <c r="E13" s="199" t="s">
        <v>325</v>
      </c>
    </row>
    <row r="14" spans="1:5" ht="33.75" customHeight="1" x14ac:dyDescent="0.2">
      <c r="A14" s="194">
        <f t="shared" si="0"/>
        <v>11</v>
      </c>
      <c r="B14" s="200" t="s">
        <v>264</v>
      </c>
      <c r="C14" s="168" t="s">
        <v>263</v>
      </c>
      <c r="D14" s="167" t="s">
        <v>878</v>
      </c>
      <c r="E14" s="199" t="s">
        <v>323</v>
      </c>
    </row>
    <row r="15" spans="1:5" ht="15" x14ac:dyDescent="0.2">
      <c r="A15" s="194">
        <f t="shared" si="0"/>
        <v>12</v>
      </c>
      <c r="B15" s="202" t="s">
        <v>266</v>
      </c>
      <c r="C15" s="168" t="s">
        <v>265</v>
      </c>
      <c r="D15" s="167" t="s">
        <v>878</v>
      </c>
      <c r="E15" s="201" t="s">
        <v>324</v>
      </c>
    </row>
    <row r="16" spans="1:5" ht="15" x14ac:dyDescent="0.2">
      <c r="A16" s="194">
        <f t="shared" si="0"/>
        <v>13</v>
      </c>
      <c r="B16" s="200" t="s">
        <v>268</v>
      </c>
      <c r="C16" s="168" t="s">
        <v>267</v>
      </c>
      <c r="D16" s="167" t="s">
        <v>878</v>
      </c>
      <c r="E16" s="201" t="s">
        <v>320</v>
      </c>
    </row>
    <row r="17" spans="1:5" ht="184.5" customHeight="1" x14ac:dyDescent="0.2">
      <c r="A17" s="194">
        <f t="shared" si="0"/>
        <v>14</v>
      </c>
      <c r="B17" s="200" t="s">
        <v>270</v>
      </c>
      <c r="C17" s="168" t="s">
        <v>269</v>
      </c>
      <c r="D17" s="167" t="s">
        <v>878</v>
      </c>
      <c r="E17" s="199" t="s">
        <v>376</v>
      </c>
    </row>
    <row r="18" spans="1:5" ht="177.75" customHeight="1" x14ac:dyDescent="0.2">
      <c r="A18" s="194">
        <f t="shared" si="0"/>
        <v>15</v>
      </c>
      <c r="B18" s="200" t="s">
        <v>272</v>
      </c>
      <c r="C18" s="168" t="s">
        <v>271</v>
      </c>
      <c r="D18" s="167" t="s">
        <v>878</v>
      </c>
      <c r="E18" s="199" t="s">
        <v>375</v>
      </c>
    </row>
    <row r="19" spans="1:5" ht="255" customHeight="1" x14ac:dyDescent="0.2">
      <c r="A19" s="194">
        <f t="shared" si="0"/>
        <v>16</v>
      </c>
      <c r="B19" s="200" t="s">
        <v>274</v>
      </c>
      <c r="C19" s="168" t="s">
        <v>273</v>
      </c>
      <c r="D19" s="167" t="s">
        <v>878</v>
      </c>
      <c r="E19" s="199" t="s">
        <v>610</v>
      </c>
    </row>
    <row r="20" spans="1:5" ht="81.75" customHeight="1" x14ac:dyDescent="0.2">
      <c r="A20" s="194">
        <f t="shared" si="0"/>
        <v>17</v>
      </c>
      <c r="B20" s="200" t="s">
        <v>276</v>
      </c>
      <c r="C20" s="168" t="s">
        <v>275</v>
      </c>
      <c r="D20" s="167" t="s">
        <v>878</v>
      </c>
      <c r="E20" s="199" t="s">
        <v>326</v>
      </c>
    </row>
    <row r="21" spans="1:5" ht="81.75" customHeight="1" x14ac:dyDescent="0.2">
      <c r="A21" s="194">
        <f t="shared" si="0"/>
        <v>18</v>
      </c>
      <c r="B21" s="200" t="s">
        <v>278</v>
      </c>
      <c r="C21" s="168" t="s">
        <v>277</v>
      </c>
      <c r="D21" s="167" t="s">
        <v>878</v>
      </c>
      <c r="E21" s="199" t="s">
        <v>327</v>
      </c>
    </row>
    <row r="22" spans="1:5" ht="81.75" customHeight="1" x14ac:dyDescent="0.2">
      <c r="A22" s="194">
        <f t="shared" si="0"/>
        <v>19</v>
      </c>
      <c r="B22" s="200" t="s">
        <v>280</v>
      </c>
      <c r="C22" s="168" t="s">
        <v>279</v>
      </c>
      <c r="D22" s="167" t="s">
        <v>878</v>
      </c>
      <c r="E22" s="199" t="s">
        <v>329</v>
      </c>
    </row>
    <row r="23" spans="1:5" ht="85.5" customHeight="1" x14ac:dyDescent="0.2">
      <c r="A23" s="194">
        <f t="shared" si="0"/>
        <v>20</v>
      </c>
      <c r="B23" s="200" t="s">
        <v>282</v>
      </c>
      <c r="C23" s="168" t="s">
        <v>281</v>
      </c>
      <c r="D23" s="167" t="s">
        <v>878</v>
      </c>
      <c r="E23" s="199" t="s">
        <v>330</v>
      </c>
    </row>
    <row r="24" spans="1:5" ht="85.5" customHeight="1" x14ac:dyDescent="0.2">
      <c r="A24" s="194">
        <f t="shared" si="0"/>
        <v>21</v>
      </c>
      <c r="B24" s="200" t="s">
        <v>284</v>
      </c>
      <c r="C24" s="168" t="s">
        <v>283</v>
      </c>
      <c r="D24" s="167" t="s">
        <v>878</v>
      </c>
      <c r="E24" s="199" t="s">
        <v>331</v>
      </c>
    </row>
    <row r="25" spans="1:5" ht="125.25" customHeight="1" x14ac:dyDescent="0.2">
      <c r="A25" s="194">
        <f t="shared" si="0"/>
        <v>22</v>
      </c>
      <c r="B25" s="200" t="s">
        <v>286</v>
      </c>
      <c r="C25" s="168" t="s">
        <v>285</v>
      </c>
      <c r="D25" s="167" t="s">
        <v>878</v>
      </c>
      <c r="E25" s="199" t="s">
        <v>332</v>
      </c>
    </row>
    <row r="26" spans="1:5" ht="228" customHeight="1" x14ac:dyDescent="0.2">
      <c r="A26" s="194">
        <f t="shared" si="0"/>
        <v>23</v>
      </c>
      <c r="B26" s="200" t="s">
        <v>288</v>
      </c>
      <c r="C26" s="168" t="s">
        <v>287</v>
      </c>
      <c r="D26" s="167" t="s">
        <v>878</v>
      </c>
      <c r="E26" s="199" t="s">
        <v>378</v>
      </c>
    </row>
    <row r="27" spans="1:5" ht="87.75" customHeight="1" x14ac:dyDescent="0.2">
      <c r="A27" s="194">
        <f t="shared" si="0"/>
        <v>24</v>
      </c>
      <c r="B27" s="200" t="s">
        <v>290</v>
      </c>
      <c r="C27" s="168" t="s">
        <v>289</v>
      </c>
      <c r="D27" s="167" t="s">
        <v>878</v>
      </c>
      <c r="E27" s="199" t="s">
        <v>611</v>
      </c>
    </row>
    <row r="28" spans="1:5" ht="86.25" customHeight="1" x14ac:dyDescent="0.2">
      <c r="A28" s="194">
        <f t="shared" si="0"/>
        <v>25</v>
      </c>
      <c r="B28" s="200" t="s">
        <v>292</v>
      </c>
      <c r="C28" s="168" t="s">
        <v>291</v>
      </c>
      <c r="D28" s="167" t="s">
        <v>878</v>
      </c>
      <c r="E28" s="199" t="s">
        <v>612</v>
      </c>
    </row>
    <row r="29" spans="1:5" ht="75.75" customHeight="1" x14ac:dyDescent="0.2">
      <c r="A29" s="194">
        <f t="shared" si="0"/>
        <v>26</v>
      </c>
      <c r="B29" s="200" t="s">
        <v>294</v>
      </c>
      <c r="C29" s="168" t="s">
        <v>293</v>
      </c>
      <c r="D29" s="167" t="s">
        <v>878</v>
      </c>
      <c r="E29" s="199" t="s">
        <v>613</v>
      </c>
    </row>
    <row r="30" spans="1:5" ht="72.75" customHeight="1" x14ac:dyDescent="0.2">
      <c r="A30" s="194">
        <f t="shared" si="0"/>
        <v>27</v>
      </c>
      <c r="B30" s="200" t="s">
        <v>296</v>
      </c>
      <c r="C30" s="168" t="s">
        <v>295</v>
      </c>
      <c r="D30" s="167" t="s">
        <v>878</v>
      </c>
      <c r="E30" s="199" t="s">
        <v>614</v>
      </c>
    </row>
    <row r="31" spans="1:5" ht="42" customHeight="1" x14ac:dyDescent="0.2">
      <c r="A31" s="194">
        <f t="shared" si="0"/>
        <v>28</v>
      </c>
      <c r="B31" s="200" t="s">
        <v>298</v>
      </c>
      <c r="C31" s="168" t="s">
        <v>297</v>
      </c>
      <c r="D31" s="167" t="s">
        <v>878</v>
      </c>
      <c r="E31" s="199" t="s">
        <v>334</v>
      </c>
    </row>
    <row r="32" spans="1:5" ht="100.5" customHeight="1" x14ac:dyDescent="0.2">
      <c r="A32" s="194">
        <f t="shared" si="0"/>
        <v>29</v>
      </c>
      <c r="B32" s="200" t="s">
        <v>300</v>
      </c>
      <c r="C32" s="168" t="s">
        <v>299</v>
      </c>
      <c r="D32" s="167" t="s">
        <v>878</v>
      </c>
      <c r="E32" s="199" t="s">
        <v>615</v>
      </c>
    </row>
    <row r="33" spans="1:5" ht="73.5" customHeight="1" x14ac:dyDescent="0.2">
      <c r="A33" s="194">
        <f t="shared" si="0"/>
        <v>30</v>
      </c>
      <c r="B33" s="200" t="s">
        <v>335</v>
      </c>
      <c r="C33" s="168" t="s">
        <v>336</v>
      </c>
      <c r="D33" s="167" t="s">
        <v>878</v>
      </c>
      <c r="E33" s="199" t="s">
        <v>616</v>
      </c>
    </row>
    <row r="34" spans="1:5" ht="102" customHeight="1" x14ac:dyDescent="0.2">
      <c r="A34" s="194">
        <f t="shared" si="0"/>
        <v>31</v>
      </c>
      <c r="B34" s="200" t="s">
        <v>302</v>
      </c>
      <c r="C34" s="168" t="s">
        <v>301</v>
      </c>
      <c r="D34" s="167" t="s">
        <v>878</v>
      </c>
      <c r="E34" s="199" t="s">
        <v>987</v>
      </c>
    </row>
    <row r="35" spans="1:5" ht="67.5" customHeight="1" x14ac:dyDescent="0.2">
      <c r="A35" s="194">
        <f t="shared" si="0"/>
        <v>32</v>
      </c>
      <c r="B35" s="200" t="s">
        <v>304</v>
      </c>
      <c r="C35" s="168" t="s">
        <v>303</v>
      </c>
      <c r="D35" s="167" t="s">
        <v>878</v>
      </c>
      <c r="E35" s="199" t="s">
        <v>617</v>
      </c>
    </row>
    <row r="36" spans="1:5" ht="76.5" customHeight="1" x14ac:dyDescent="0.2">
      <c r="A36" s="194">
        <f t="shared" si="0"/>
        <v>33</v>
      </c>
      <c r="B36" s="200" t="s">
        <v>306</v>
      </c>
      <c r="C36" s="168" t="s">
        <v>305</v>
      </c>
      <c r="D36" s="167" t="s">
        <v>878</v>
      </c>
      <c r="E36" s="199" t="s">
        <v>618</v>
      </c>
    </row>
    <row r="37" spans="1:5" ht="71.25" customHeight="1" x14ac:dyDescent="0.2">
      <c r="A37" s="194">
        <f t="shared" si="0"/>
        <v>34</v>
      </c>
      <c r="B37" s="200" t="s">
        <v>308</v>
      </c>
      <c r="C37" s="168" t="s">
        <v>307</v>
      </c>
      <c r="D37" s="167" t="s">
        <v>878</v>
      </c>
      <c r="E37" s="199" t="s">
        <v>367</v>
      </c>
    </row>
    <row r="38" spans="1:5" ht="73.5" customHeight="1" x14ac:dyDescent="0.2">
      <c r="A38" s="194">
        <f t="shared" si="0"/>
        <v>35</v>
      </c>
      <c r="B38" s="200" t="s">
        <v>310</v>
      </c>
      <c r="C38" s="168" t="s">
        <v>309</v>
      </c>
      <c r="D38" s="167" t="s">
        <v>878</v>
      </c>
      <c r="E38" s="199" t="s">
        <v>619</v>
      </c>
    </row>
    <row r="39" spans="1:5" ht="135" customHeight="1" x14ac:dyDescent="0.2">
      <c r="A39" s="194">
        <f t="shared" si="0"/>
        <v>36</v>
      </c>
      <c r="B39" s="200" t="s">
        <v>848</v>
      </c>
      <c r="C39" s="168" t="s">
        <v>849</v>
      </c>
      <c r="D39" s="167" t="s">
        <v>878</v>
      </c>
      <c r="E39" s="199" t="s">
        <v>850</v>
      </c>
    </row>
    <row r="40" spans="1:5" ht="27.75" customHeight="1" x14ac:dyDescent="0.2">
      <c r="A40" s="194">
        <f t="shared" si="0"/>
        <v>37</v>
      </c>
      <c r="B40" s="202" t="s">
        <v>338</v>
      </c>
      <c r="C40" s="168" t="s">
        <v>343</v>
      </c>
      <c r="D40" s="167" t="s">
        <v>878</v>
      </c>
      <c r="E40" s="199" t="s">
        <v>366</v>
      </c>
    </row>
    <row r="41" spans="1:5" ht="27.75" customHeight="1" x14ac:dyDescent="0.2">
      <c r="A41" s="194">
        <f t="shared" si="0"/>
        <v>38</v>
      </c>
      <c r="B41" s="202" t="s">
        <v>339</v>
      </c>
      <c r="C41" s="168" t="s">
        <v>344</v>
      </c>
      <c r="D41" s="167" t="s">
        <v>878</v>
      </c>
      <c r="E41" s="199" t="s">
        <v>366</v>
      </c>
    </row>
    <row r="42" spans="1:5" ht="27.75" customHeight="1" x14ac:dyDescent="0.2">
      <c r="A42" s="194">
        <f t="shared" si="0"/>
        <v>39</v>
      </c>
      <c r="B42" s="202" t="s">
        <v>340</v>
      </c>
      <c r="C42" s="168" t="s">
        <v>345</v>
      </c>
      <c r="D42" s="167" t="s">
        <v>878</v>
      </c>
      <c r="E42" s="199" t="s">
        <v>366</v>
      </c>
    </row>
    <row r="43" spans="1:5" ht="27.75" customHeight="1" x14ac:dyDescent="0.2">
      <c r="A43" s="194">
        <f t="shared" si="0"/>
        <v>40</v>
      </c>
      <c r="B43" s="202" t="s">
        <v>341</v>
      </c>
      <c r="C43" s="168" t="s">
        <v>346</v>
      </c>
      <c r="D43" s="167" t="s">
        <v>878</v>
      </c>
      <c r="E43" s="199" t="s">
        <v>366</v>
      </c>
    </row>
    <row r="44" spans="1:5" ht="27.75" customHeight="1" x14ac:dyDescent="0.2">
      <c r="A44" s="194">
        <f t="shared" si="0"/>
        <v>41</v>
      </c>
      <c r="B44" s="202" t="s">
        <v>348</v>
      </c>
      <c r="C44" s="168" t="s">
        <v>347</v>
      </c>
      <c r="D44" s="167" t="s">
        <v>878</v>
      </c>
      <c r="E44" s="199" t="s">
        <v>366</v>
      </c>
    </row>
    <row r="45" spans="1:5" ht="27.75" customHeight="1" x14ac:dyDescent="0.2">
      <c r="A45" s="194">
        <f t="shared" si="0"/>
        <v>42</v>
      </c>
      <c r="B45" s="202" t="s">
        <v>350</v>
      </c>
      <c r="C45" s="168" t="s">
        <v>349</v>
      </c>
      <c r="D45" s="167" t="s">
        <v>878</v>
      </c>
      <c r="E45" s="199" t="s">
        <v>366</v>
      </c>
    </row>
    <row r="46" spans="1:5" ht="27.75" customHeight="1" x14ac:dyDescent="0.2">
      <c r="A46" s="194">
        <f t="shared" si="0"/>
        <v>43</v>
      </c>
      <c r="B46" s="202" t="s">
        <v>352</v>
      </c>
      <c r="C46" s="168" t="s">
        <v>351</v>
      </c>
      <c r="D46" s="167" t="s">
        <v>878</v>
      </c>
      <c r="E46" s="199" t="s">
        <v>366</v>
      </c>
    </row>
    <row r="47" spans="1:5" ht="27.75" customHeight="1" x14ac:dyDescent="0.2">
      <c r="A47" s="194">
        <f t="shared" si="0"/>
        <v>44</v>
      </c>
      <c r="B47" s="202" t="s">
        <v>354</v>
      </c>
      <c r="C47" s="168" t="s">
        <v>353</v>
      </c>
      <c r="D47" s="167" t="s">
        <v>878</v>
      </c>
      <c r="E47" s="199" t="s">
        <v>366</v>
      </c>
    </row>
    <row r="48" spans="1:5" ht="27.75" customHeight="1" x14ac:dyDescent="0.2">
      <c r="A48" s="194">
        <f t="shared" si="0"/>
        <v>45</v>
      </c>
      <c r="B48" s="202" t="s">
        <v>356</v>
      </c>
      <c r="C48" s="168" t="s">
        <v>355</v>
      </c>
      <c r="D48" s="167" t="s">
        <v>878</v>
      </c>
      <c r="E48" s="199" t="s">
        <v>366</v>
      </c>
    </row>
    <row r="49" spans="1:5" ht="27.75" customHeight="1" x14ac:dyDescent="0.2">
      <c r="A49" s="194">
        <f t="shared" si="0"/>
        <v>46</v>
      </c>
      <c r="B49" s="202" t="s">
        <v>358</v>
      </c>
      <c r="C49" s="168" t="s">
        <v>357</v>
      </c>
      <c r="D49" s="167" t="s">
        <v>878</v>
      </c>
      <c r="E49" s="199" t="s">
        <v>366</v>
      </c>
    </row>
    <row r="50" spans="1:5" ht="27.75" customHeight="1" x14ac:dyDescent="0.2">
      <c r="A50" s="194">
        <f t="shared" si="0"/>
        <v>47</v>
      </c>
      <c r="B50" s="202" t="s">
        <v>360</v>
      </c>
      <c r="C50" s="168" t="s">
        <v>359</v>
      </c>
      <c r="D50" s="167" t="s">
        <v>878</v>
      </c>
      <c r="E50" s="199" t="s">
        <v>366</v>
      </c>
    </row>
    <row r="51" spans="1:5" ht="27.75" customHeight="1" x14ac:dyDescent="0.2">
      <c r="A51" s="194">
        <f t="shared" si="0"/>
        <v>48</v>
      </c>
      <c r="B51" s="202" t="s">
        <v>362</v>
      </c>
      <c r="C51" s="168" t="s">
        <v>361</v>
      </c>
      <c r="D51" s="167" t="s">
        <v>878</v>
      </c>
      <c r="E51" s="199" t="s">
        <v>366</v>
      </c>
    </row>
    <row r="52" spans="1:5" ht="27.75" customHeight="1" x14ac:dyDescent="0.2">
      <c r="A52" s="194">
        <f t="shared" si="0"/>
        <v>49</v>
      </c>
      <c r="B52" s="202" t="s">
        <v>342</v>
      </c>
      <c r="C52" s="168" t="s">
        <v>363</v>
      </c>
      <c r="D52" s="167" t="s">
        <v>878</v>
      </c>
      <c r="E52" s="199" t="s">
        <v>366</v>
      </c>
    </row>
    <row r="53" spans="1:5" ht="27.75" customHeight="1" x14ac:dyDescent="0.2">
      <c r="A53" s="194">
        <f t="shared" si="0"/>
        <v>50</v>
      </c>
      <c r="B53" s="202" t="s">
        <v>365</v>
      </c>
      <c r="C53" s="168" t="s">
        <v>364</v>
      </c>
      <c r="D53" s="167" t="s">
        <v>878</v>
      </c>
      <c r="E53" s="199" t="s">
        <v>366</v>
      </c>
    </row>
    <row r="54" spans="1:5" ht="42" customHeight="1" x14ac:dyDescent="0.2">
      <c r="A54" s="194"/>
      <c r="B54" s="202" t="s">
        <v>1024</v>
      </c>
      <c r="C54" s="180" t="s">
        <v>1025</v>
      </c>
      <c r="D54" s="167" t="s">
        <v>861</v>
      </c>
      <c r="E54" s="199" t="s">
        <v>1028</v>
      </c>
    </row>
    <row r="55" spans="1:5" ht="105.75" customHeight="1" x14ac:dyDescent="0.2">
      <c r="A55" s="194"/>
      <c r="B55" s="202" t="s">
        <v>1026</v>
      </c>
      <c r="C55" s="180" t="s">
        <v>1027</v>
      </c>
      <c r="D55" s="167" t="s">
        <v>861</v>
      </c>
      <c r="E55" s="199" t="s">
        <v>1029</v>
      </c>
    </row>
    <row r="56" spans="1:5" ht="54" customHeight="1" x14ac:dyDescent="0.2">
      <c r="A56" s="194">
        <f>A53+1</f>
        <v>51</v>
      </c>
      <c r="B56" s="202" t="s">
        <v>368</v>
      </c>
      <c r="C56" s="168" t="s">
        <v>370</v>
      </c>
      <c r="D56" s="167" t="s">
        <v>878</v>
      </c>
      <c r="E56" s="199" t="s">
        <v>372</v>
      </c>
    </row>
    <row r="57" spans="1:5" ht="60.75" customHeight="1" x14ac:dyDescent="0.2">
      <c r="A57" s="194">
        <f t="shared" si="0"/>
        <v>52</v>
      </c>
      <c r="B57" s="202" t="s">
        <v>369</v>
      </c>
      <c r="C57" s="168" t="s">
        <v>371</v>
      </c>
      <c r="D57" s="167" t="s">
        <v>878</v>
      </c>
      <c r="E57" s="199" t="s">
        <v>372</v>
      </c>
    </row>
    <row r="58" spans="1:5" ht="62.25" customHeight="1" x14ac:dyDescent="0.2">
      <c r="A58" s="194">
        <f t="shared" si="0"/>
        <v>53</v>
      </c>
      <c r="B58" s="200" t="s">
        <v>312</v>
      </c>
      <c r="C58" s="168" t="s">
        <v>311</v>
      </c>
      <c r="D58" s="167" t="s">
        <v>878</v>
      </c>
      <c r="E58" s="199" t="s">
        <v>333</v>
      </c>
    </row>
    <row r="59" spans="1:5" ht="62.25" customHeight="1" x14ac:dyDescent="0.2">
      <c r="A59" s="194">
        <f t="shared" si="0"/>
        <v>54</v>
      </c>
      <c r="B59" s="200" t="s">
        <v>314</v>
      </c>
      <c r="C59" s="168" t="s">
        <v>313</v>
      </c>
      <c r="D59" s="167" t="s">
        <v>878</v>
      </c>
      <c r="E59" s="199" t="s">
        <v>333</v>
      </c>
    </row>
    <row r="60" spans="1:5" ht="77.25" customHeight="1" x14ac:dyDescent="0.2">
      <c r="A60" s="194">
        <f t="shared" si="0"/>
        <v>55</v>
      </c>
      <c r="B60" s="200" t="s">
        <v>760</v>
      </c>
      <c r="C60" s="196" t="s">
        <v>761</v>
      </c>
      <c r="D60" s="167" t="s">
        <v>878</v>
      </c>
      <c r="E60" s="199" t="s">
        <v>983</v>
      </c>
    </row>
    <row r="61" spans="1:5" ht="77.25" customHeight="1" x14ac:dyDescent="0.2">
      <c r="A61" s="194">
        <f t="shared" si="0"/>
        <v>56</v>
      </c>
      <c r="B61" s="200" t="s">
        <v>759</v>
      </c>
      <c r="C61" s="196" t="s">
        <v>762</v>
      </c>
      <c r="D61" s="167" t="s">
        <v>878</v>
      </c>
      <c r="E61" s="199" t="s">
        <v>982</v>
      </c>
    </row>
    <row r="62" spans="1:5" ht="51" customHeight="1" x14ac:dyDescent="0.2">
      <c r="A62" s="194">
        <f t="shared" si="0"/>
        <v>57</v>
      </c>
      <c r="B62" s="202" t="s">
        <v>621</v>
      </c>
      <c r="C62" s="185" t="s">
        <v>620</v>
      </c>
      <c r="D62" s="167" t="s">
        <v>878</v>
      </c>
      <c r="E62" s="199" t="s">
        <v>1030</v>
      </c>
    </row>
    <row r="63" spans="1:5" ht="51" customHeight="1" x14ac:dyDescent="0.2">
      <c r="A63" s="194">
        <f t="shared" si="0"/>
        <v>58</v>
      </c>
      <c r="B63" s="202" t="s">
        <v>623</v>
      </c>
      <c r="C63" s="185" t="s">
        <v>622</v>
      </c>
      <c r="D63" s="167" t="s">
        <v>878</v>
      </c>
      <c r="E63" s="199" t="s">
        <v>1030</v>
      </c>
    </row>
    <row r="64" spans="1:5" ht="51" customHeight="1" x14ac:dyDescent="0.2">
      <c r="A64" s="194">
        <f t="shared" si="0"/>
        <v>59</v>
      </c>
      <c r="B64" s="202" t="s">
        <v>625</v>
      </c>
      <c r="C64" s="185" t="s">
        <v>624</v>
      </c>
      <c r="D64" s="167" t="s">
        <v>878</v>
      </c>
      <c r="E64" s="199" t="s">
        <v>1030</v>
      </c>
    </row>
    <row r="65" spans="1:5" ht="51" customHeight="1" x14ac:dyDescent="0.2">
      <c r="A65" s="194">
        <f t="shared" si="0"/>
        <v>60</v>
      </c>
      <c r="B65" s="202" t="s">
        <v>627</v>
      </c>
      <c r="C65" s="185" t="s">
        <v>626</v>
      </c>
      <c r="D65" s="167" t="s">
        <v>878</v>
      </c>
      <c r="E65" s="199" t="s">
        <v>1030</v>
      </c>
    </row>
    <row r="66" spans="1:5" ht="51" customHeight="1" x14ac:dyDescent="0.2">
      <c r="A66" s="194">
        <f t="shared" si="0"/>
        <v>61</v>
      </c>
      <c r="B66" s="202" t="s">
        <v>629</v>
      </c>
      <c r="C66" s="185" t="s">
        <v>628</v>
      </c>
      <c r="D66" s="167" t="s">
        <v>878</v>
      </c>
      <c r="E66" s="199" t="s">
        <v>1030</v>
      </c>
    </row>
    <row r="67" spans="1:5" ht="51" customHeight="1" x14ac:dyDescent="0.2">
      <c r="A67" s="194">
        <f t="shared" si="0"/>
        <v>62</v>
      </c>
      <c r="B67" s="202" t="s">
        <v>631</v>
      </c>
      <c r="C67" s="185" t="s">
        <v>630</v>
      </c>
      <c r="D67" s="167" t="s">
        <v>878</v>
      </c>
      <c r="E67" s="199" t="s">
        <v>1030</v>
      </c>
    </row>
    <row r="68" spans="1:5" ht="51" customHeight="1" x14ac:dyDescent="0.2">
      <c r="A68" s="194">
        <f t="shared" si="0"/>
        <v>63</v>
      </c>
      <c r="B68" s="202" t="s">
        <v>633</v>
      </c>
      <c r="C68" s="185" t="s">
        <v>632</v>
      </c>
      <c r="D68" s="167" t="s">
        <v>878</v>
      </c>
      <c r="E68" s="199" t="s">
        <v>1030</v>
      </c>
    </row>
    <row r="69" spans="1:5" ht="51" customHeight="1" x14ac:dyDescent="0.2">
      <c r="A69" s="194">
        <f t="shared" si="0"/>
        <v>64</v>
      </c>
      <c r="B69" s="202" t="s">
        <v>635</v>
      </c>
      <c r="C69" s="185" t="s">
        <v>634</v>
      </c>
      <c r="D69" s="167" t="s">
        <v>878</v>
      </c>
      <c r="E69" s="199" t="s">
        <v>1030</v>
      </c>
    </row>
    <row r="70" spans="1:5" ht="51" customHeight="1" x14ac:dyDescent="0.2">
      <c r="A70" s="194">
        <f t="shared" si="0"/>
        <v>65</v>
      </c>
      <c r="B70" s="202" t="s">
        <v>637</v>
      </c>
      <c r="C70" s="185" t="s">
        <v>636</v>
      </c>
      <c r="D70" s="167" t="s">
        <v>878</v>
      </c>
      <c r="E70" s="199" t="s">
        <v>1030</v>
      </c>
    </row>
    <row r="71" spans="1:5" ht="51" customHeight="1" x14ac:dyDescent="0.2">
      <c r="A71" s="194">
        <f t="shared" si="0"/>
        <v>66</v>
      </c>
      <c r="B71" s="202" t="s">
        <v>639</v>
      </c>
      <c r="C71" s="185" t="s">
        <v>638</v>
      </c>
      <c r="D71" s="167" t="s">
        <v>878</v>
      </c>
      <c r="E71" s="199" t="s">
        <v>1030</v>
      </c>
    </row>
    <row r="72" spans="1:5" ht="51" customHeight="1" x14ac:dyDescent="0.2">
      <c r="A72" s="194">
        <f t="shared" ref="A72:A128" si="1">A71+1</f>
        <v>67</v>
      </c>
      <c r="B72" s="202" t="s">
        <v>641</v>
      </c>
      <c r="C72" s="185" t="s">
        <v>640</v>
      </c>
      <c r="D72" s="167" t="s">
        <v>878</v>
      </c>
      <c r="E72" s="199" t="s">
        <v>1030</v>
      </c>
    </row>
    <row r="73" spans="1:5" ht="51" customHeight="1" x14ac:dyDescent="0.2">
      <c r="A73" s="194">
        <f t="shared" si="1"/>
        <v>68</v>
      </c>
      <c r="B73" s="202" t="s">
        <v>643</v>
      </c>
      <c r="C73" s="185" t="s">
        <v>642</v>
      </c>
      <c r="D73" s="167" t="s">
        <v>878</v>
      </c>
      <c r="E73" s="199" t="s">
        <v>1030</v>
      </c>
    </row>
    <row r="74" spans="1:5" ht="51" customHeight="1" x14ac:dyDescent="0.2">
      <c r="A74" s="194">
        <f t="shared" si="1"/>
        <v>69</v>
      </c>
      <c r="B74" s="202" t="s">
        <v>645</v>
      </c>
      <c r="C74" s="185" t="s">
        <v>644</v>
      </c>
      <c r="D74" s="167" t="s">
        <v>878</v>
      </c>
      <c r="E74" s="199" t="s">
        <v>1030</v>
      </c>
    </row>
    <row r="75" spans="1:5" ht="51" customHeight="1" x14ac:dyDescent="0.2">
      <c r="A75" s="194">
        <f t="shared" si="1"/>
        <v>70</v>
      </c>
      <c r="B75" s="202" t="s">
        <v>647</v>
      </c>
      <c r="C75" s="185" t="s">
        <v>646</v>
      </c>
      <c r="D75" s="167" t="s">
        <v>878</v>
      </c>
      <c r="E75" s="199" t="s">
        <v>1030</v>
      </c>
    </row>
    <row r="76" spans="1:5" ht="51" customHeight="1" x14ac:dyDescent="0.2">
      <c r="A76" s="194">
        <f t="shared" si="1"/>
        <v>71</v>
      </c>
      <c r="B76" s="202" t="s">
        <v>649</v>
      </c>
      <c r="C76" s="185" t="s">
        <v>648</v>
      </c>
      <c r="D76" s="167" t="s">
        <v>878</v>
      </c>
      <c r="E76" s="199" t="s">
        <v>1030</v>
      </c>
    </row>
    <row r="77" spans="1:5" ht="51" customHeight="1" x14ac:dyDescent="0.2">
      <c r="A77" s="194">
        <f t="shared" si="1"/>
        <v>72</v>
      </c>
      <c r="B77" s="202" t="s">
        <v>651</v>
      </c>
      <c r="C77" s="185" t="s">
        <v>650</v>
      </c>
      <c r="D77" s="167" t="s">
        <v>878</v>
      </c>
      <c r="E77" s="199" t="s">
        <v>1030</v>
      </c>
    </row>
    <row r="78" spans="1:5" ht="51" customHeight="1" x14ac:dyDescent="0.2">
      <c r="A78" s="194">
        <f t="shared" si="1"/>
        <v>73</v>
      </c>
      <c r="B78" s="202" t="s">
        <v>653</v>
      </c>
      <c r="C78" s="185" t="s">
        <v>652</v>
      </c>
      <c r="D78" s="167" t="s">
        <v>878</v>
      </c>
      <c r="E78" s="199" t="s">
        <v>1030</v>
      </c>
    </row>
    <row r="79" spans="1:5" ht="51" customHeight="1" x14ac:dyDescent="0.2">
      <c r="A79" s="194">
        <f t="shared" si="1"/>
        <v>74</v>
      </c>
      <c r="B79" s="202" t="s">
        <v>654</v>
      </c>
      <c r="C79" s="185" t="s">
        <v>655</v>
      </c>
      <c r="D79" s="167" t="s">
        <v>878</v>
      </c>
      <c r="E79" s="199" t="s">
        <v>1030</v>
      </c>
    </row>
    <row r="80" spans="1:5" ht="51" customHeight="1" x14ac:dyDescent="0.2">
      <c r="A80" s="194">
        <f t="shared" si="1"/>
        <v>75</v>
      </c>
      <c r="B80" s="202" t="s">
        <v>657</v>
      </c>
      <c r="C80" s="185" t="s">
        <v>656</v>
      </c>
      <c r="D80" s="167" t="s">
        <v>878</v>
      </c>
      <c r="E80" s="199" t="s">
        <v>1030</v>
      </c>
    </row>
    <row r="81" spans="1:5" ht="51" customHeight="1" x14ac:dyDescent="0.2">
      <c r="A81" s="194">
        <f t="shared" si="1"/>
        <v>76</v>
      </c>
      <c r="B81" s="202" t="s">
        <v>659</v>
      </c>
      <c r="C81" s="185" t="s">
        <v>658</v>
      </c>
      <c r="D81" s="167" t="s">
        <v>878</v>
      </c>
      <c r="E81" s="199" t="s">
        <v>1030</v>
      </c>
    </row>
    <row r="82" spans="1:5" ht="51" customHeight="1" x14ac:dyDescent="0.2">
      <c r="A82" s="194">
        <f t="shared" si="1"/>
        <v>77</v>
      </c>
      <c r="B82" s="202" t="s">
        <v>661</v>
      </c>
      <c r="C82" s="185" t="s">
        <v>660</v>
      </c>
      <c r="D82" s="167" t="s">
        <v>878</v>
      </c>
      <c r="E82" s="199" t="s">
        <v>1030</v>
      </c>
    </row>
    <row r="83" spans="1:5" ht="51" customHeight="1" x14ac:dyDescent="0.2">
      <c r="A83" s="194">
        <f t="shared" si="1"/>
        <v>78</v>
      </c>
      <c r="B83" s="202" t="s">
        <v>663</v>
      </c>
      <c r="C83" s="185" t="s">
        <v>662</v>
      </c>
      <c r="D83" s="167" t="s">
        <v>878</v>
      </c>
      <c r="E83" s="199" t="s">
        <v>1030</v>
      </c>
    </row>
    <row r="84" spans="1:5" ht="51" customHeight="1" x14ac:dyDescent="0.2">
      <c r="A84" s="194">
        <f t="shared" si="1"/>
        <v>79</v>
      </c>
      <c r="B84" s="202" t="s">
        <v>665</v>
      </c>
      <c r="C84" s="185" t="s">
        <v>664</v>
      </c>
      <c r="D84" s="167" t="s">
        <v>878</v>
      </c>
      <c r="E84" s="199" t="s">
        <v>1030</v>
      </c>
    </row>
    <row r="85" spans="1:5" ht="51" customHeight="1" x14ac:dyDescent="0.2">
      <c r="A85" s="194">
        <f t="shared" si="1"/>
        <v>80</v>
      </c>
      <c r="B85" s="202" t="s">
        <v>667</v>
      </c>
      <c r="C85" s="185" t="s">
        <v>666</v>
      </c>
      <c r="D85" s="167" t="s">
        <v>878</v>
      </c>
      <c r="E85" s="199" t="s">
        <v>1030</v>
      </c>
    </row>
    <row r="86" spans="1:5" ht="51" customHeight="1" x14ac:dyDescent="0.2">
      <c r="A86" s="194">
        <f t="shared" si="1"/>
        <v>81</v>
      </c>
      <c r="B86" s="202" t="s">
        <v>669</v>
      </c>
      <c r="C86" s="185" t="s">
        <v>668</v>
      </c>
      <c r="D86" s="167" t="s">
        <v>878</v>
      </c>
      <c r="E86" s="199" t="s">
        <v>1030</v>
      </c>
    </row>
    <row r="87" spans="1:5" ht="51" customHeight="1" x14ac:dyDescent="0.2">
      <c r="A87" s="194">
        <f t="shared" si="1"/>
        <v>82</v>
      </c>
      <c r="B87" s="202" t="s">
        <v>671</v>
      </c>
      <c r="C87" s="185" t="s">
        <v>670</v>
      </c>
      <c r="D87" s="167" t="s">
        <v>878</v>
      </c>
      <c r="E87" s="199" t="s">
        <v>1030</v>
      </c>
    </row>
    <row r="88" spans="1:5" ht="51" customHeight="1" x14ac:dyDescent="0.2">
      <c r="A88" s="194">
        <f t="shared" si="1"/>
        <v>83</v>
      </c>
      <c r="B88" s="202" t="s">
        <v>673</v>
      </c>
      <c r="C88" s="185" t="s">
        <v>672</v>
      </c>
      <c r="D88" s="167" t="s">
        <v>878</v>
      </c>
      <c r="E88" s="199" t="s">
        <v>1030</v>
      </c>
    </row>
    <row r="89" spans="1:5" ht="51" customHeight="1" x14ac:dyDescent="0.2">
      <c r="A89" s="194">
        <f t="shared" si="1"/>
        <v>84</v>
      </c>
      <c r="B89" s="202" t="s">
        <v>675</v>
      </c>
      <c r="C89" s="185" t="s">
        <v>674</v>
      </c>
      <c r="D89" s="167" t="s">
        <v>878</v>
      </c>
      <c r="E89" s="199" t="s">
        <v>1030</v>
      </c>
    </row>
    <row r="90" spans="1:5" ht="51" customHeight="1" x14ac:dyDescent="0.2">
      <c r="A90" s="194">
        <f t="shared" si="1"/>
        <v>85</v>
      </c>
      <c r="B90" s="202" t="s">
        <v>677</v>
      </c>
      <c r="C90" s="185" t="s">
        <v>676</v>
      </c>
      <c r="D90" s="167" t="s">
        <v>878</v>
      </c>
      <c r="E90" s="199" t="s">
        <v>1030</v>
      </c>
    </row>
    <row r="91" spans="1:5" ht="51" customHeight="1" x14ac:dyDescent="0.2">
      <c r="A91" s="194">
        <f t="shared" si="1"/>
        <v>86</v>
      </c>
      <c r="B91" s="202" t="s">
        <v>679</v>
      </c>
      <c r="C91" s="185" t="s">
        <v>678</v>
      </c>
      <c r="D91" s="167" t="s">
        <v>878</v>
      </c>
      <c r="E91" s="199" t="s">
        <v>1030</v>
      </c>
    </row>
    <row r="92" spans="1:5" ht="51" customHeight="1" x14ac:dyDescent="0.2">
      <c r="A92" s="194">
        <f t="shared" si="1"/>
        <v>87</v>
      </c>
      <c r="B92" s="202" t="s">
        <v>681</v>
      </c>
      <c r="C92" s="185" t="s">
        <v>680</v>
      </c>
      <c r="D92" s="167" t="s">
        <v>878</v>
      </c>
      <c r="E92" s="199" t="s">
        <v>1030</v>
      </c>
    </row>
    <row r="93" spans="1:5" ht="51" customHeight="1" x14ac:dyDescent="0.2">
      <c r="A93" s="194">
        <f t="shared" si="1"/>
        <v>88</v>
      </c>
      <c r="B93" s="202" t="s">
        <v>683</v>
      </c>
      <c r="C93" s="185" t="s">
        <v>682</v>
      </c>
      <c r="D93" s="167" t="s">
        <v>878</v>
      </c>
      <c r="E93" s="199" t="s">
        <v>1030</v>
      </c>
    </row>
    <row r="94" spans="1:5" ht="51" customHeight="1" x14ac:dyDescent="0.2">
      <c r="A94" s="194">
        <f t="shared" si="1"/>
        <v>89</v>
      </c>
      <c r="B94" s="202" t="s">
        <v>685</v>
      </c>
      <c r="C94" s="185" t="s">
        <v>684</v>
      </c>
      <c r="D94" s="167" t="s">
        <v>878</v>
      </c>
      <c r="E94" s="199" t="s">
        <v>1030</v>
      </c>
    </row>
    <row r="95" spans="1:5" ht="51" customHeight="1" x14ac:dyDescent="0.2">
      <c r="A95" s="194">
        <f t="shared" si="1"/>
        <v>90</v>
      </c>
      <c r="B95" s="202" t="s">
        <v>687</v>
      </c>
      <c r="C95" s="185" t="s">
        <v>686</v>
      </c>
      <c r="D95" s="167" t="s">
        <v>878</v>
      </c>
      <c r="E95" s="199" t="s">
        <v>1030</v>
      </c>
    </row>
    <row r="96" spans="1:5" ht="51" customHeight="1" x14ac:dyDescent="0.2">
      <c r="A96" s="194">
        <f t="shared" si="1"/>
        <v>91</v>
      </c>
      <c r="B96" s="202" t="s">
        <v>689</v>
      </c>
      <c r="C96" s="185" t="s">
        <v>688</v>
      </c>
      <c r="D96" s="167" t="s">
        <v>878</v>
      </c>
      <c r="E96" s="199" t="s">
        <v>1030</v>
      </c>
    </row>
    <row r="97" spans="1:5" ht="51" customHeight="1" x14ac:dyDescent="0.2">
      <c r="A97" s="194">
        <f t="shared" si="1"/>
        <v>92</v>
      </c>
      <c r="B97" s="202" t="s">
        <v>691</v>
      </c>
      <c r="C97" s="185" t="s">
        <v>690</v>
      </c>
      <c r="D97" s="167" t="s">
        <v>878</v>
      </c>
      <c r="E97" s="199" t="s">
        <v>1030</v>
      </c>
    </row>
    <row r="98" spans="1:5" ht="51" customHeight="1" x14ac:dyDescent="0.2">
      <c r="A98" s="194">
        <f t="shared" si="1"/>
        <v>93</v>
      </c>
      <c r="B98" s="202" t="s">
        <v>693</v>
      </c>
      <c r="C98" s="185" t="s">
        <v>692</v>
      </c>
      <c r="D98" s="167" t="s">
        <v>878</v>
      </c>
      <c r="E98" s="199" t="s">
        <v>1030</v>
      </c>
    </row>
    <row r="99" spans="1:5" ht="51" customHeight="1" x14ac:dyDescent="0.2">
      <c r="A99" s="194">
        <f t="shared" si="1"/>
        <v>94</v>
      </c>
      <c r="B99" s="202" t="s">
        <v>695</v>
      </c>
      <c r="C99" s="185" t="s">
        <v>694</v>
      </c>
      <c r="D99" s="167" t="s">
        <v>878</v>
      </c>
      <c r="E99" s="199" t="s">
        <v>1030</v>
      </c>
    </row>
    <row r="100" spans="1:5" ht="51" customHeight="1" x14ac:dyDescent="0.2">
      <c r="A100" s="194">
        <f t="shared" si="1"/>
        <v>95</v>
      </c>
      <c r="B100" s="202" t="s">
        <v>697</v>
      </c>
      <c r="C100" s="185" t="s">
        <v>696</v>
      </c>
      <c r="D100" s="167" t="s">
        <v>878</v>
      </c>
      <c r="E100" s="199" t="s">
        <v>1030</v>
      </c>
    </row>
    <row r="101" spans="1:5" ht="51" customHeight="1" x14ac:dyDescent="0.2">
      <c r="A101" s="194">
        <f t="shared" si="1"/>
        <v>96</v>
      </c>
      <c r="B101" s="202" t="s">
        <v>699</v>
      </c>
      <c r="C101" s="185" t="s">
        <v>698</v>
      </c>
      <c r="D101" s="167" t="s">
        <v>878</v>
      </c>
      <c r="E101" s="199" t="s">
        <v>1030</v>
      </c>
    </row>
    <row r="102" spans="1:5" ht="51" customHeight="1" x14ac:dyDescent="0.2">
      <c r="A102" s="194">
        <f t="shared" si="1"/>
        <v>97</v>
      </c>
      <c r="B102" s="202" t="s">
        <v>701</v>
      </c>
      <c r="C102" s="185" t="s">
        <v>700</v>
      </c>
      <c r="D102" s="167" t="s">
        <v>878</v>
      </c>
      <c r="E102" s="199" t="s">
        <v>1030</v>
      </c>
    </row>
    <row r="103" spans="1:5" ht="51" customHeight="1" x14ac:dyDescent="0.2">
      <c r="A103" s="194">
        <f t="shared" si="1"/>
        <v>98</v>
      </c>
      <c r="B103" s="202" t="s">
        <v>703</v>
      </c>
      <c r="C103" s="185" t="s">
        <v>702</v>
      </c>
      <c r="D103" s="167" t="s">
        <v>878</v>
      </c>
      <c r="E103" s="199" t="s">
        <v>1030</v>
      </c>
    </row>
    <row r="104" spans="1:5" ht="51" customHeight="1" x14ac:dyDescent="0.2">
      <c r="A104" s="194">
        <f t="shared" si="1"/>
        <v>99</v>
      </c>
      <c r="B104" s="202" t="s">
        <v>705</v>
      </c>
      <c r="C104" s="185" t="s">
        <v>704</v>
      </c>
      <c r="D104" s="167" t="s">
        <v>878</v>
      </c>
      <c r="E104" s="199" t="s">
        <v>1030</v>
      </c>
    </row>
    <row r="105" spans="1:5" ht="51" customHeight="1" x14ac:dyDescent="0.2">
      <c r="A105" s="194">
        <f t="shared" si="1"/>
        <v>100</v>
      </c>
      <c r="B105" s="202" t="s">
        <v>707</v>
      </c>
      <c r="C105" s="185" t="s">
        <v>706</v>
      </c>
      <c r="D105" s="167" t="s">
        <v>878</v>
      </c>
      <c r="E105" s="199" t="s">
        <v>1030</v>
      </c>
    </row>
    <row r="106" spans="1:5" ht="51" customHeight="1" x14ac:dyDescent="0.2">
      <c r="A106" s="194">
        <f t="shared" si="1"/>
        <v>101</v>
      </c>
      <c r="B106" s="202" t="s">
        <v>709</v>
      </c>
      <c r="C106" s="185" t="s">
        <v>708</v>
      </c>
      <c r="D106" s="167" t="s">
        <v>878</v>
      </c>
      <c r="E106" s="199" t="s">
        <v>1030</v>
      </c>
    </row>
    <row r="107" spans="1:5" ht="51" customHeight="1" x14ac:dyDescent="0.2">
      <c r="A107" s="194">
        <f t="shared" si="1"/>
        <v>102</v>
      </c>
      <c r="B107" s="202" t="s">
        <v>711</v>
      </c>
      <c r="C107" s="185" t="s">
        <v>710</v>
      </c>
      <c r="D107" s="167" t="s">
        <v>878</v>
      </c>
      <c r="E107" s="199" t="s">
        <v>1030</v>
      </c>
    </row>
    <row r="108" spans="1:5" ht="51" customHeight="1" x14ac:dyDescent="0.2">
      <c r="A108" s="194">
        <f t="shared" si="1"/>
        <v>103</v>
      </c>
      <c r="B108" s="202" t="s">
        <v>713</v>
      </c>
      <c r="C108" s="185" t="s">
        <v>712</v>
      </c>
      <c r="D108" s="167" t="s">
        <v>878</v>
      </c>
      <c r="E108" s="199" t="s">
        <v>1030</v>
      </c>
    </row>
    <row r="109" spans="1:5" ht="51" customHeight="1" x14ac:dyDescent="0.2">
      <c r="A109" s="194">
        <f t="shared" si="1"/>
        <v>104</v>
      </c>
      <c r="B109" s="202" t="s">
        <v>715</v>
      </c>
      <c r="C109" s="185" t="s">
        <v>714</v>
      </c>
      <c r="D109" s="167" t="s">
        <v>878</v>
      </c>
      <c r="E109" s="199" t="s">
        <v>1030</v>
      </c>
    </row>
    <row r="110" spans="1:5" ht="51" customHeight="1" x14ac:dyDescent="0.2">
      <c r="A110" s="194">
        <f t="shared" si="1"/>
        <v>105</v>
      </c>
      <c r="B110" s="202" t="s">
        <v>717</v>
      </c>
      <c r="C110" s="185" t="s">
        <v>716</v>
      </c>
      <c r="D110" s="167" t="s">
        <v>878</v>
      </c>
      <c r="E110" s="199" t="s">
        <v>1030</v>
      </c>
    </row>
    <row r="111" spans="1:5" ht="51" customHeight="1" x14ac:dyDescent="0.2">
      <c r="A111" s="194">
        <f t="shared" si="1"/>
        <v>106</v>
      </c>
      <c r="B111" s="202" t="s">
        <v>719</v>
      </c>
      <c r="C111" s="185" t="s">
        <v>718</v>
      </c>
      <c r="D111" s="167" t="s">
        <v>878</v>
      </c>
      <c r="E111" s="199" t="s">
        <v>1030</v>
      </c>
    </row>
    <row r="112" spans="1:5" ht="51" customHeight="1" x14ac:dyDescent="0.2">
      <c r="A112" s="194">
        <f t="shared" si="1"/>
        <v>107</v>
      </c>
      <c r="B112" s="202" t="s">
        <v>721</v>
      </c>
      <c r="C112" s="185" t="s">
        <v>720</v>
      </c>
      <c r="D112" s="167" t="s">
        <v>878</v>
      </c>
      <c r="E112" s="199" t="s">
        <v>1030</v>
      </c>
    </row>
    <row r="113" spans="1:5" ht="51" customHeight="1" x14ac:dyDescent="0.2">
      <c r="A113" s="194">
        <f t="shared" si="1"/>
        <v>108</v>
      </c>
      <c r="B113" s="202" t="s">
        <v>723</v>
      </c>
      <c r="C113" s="185" t="s">
        <v>722</v>
      </c>
      <c r="D113" s="167" t="s">
        <v>878</v>
      </c>
      <c r="E113" s="199" t="s">
        <v>1030</v>
      </c>
    </row>
    <row r="114" spans="1:5" ht="51" customHeight="1" x14ac:dyDescent="0.2">
      <c r="A114" s="194">
        <f t="shared" si="1"/>
        <v>109</v>
      </c>
      <c r="B114" s="202" t="s">
        <v>725</v>
      </c>
      <c r="C114" s="185" t="s">
        <v>724</v>
      </c>
      <c r="D114" s="167" t="s">
        <v>878</v>
      </c>
      <c r="E114" s="199" t="s">
        <v>1030</v>
      </c>
    </row>
    <row r="115" spans="1:5" ht="51" customHeight="1" x14ac:dyDescent="0.2">
      <c r="A115" s="194">
        <f t="shared" si="1"/>
        <v>110</v>
      </c>
      <c r="B115" s="202" t="s">
        <v>727</v>
      </c>
      <c r="C115" s="185" t="s">
        <v>726</v>
      </c>
      <c r="D115" s="167" t="s">
        <v>878</v>
      </c>
      <c r="E115" s="199" t="s">
        <v>1030</v>
      </c>
    </row>
    <row r="116" spans="1:5" ht="51" customHeight="1" x14ac:dyDescent="0.2">
      <c r="A116" s="194">
        <f t="shared" si="1"/>
        <v>111</v>
      </c>
      <c r="B116" s="202" t="s">
        <v>729</v>
      </c>
      <c r="C116" s="185" t="s">
        <v>728</v>
      </c>
      <c r="D116" s="167" t="s">
        <v>878</v>
      </c>
      <c r="E116" s="199" t="s">
        <v>1030</v>
      </c>
    </row>
    <row r="117" spans="1:5" ht="51" customHeight="1" x14ac:dyDescent="0.2">
      <c r="A117" s="194">
        <f t="shared" si="1"/>
        <v>112</v>
      </c>
      <c r="B117" s="202" t="s">
        <v>731</v>
      </c>
      <c r="C117" s="185" t="s">
        <v>730</v>
      </c>
      <c r="D117" s="167" t="s">
        <v>878</v>
      </c>
      <c r="E117" s="199" t="s">
        <v>1030</v>
      </c>
    </row>
    <row r="118" spans="1:5" ht="51" customHeight="1" x14ac:dyDescent="0.2">
      <c r="A118" s="194">
        <f t="shared" si="1"/>
        <v>113</v>
      </c>
      <c r="B118" s="202" t="s">
        <v>733</v>
      </c>
      <c r="C118" s="185" t="s">
        <v>732</v>
      </c>
      <c r="D118" s="167" t="s">
        <v>878</v>
      </c>
      <c r="E118" s="199" t="s">
        <v>1030</v>
      </c>
    </row>
    <row r="119" spans="1:5" ht="51" customHeight="1" x14ac:dyDescent="0.2">
      <c r="A119" s="194">
        <f t="shared" si="1"/>
        <v>114</v>
      </c>
      <c r="B119" s="202" t="s">
        <v>735</v>
      </c>
      <c r="C119" s="185" t="s">
        <v>734</v>
      </c>
      <c r="D119" s="167" t="s">
        <v>878</v>
      </c>
      <c r="E119" s="199" t="s">
        <v>1030</v>
      </c>
    </row>
    <row r="120" spans="1:5" ht="51" customHeight="1" x14ac:dyDescent="0.2">
      <c r="A120" s="194">
        <f t="shared" si="1"/>
        <v>115</v>
      </c>
      <c r="B120" s="202" t="s">
        <v>737</v>
      </c>
      <c r="C120" s="185" t="s">
        <v>736</v>
      </c>
      <c r="D120" s="167" t="s">
        <v>878</v>
      </c>
      <c r="E120" s="199" t="s">
        <v>1030</v>
      </c>
    </row>
    <row r="121" spans="1:5" ht="51" customHeight="1" x14ac:dyDescent="0.2">
      <c r="A121" s="194">
        <f t="shared" si="1"/>
        <v>116</v>
      </c>
      <c r="B121" s="202" t="s">
        <v>739</v>
      </c>
      <c r="C121" s="185" t="s">
        <v>738</v>
      </c>
      <c r="D121" s="167" t="s">
        <v>878</v>
      </c>
      <c r="E121" s="199" t="s">
        <v>1030</v>
      </c>
    </row>
    <row r="122" spans="1:5" ht="51" customHeight="1" x14ac:dyDescent="0.2">
      <c r="A122" s="194">
        <f t="shared" si="1"/>
        <v>117</v>
      </c>
      <c r="B122" s="202" t="s">
        <v>741</v>
      </c>
      <c r="C122" s="185" t="s">
        <v>740</v>
      </c>
      <c r="D122" s="167" t="s">
        <v>878</v>
      </c>
      <c r="E122" s="199" t="s">
        <v>1030</v>
      </c>
    </row>
    <row r="123" spans="1:5" ht="51" customHeight="1" x14ac:dyDescent="0.2">
      <c r="A123" s="194">
        <f t="shared" si="1"/>
        <v>118</v>
      </c>
      <c r="B123" s="202" t="s">
        <v>743</v>
      </c>
      <c r="C123" s="185" t="s">
        <v>742</v>
      </c>
      <c r="D123" s="167" t="s">
        <v>878</v>
      </c>
      <c r="E123" s="199" t="s">
        <v>1030</v>
      </c>
    </row>
    <row r="124" spans="1:5" ht="51" customHeight="1" x14ac:dyDescent="0.2">
      <c r="A124" s="194">
        <f t="shared" si="1"/>
        <v>119</v>
      </c>
      <c r="B124" s="202" t="s">
        <v>745</v>
      </c>
      <c r="C124" s="185" t="s">
        <v>744</v>
      </c>
      <c r="D124" s="167" t="s">
        <v>878</v>
      </c>
      <c r="E124" s="199" t="s">
        <v>1030</v>
      </c>
    </row>
    <row r="125" spans="1:5" ht="51" customHeight="1" x14ac:dyDescent="0.2">
      <c r="A125" s="194">
        <f t="shared" si="1"/>
        <v>120</v>
      </c>
      <c r="B125" s="202" t="s">
        <v>747</v>
      </c>
      <c r="C125" s="185" t="s">
        <v>746</v>
      </c>
      <c r="D125" s="167" t="s">
        <v>878</v>
      </c>
      <c r="E125" s="199" t="s">
        <v>1030</v>
      </c>
    </row>
    <row r="126" spans="1:5" ht="51" customHeight="1" x14ac:dyDescent="0.2">
      <c r="A126" s="194">
        <f t="shared" si="1"/>
        <v>121</v>
      </c>
      <c r="B126" s="202" t="s">
        <v>749</v>
      </c>
      <c r="C126" s="185" t="s">
        <v>748</v>
      </c>
      <c r="D126" s="167" t="s">
        <v>878</v>
      </c>
      <c r="E126" s="199" t="s">
        <v>1030</v>
      </c>
    </row>
    <row r="127" spans="1:5" ht="51" customHeight="1" x14ac:dyDescent="0.2">
      <c r="A127" s="194">
        <f t="shared" si="1"/>
        <v>122</v>
      </c>
      <c r="B127" s="202" t="s">
        <v>751</v>
      </c>
      <c r="C127" s="185" t="s">
        <v>750</v>
      </c>
      <c r="D127" s="167" t="s">
        <v>878</v>
      </c>
      <c r="E127" s="199" t="s">
        <v>1030</v>
      </c>
    </row>
    <row r="128" spans="1:5" ht="51" customHeight="1" x14ac:dyDescent="0.2">
      <c r="A128" s="194">
        <f t="shared" si="1"/>
        <v>123</v>
      </c>
      <c r="B128" s="202" t="s">
        <v>753</v>
      </c>
      <c r="C128" s="185" t="s">
        <v>752</v>
      </c>
      <c r="D128" s="167" t="s">
        <v>878</v>
      </c>
      <c r="E128" s="199" t="s">
        <v>1030</v>
      </c>
    </row>
  </sheetData>
  <phoneticPr fontId="2"/>
  <pageMargins left="0.23622047244094491" right="0.23622047244094491" top="0.39370078740157483" bottom="0.39370078740157483" header="0.19685039370078741" footer="0.19685039370078741"/>
  <pageSetup paperSize="9" scale="89" fitToHeight="0" orientation="landscape" r:id="rId1"/>
  <headerFooter alignWithMargins="0">
    <oddFooter>&amp;C&amp;P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71BA7D-2FA7-4532-A5E8-1537A5CE5406}">
  <dimension ref="A1:F73"/>
  <sheetViews>
    <sheetView showGridLines="0" view="pageBreakPreview" zoomScaleNormal="70" zoomScaleSheetLayoutView="100" workbookViewId="0"/>
  </sheetViews>
  <sheetFormatPr defaultColWidth="9" defaultRowHeight="15" x14ac:dyDescent="0.2"/>
  <cols>
    <col min="1" max="1" width="6.44140625" style="70" customWidth="1"/>
    <col min="2" max="2" width="9" style="70"/>
    <col min="3" max="3" width="11.6640625" style="70" bestFit="1" customWidth="1"/>
    <col min="4" max="4" width="19.33203125" style="70" customWidth="1"/>
    <col min="5" max="5" width="53.44140625" style="70" customWidth="1"/>
    <col min="6" max="6" width="49.88671875" style="70" customWidth="1"/>
    <col min="7" max="16384" width="9" style="70"/>
  </cols>
  <sheetData>
    <row r="1" spans="1:6" ht="18.600000000000001" x14ac:dyDescent="0.25">
      <c r="A1" s="166" t="s">
        <v>984</v>
      </c>
      <c r="B1" s="209"/>
    </row>
    <row r="2" spans="1:6" x14ac:dyDescent="0.2">
      <c r="F2" s="104" t="s">
        <v>876</v>
      </c>
    </row>
    <row r="3" spans="1:6" x14ac:dyDescent="0.2">
      <c r="A3" s="207" t="s">
        <v>0</v>
      </c>
      <c r="B3" s="207" t="s">
        <v>893</v>
      </c>
      <c r="C3" s="207" t="s">
        <v>894</v>
      </c>
      <c r="D3" s="191" t="s">
        <v>879</v>
      </c>
      <c r="E3" s="207" t="s">
        <v>895</v>
      </c>
      <c r="F3" s="207" t="s">
        <v>3</v>
      </c>
    </row>
    <row r="4" spans="1:6" x14ac:dyDescent="0.2">
      <c r="A4" s="167">
        <v>1</v>
      </c>
      <c r="B4" s="167" t="s">
        <v>896</v>
      </c>
      <c r="C4" s="167" t="s">
        <v>897</v>
      </c>
      <c r="D4" s="217" t="s">
        <v>980</v>
      </c>
      <c r="E4" s="210" t="s">
        <v>898</v>
      </c>
      <c r="F4" s="196" t="s">
        <v>862</v>
      </c>
    </row>
    <row r="5" spans="1:6" x14ac:dyDescent="0.2">
      <c r="A5" s="167">
        <f>A4+1</f>
        <v>2</v>
      </c>
      <c r="B5" s="167" t="s">
        <v>896</v>
      </c>
      <c r="C5" s="167" t="s">
        <v>897</v>
      </c>
      <c r="D5" s="217" t="s">
        <v>980</v>
      </c>
      <c r="E5" s="210" t="s">
        <v>899</v>
      </c>
      <c r="F5" s="196" t="s">
        <v>862</v>
      </c>
    </row>
    <row r="6" spans="1:6" x14ac:dyDescent="0.2">
      <c r="A6" s="167">
        <f t="shared" ref="A6:A69" si="0">A5+1</f>
        <v>3</v>
      </c>
      <c r="B6" s="167" t="s">
        <v>896</v>
      </c>
      <c r="C6" s="167" t="s">
        <v>897</v>
      </c>
      <c r="D6" s="217" t="s">
        <v>980</v>
      </c>
      <c r="E6" s="212" t="s">
        <v>900</v>
      </c>
      <c r="F6" s="168" t="s">
        <v>862</v>
      </c>
    </row>
    <row r="7" spans="1:6" x14ac:dyDescent="0.2">
      <c r="A7" s="167">
        <f t="shared" si="0"/>
        <v>4</v>
      </c>
      <c r="B7" s="167" t="s">
        <v>896</v>
      </c>
      <c r="C7" s="167" t="s">
        <v>897</v>
      </c>
      <c r="D7" s="217" t="s">
        <v>980</v>
      </c>
      <c r="E7" s="212" t="s">
        <v>901</v>
      </c>
      <c r="F7" s="168" t="s">
        <v>862</v>
      </c>
    </row>
    <row r="8" spans="1:6" x14ac:dyDescent="0.2">
      <c r="A8" s="167">
        <f t="shared" si="0"/>
        <v>5</v>
      </c>
      <c r="B8" s="167" t="s">
        <v>896</v>
      </c>
      <c r="C8" s="167" t="s">
        <v>897</v>
      </c>
      <c r="D8" s="217" t="s">
        <v>980</v>
      </c>
      <c r="E8" s="212" t="s">
        <v>902</v>
      </c>
      <c r="F8" s="196" t="s">
        <v>862</v>
      </c>
    </row>
    <row r="9" spans="1:6" x14ac:dyDescent="0.2">
      <c r="A9" s="167">
        <f t="shared" si="0"/>
        <v>6</v>
      </c>
      <c r="B9" s="167" t="s">
        <v>896</v>
      </c>
      <c r="C9" s="167" t="s">
        <v>897</v>
      </c>
      <c r="D9" s="217" t="s">
        <v>980</v>
      </c>
      <c r="E9" s="212" t="s">
        <v>903</v>
      </c>
      <c r="F9" s="168" t="s">
        <v>862</v>
      </c>
    </row>
    <row r="10" spans="1:6" x14ac:dyDescent="0.2">
      <c r="A10" s="167">
        <f t="shared" si="0"/>
        <v>7</v>
      </c>
      <c r="B10" s="167" t="s">
        <v>896</v>
      </c>
      <c r="C10" s="167" t="s">
        <v>897</v>
      </c>
      <c r="D10" s="217" t="s">
        <v>980</v>
      </c>
      <c r="E10" s="212" t="s">
        <v>904</v>
      </c>
      <c r="F10" s="168" t="s">
        <v>862</v>
      </c>
    </row>
    <row r="11" spans="1:6" ht="143.25" customHeight="1" x14ac:dyDescent="0.2">
      <c r="A11" s="167">
        <f t="shared" si="0"/>
        <v>8</v>
      </c>
      <c r="B11" s="167" t="s">
        <v>896</v>
      </c>
      <c r="C11" s="167" t="s">
        <v>897</v>
      </c>
      <c r="D11" s="211" t="s">
        <v>861</v>
      </c>
      <c r="E11" s="218" t="s">
        <v>905</v>
      </c>
      <c r="F11" s="196" t="s">
        <v>906</v>
      </c>
    </row>
    <row r="12" spans="1:6" x14ac:dyDescent="0.2">
      <c r="A12" s="167">
        <f t="shared" si="0"/>
        <v>9</v>
      </c>
      <c r="B12" s="167" t="s">
        <v>896</v>
      </c>
      <c r="C12" s="167" t="s">
        <v>897</v>
      </c>
      <c r="D12" s="217" t="s">
        <v>980</v>
      </c>
      <c r="E12" s="212" t="s">
        <v>907</v>
      </c>
      <c r="F12" s="168" t="s">
        <v>862</v>
      </c>
    </row>
    <row r="13" spans="1:6" x14ac:dyDescent="0.2">
      <c r="A13" s="167">
        <f t="shared" si="0"/>
        <v>10</v>
      </c>
      <c r="B13" s="167" t="s">
        <v>896</v>
      </c>
      <c r="C13" s="167" t="s">
        <v>897</v>
      </c>
      <c r="D13" s="217" t="s">
        <v>980</v>
      </c>
      <c r="E13" s="212" t="s">
        <v>908</v>
      </c>
      <c r="F13" s="168" t="s">
        <v>862</v>
      </c>
    </row>
    <row r="14" spans="1:6" x14ac:dyDescent="0.2">
      <c r="A14" s="167">
        <f t="shared" si="0"/>
        <v>11</v>
      </c>
      <c r="B14" s="167" t="s">
        <v>896</v>
      </c>
      <c r="C14" s="167" t="s">
        <v>897</v>
      </c>
      <c r="D14" s="217" t="s">
        <v>980</v>
      </c>
      <c r="E14" s="212" t="s">
        <v>909</v>
      </c>
      <c r="F14" s="168" t="s">
        <v>862</v>
      </c>
    </row>
    <row r="15" spans="1:6" x14ac:dyDescent="0.2">
      <c r="A15" s="167">
        <f t="shared" si="0"/>
        <v>12</v>
      </c>
      <c r="B15" s="167" t="s">
        <v>896</v>
      </c>
      <c r="C15" s="167" t="s">
        <v>897</v>
      </c>
      <c r="D15" s="217" t="s">
        <v>980</v>
      </c>
      <c r="E15" s="212" t="s">
        <v>910</v>
      </c>
      <c r="F15" s="168" t="s">
        <v>862</v>
      </c>
    </row>
    <row r="16" spans="1:6" x14ac:dyDescent="0.2">
      <c r="A16" s="167">
        <f t="shared" si="0"/>
        <v>13</v>
      </c>
      <c r="B16" s="167" t="s">
        <v>896</v>
      </c>
      <c r="C16" s="167" t="s">
        <v>897</v>
      </c>
      <c r="D16" s="217" t="s">
        <v>980</v>
      </c>
      <c r="E16" s="212" t="s">
        <v>911</v>
      </c>
      <c r="F16" s="168" t="s">
        <v>862</v>
      </c>
    </row>
    <row r="17" spans="1:6" x14ac:dyDescent="0.2">
      <c r="A17" s="167">
        <f t="shared" si="0"/>
        <v>14</v>
      </c>
      <c r="B17" s="167" t="s">
        <v>896</v>
      </c>
      <c r="C17" s="167" t="s">
        <v>897</v>
      </c>
      <c r="D17" s="217" t="s">
        <v>980</v>
      </c>
      <c r="E17" s="212" t="s">
        <v>912</v>
      </c>
      <c r="F17" s="168" t="s">
        <v>862</v>
      </c>
    </row>
    <row r="18" spans="1:6" x14ac:dyDescent="0.2">
      <c r="A18" s="167">
        <f t="shared" si="0"/>
        <v>15</v>
      </c>
      <c r="B18" s="167" t="s">
        <v>896</v>
      </c>
      <c r="C18" s="167" t="s">
        <v>897</v>
      </c>
      <c r="D18" s="217" t="s">
        <v>980</v>
      </c>
      <c r="E18" s="212" t="s">
        <v>913</v>
      </c>
      <c r="F18" s="168" t="s">
        <v>862</v>
      </c>
    </row>
    <row r="19" spans="1:6" x14ac:dyDescent="0.2">
      <c r="A19" s="167">
        <f t="shared" si="0"/>
        <v>16</v>
      </c>
      <c r="B19" s="167" t="s">
        <v>896</v>
      </c>
      <c r="C19" s="167" t="s">
        <v>897</v>
      </c>
      <c r="D19" s="217" t="s">
        <v>980</v>
      </c>
      <c r="E19" s="212" t="s">
        <v>914</v>
      </c>
      <c r="F19" s="196" t="s">
        <v>862</v>
      </c>
    </row>
    <row r="20" spans="1:6" x14ac:dyDescent="0.2">
      <c r="A20" s="167">
        <f t="shared" si="0"/>
        <v>17</v>
      </c>
      <c r="B20" s="167" t="s">
        <v>896</v>
      </c>
      <c r="C20" s="167" t="s">
        <v>897</v>
      </c>
      <c r="D20" s="217" t="s">
        <v>980</v>
      </c>
      <c r="E20" s="212" t="s">
        <v>915</v>
      </c>
      <c r="F20" s="196" t="s">
        <v>862</v>
      </c>
    </row>
    <row r="21" spans="1:6" x14ac:dyDescent="0.2">
      <c r="A21" s="167">
        <f t="shared" si="0"/>
        <v>18</v>
      </c>
      <c r="B21" s="167" t="s">
        <v>896</v>
      </c>
      <c r="C21" s="167" t="s">
        <v>897</v>
      </c>
      <c r="D21" s="217" t="s">
        <v>980</v>
      </c>
      <c r="E21" s="212" t="s">
        <v>916</v>
      </c>
      <c r="F21" s="196" t="s">
        <v>862</v>
      </c>
    </row>
    <row r="22" spans="1:6" x14ac:dyDescent="0.2">
      <c r="A22" s="167">
        <f t="shared" si="0"/>
        <v>19</v>
      </c>
      <c r="B22" s="167" t="s">
        <v>896</v>
      </c>
      <c r="C22" s="167" t="s">
        <v>897</v>
      </c>
      <c r="D22" s="217" t="s">
        <v>980</v>
      </c>
      <c r="E22" s="210" t="s">
        <v>917</v>
      </c>
      <c r="F22" s="168" t="s">
        <v>862</v>
      </c>
    </row>
    <row r="23" spans="1:6" x14ac:dyDescent="0.2">
      <c r="A23" s="167">
        <f t="shared" si="0"/>
        <v>20</v>
      </c>
      <c r="B23" s="167" t="s">
        <v>896</v>
      </c>
      <c r="C23" s="167" t="s">
        <v>897</v>
      </c>
      <c r="D23" s="217" t="s">
        <v>980</v>
      </c>
      <c r="E23" s="212" t="s">
        <v>918</v>
      </c>
      <c r="F23" s="196" t="s">
        <v>862</v>
      </c>
    </row>
    <row r="24" spans="1:6" x14ac:dyDescent="0.2">
      <c r="A24" s="167">
        <f t="shared" si="0"/>
        <v>21</v>
      </c>
      <c r="B24" s="167" t="s">
        <v>896</v>
      </c>
      <c r="C24" s="167" t="s">
        <v>897</v>
      </c>
      <c r="D24" s="217" t="s">
        <v>980</v>
      </c>
      <c r="E24" s="212" t="s">
        <v>919</v>
      </c>
      <c r="F24" s="168" t="s">
        <v>862</v>
      </c>
    </row>
    <row r="25" spans="1:6" x14ac:dyDescent="0.2">
      <c r="A25" s="167">
        <f t="shared" si="0"/>
        <v>22</v>
      </c>
      <c r="B25" s="167" t="s">
        <v>896</v>
      </c>
      <c r="C25" s="167" t="s">
        <v>897</v>
      </c>
      <c r="D25" s="217" t="s">
        <v>980</v>
      </c>
      <c r="E25" s="212" t="s">
        <v>920</v>
      </c>
      <c r="F25" s="196" t="s">
        <v>862</v>
      </c>
    </row>
    <row r="26" spans="1:6" x14ac:dyDescent="0.2">
      <c r="A26" s="167">
        <f t="shared" si="0"/>
        <v>23</v>
      </c>
      <c r="B26" s="167" t="s">
        <v>896</v>
      </c>
      <c r="C26" s="167" t="s">
        <v>897</v>
      </c>
      <c r="D26" s="217" t="s">
        <v>980</v>
      </c>
      <c r="E26" s="212" t="s">
        <v>921</v>
      </c>
      <c r="F26" s="196" t="s">
        <v>862</v>
      </c>
    </row>
    <row r="27" spans="1:6" x14ac:dyDescent="0.2">
      <c r="A27" s="167">
        <f t="shared" si="0"/>
        <v>24</v>
      </c>
      <c r="B27" s="167" t="s">
        <v>896</v>
      </c>
      <c r="C27" s="167" t="s">
        <v>897</v>
      </c>
      <c r="D27" s="217" t="s">
        <v>980</v>
      </c>
      <c r="E27" s="212" t="s">
        <v>922</v>
      </c>
      <c r="F27" s="168" t="s">
        <v>862</v>
      </c>
    </row>
    <row r="28" spans="1:6" x14ac:dyDescent="0.2">
      <c r="A28" s="167">
        <f t="shared" si="0"/>
        <v>25</v>
      </c>
      <c r="B28" s="167" t="s">
        <v>896</v>
      </c>
      <c r="C28" s="167" t="s">
        <v>897</v>
      </c>
      <c r="D28" s="217" t="s">
        <v>980</v>
      </c>
      <c r="E28" s="212" t="s">
        <v>923</v>
      </c>
      <c r="F28" s="168" t="s">
        <v>862</v>
      </c>
    </row>
    <row r="29" spans="1:6" x14ac:dyDescent="0.2">
      <c r="A29" s="167">
        <f t="shared" si="0"/>
        <v>26</v>
      </c>
      <c r="B29" s="167" t="s">
        <v>896</v>
      </c>
      <c r="C29" s="167" t="s">
        <v>897</v>
      </c>
      <c r="D29" s="217" t="s">
        <v>980</v>
      </c>
      <c r="E29" s="212" t="s">
        <v>924</v>
      </c>
      <c r="F29" s="168" t="s">
        <v>862</v>
      </c>
    </row>
    <row r="30" spans="1:6" x14ac:dyDescent="0.2">
      <c r="A30" s="167">
        <f t="shared" si="0"/>
        <v>27</v>
      </c>
      <c r="B30" s="167" t="s">
        <v>896</v>
      </c>
      <c r="C30" s="167" t="s">
        <v>897</v>
      </c>
      <c r="D30" s="217" t="s">
        <v>980</v>
      </c>
      <c r="E30" s="212" t="s">
        <v>925</v>
      </c>
      <c r="F30" s="168" t="s">
        <v>862</v>
      </c>
    </row>
    <row r="31" spans="1:6" x14ac:dyDescent="0.2">
      <c r="A31" s="167">
        <f t="shared" si="0"/>
        <v>28</v>
      </c>
      <c r="B31" s="167" t="s">
        <v>896</v>
      </c>
      <c r="C31" s="167" t="s">
        <v>897</v>
      </c>
      <c r="D31" s="217" t="s">
        <v>980</v>
      </c>
      <c r="E31" s="212" t="s">
        <v>926</v>
      </c>
      <c r="F31" s="168" t="s">
        <v>862</v>
      </c>
    </row>
    <row r="32" spans="1:6" x14ac:dyDescent="0.2">
      <c r="A32" s="167">
        <f t="shared" si="0"/>
        <v>29</v>
      </c>
      <c r="B32" s="167" t="s">
        <v>896</v>
      </c>
      <c r="C32" s="167" t="s">
        <v>897</v>
      </c>
      <c r="D32" s="217" t="s">
        <v>980</v>
      </c>
      <c r="E32" s="212" t="s">
        <v>927</v>
      </c>
      <c r="F32" s="168" t="s">
        <v>862</v>
      </c>
    </row>
    <row r="33" spans="1:6" x14ac:dyDescent="0.2">
      <c r="A33" s="167">
        <f t="shared" si="0"/>
        <v>30</v>
      </c>
      <c r="B33" s="167" t="s">
        <v>896</v>
      </c>
      <c r="C33" s="167" t="s">
        <v>897</v>
      </c>
      <c r="D33" s="217" t="s">
        <v>980</v>
      </c>
      <c r="E33" s="212" t="s">
        <v>928</v>
      </c>
      <c r="F33" s="168" t="s">
        <v>862</v>
      </c>
    </row>
    <row r="34" spans="1:6" x14ac:dyDescent="0.2">
      <c r="A34" s="167">
        <f t="shared" si="0"/>
        <v>31</v>
      </c>
      <c r="B34" s="167" t="s">
        <v>896</v>
      </c>
      <c r="C34" s="167" t="s">
        <v>897</v>
      </c>
      <c r="D34" s="217" t="s">
        <v>980</v>
      </c>
      <c r="E34" s="212" t="s">
        <v>929</v>
      </c>
      <c r="F34" s="213" t="s">
        <v>862</v>
      </c>
    </row>
    <row r="35" spans="1:6" x14ac:dyDescent="0.2">
      <c r="A35" s="167">
        <f t="shared" si="0"/>
        <v>32</v>
      </c>
      <c r="B35" s="167" t="s">
        <v>896</v>
      </c>
      <c r="C35" s="167" t="s">
        <v>897</v>
      </c>
      <c r="D35" s="217" t="s">
        <v>980</v>
      </c>
      <c r="E35" s="212" t="s">
        <v>930</v>
      </c>
      <c r="F35" s="168" t="s">
        <v>862</v>
      </c>
    </row>
    <row r="36" spans="1:6" x14ac:dyDescent="0.2">
      <c r="A36" s="167">
        <f t="shared" si="0"/>
        <v>33</v>
      </c>
      <c r="B36" s="167" t="s">
        <v>896</v>
      </c>
      <c r="C36" s="167" t="s">
        <v>897</v>
      </c>
      <c r="D36" s="217" t="s">
        <v>980</v>
      </c>
      <c r="E36" s="210" t="s">
        <v>931</v>
      </c>
      <c r="F36" s="168" t="s">
        <v>862</v>
      </c>
    </row>
    <row r="37" spans="1:6" x14ac:dyDescent="0.2">
      <c r="A37" s="167">
        <f t="shared" si="0"/>
        <v>34</v>
      </c>
      <c r="B37" s="167" t="s">
        <v>896</v>
      </c>
      <c r="C37" s="167" t="s">
        <v>897</v>
      </c>
      <c r="D37" s="217" t="s">
        <v>980</v>
      </c>
      <c r="E37" s="214" t="s">
        <v>932</v>
      </c>
      <c r="F37" s="168" t="s">
        <v>862</v>
      </c>
    </row>
    <row r="38" spans="1:6" x14ac:dyDescent="0.2">
      <c r="A38" s="167">
        <f t="shared" si="0"/>
        <v>35</v>
      </c>
      <c r="B38" s="167" t="s">
        <v>896</v>
      </c>
      <c r="C38" s="167" t="s">
        <v>897</v>
      </c>
      <c r="D38" s="217" t="s">
        <v>980</v>
      </c>
      <c r="E38" s="214" t="s">
        <v>933</v>
      </c>
      <c r="F38" s="168" t="s">
        <v>862</v>
      </c>
    </row>
    <row r="39" spans="1:6" x14ac:dyDescent="0.2">
      <c r="A39" s="167">
        <f t="shared" si="0"/>
        <v>36</v>
      </c>
      <c r="B39" s="167" t="s">
        <v>896</v>
      </c>
      <c r="C39" s="167" t="s">
        <v>897</v>
      </c>
      <c r="D39" s="217" t="s">
        <v>980</v>
      </c>
      <c r="E39" s="214" t="s">
        <v>934</v>
      </c>
      <c r="F39" s="168" t="s">
        <v>862</v>
      </c>
    </row>
    <row r="40" spans="1:6" x14ac:dyDescent="0.2">
      <c r="A40" s="167">
        <f t="shared" si="0"/>
        <v>37</v>
      </c>
      <c r="B40" s="167" t="s">
        <v>896</v>
      </c>
      <c r="C40" s="167" t="s">
        <v>897</v>
      </c>
      <c r="D40" s="217" t="s">
        <v>980</v>
      </c>
      <c r="E40" s="73" t="s">
        <v>935</v>
      </c>
      <c r="F40" s="168" t="s">
        <v>862</v>
      </c>
    </row>
    <row r="41" spans="1:6" ht="72" customHeight="1" x14ac:dyDescent="0.2">
      <c r="A41" s="167">
        <f t="shared" si="0"/>
        <v>38</v>
      </c>
      <c r="B41" s="167" t="s">
        <v>896</v>
      </c>
      <c r="C41" s="167" t="s">
        <v>897</v>
      </c>
      <c r="D41" s="211" t="s">
        <v>861</v>
      </c>
      <c r="E41" s="179" t="s">
        <v>936</v>
      </c>
      <c r="F41" s="196" t="s">
        <v>937</v>
      </c>
    </row>
    <row r="42" spans="1:6" ht="63" customHeight="1" x14ac:dyDescent="0.2">
      <c r="A42" s="167">
        <f t="shared" si="0"/>
        <v>39</v>
      </c>
      <c r="B42" s="167" t="s">
        <v>896</v>
      </c>
      <c r="C42" s="167" t="s">
        <v>897</v>
      </c>
      <c r="D42" s="211" t="s">
        <v>861</v>
      </c>
      <c r="E42" s="179" t="s">
        <v>938</v>
      </c>
      <c r="F42" s="196" t="s">
        <v>939</v>
      </c>
    </row>
    <row r="43" spans="1:6" ht="60" x14ac:dyDescent="0.2">
      <c r="A43" s="167">
        <f t="shared" si="0"/>
        <v>40</v>
      </c>
      <c r="B43" s="167" t="s">
        <v>896</v>
      </c>
      <c r="C43" s="167" t="s">
        <v>897</v>
      </c>
      <c r="D43" s="211" t="s">
        <v>861</v>
      </c>
      <c r="E43" s="179" t="s">
        <v>940</v>
      </c>
      <c r="F43" s="196" t="s">
        <v>941</v>
      </c>
    </row>
    <row r="44" spans="1:6" ht="66" customHeight="1" x14ac:dyDescent="0.2">
      <c r="A44" s="167">
        <f t="shared" si="0"/>
        <v>41</v>
      </c>
      <c r="B44" s="167" t="s">
        <v>896</v>
      </c>
      <c r="C44" s="167" t="s">
        <v>897</v>
      </c>
      <c r="D44" s="211" t="s">
        <v>861</v>
      </c>
      <c r="E44" s="179" t="s">
        <v>942</v>
      </c>
      <c r="F44" s="196" t="s">
        <v>943</v>
      </c>
    </row>
    <row r="45" spans="1:6" ht="63" customHeight="1" x14ac:dyDescent="0.2">
      <c r="A45" s="167">
        <f t="shared" si="0"/>
        <v>42</v>
      </c>
      <c r="B45" s="167" t="s">
        <v>896</v>
      </c>
      <c r="C45" s="167" t="s">
        <v>897</v>
      </c>
      <c r="D45" s="211" t="s">
        <v>861</v>
      </c>
      <c r="E45" s="179" t="s">
        <v>944</v>
      </c>
      <c r="F45" s="196" t="s">
        <v>945</v>
      </c>
    </row>
    <row r="46" spans="1:6" ht="63" customHeight="1" x14ac:dyDescent="0.2">
      <c r="A46" s="167">
        <f t="shared" si="0"/>
        <v>43</v>
      </c>
      <c r="B46" s="167" t="s">
        <v>896</v>
      </c>
      <c r="C46" s="167" t="s">
        <v>897</v>
      </c>
      <c r="D46" s="211" t="s">
        <v>861</v>
      </c>
      <c r="E46" s="179" t="s">
        <v>946</v>
      </c>
      <c r="F46" s="196" t="s">
        <v>947</v>
      </c>
    </row>
    <row r="47" spans="1:6" x14ac:dyDescent="0.2">
      <c r="A47" s="167">
        <f t="shared" si="0"/>
        <v>44</v>
      </c>
      <c r="B47" s="167" t="s">
        <v>896</v>
      </c>
      <c r="C47" s="167" t="s">
        <v>948</v>
      </c>
      <c r="D47" s="217" t="s">
        <v>980</v>
      </c>
      <c r="E47" s="214" t="s">
        <v>949</v>
      </c>
      <c r="F47" s="168" t="s">
        <v>862</v>
      </c>
    </row>
    <row r="48" spans="1:6" x14ac:dyDescent="0.2">
      <c r="A48" s="167">
        <f t="shared" si="0"/>
        <v>45</v>
      </c>
      <c r="B48" s="167" t="s">
        <v>981</v>
      </c>
      <c r="C48" s="167" t="s">
        <v>948</v>
      </c>
      <c r="D48" s="217" t="s">
        <v>980</v>
      </c>
      <c r="E48" s="214" t="s">
        <v>950</v>
      </c>
      <c r="F48" s="168" t="s">
        <v>862</v>
      </c>
    </row>
    <row r="49" spans="1:6" x14ac:dyDescent="0.2">
      <c r="A49" s="167">
        <f t="shared" si="0"/>
        <v>46</v>
      </c>
      <c r="B49" s="167" t="s">
        <v>896</v>
      </c>
      <c r="C49" s="167" t="s">
        <v>948</v>
      </c>
      <c r="D49" s="217" t="s">
        <v>980</v>
      </c>
      <c r="E49" s="214" t="s">
        <v>951</v>
      </c>
      <c r="F49" s="168" t="s">
        <v>862</v>
      </c>
    </row>
    <row r="50" spans="1:6" x14ac:dyDescent="0.2">
      <c r="A50" s="167">
        <f t="shared" si="0"/>
        <v>47</v>
      </c>
      <c r="B50" s="167" t="s">
        <v>896</v>
      </c>
      <c r="C50" s="167" t="s">
        <v>948</v>
      </c>
      <c r="D50" s="217" t="s">
        <v>980</v>
      </c>
      <c r="E50" s="214" t="s">
        <v>952</v>
      </c>
      <c r="F50" s="168" t="s">
        <v>862</v>
      </c>
    </row>
    <row r="51" spans="1:6" x14ac:dyDescent="0.2">
      <c r="A51" s="167">
        <f t="shared" si="0"/>
        <v>48</v>
      </c>
      <c r="B51" s="167" t="s">
        <v>896</v>
      </c>
      <c r="C51" s="167" t="s">
        <v>948</v>
      </c>
      <c r="D51" s="217" t="s">
        <v>980</v>
      </c>
      <c r="E51" s="214" t="s">
        <v>953</v>
      </c>
      <c r="F51" s="168" t="s">
        <v>862</v>
      </c>
    </row>
    <row r="52" spans="1:6" x14ac:dyDescent="0.2">
      <c r="A52" s="167">
        <f t="shared" si="0"/>
        <v>49</v>
      </c>
      <c r="B52" s="167" t="s">
        <v>896</v>
      </c>
      <c r="C52" s="167" t="s">
        <v>948</v>
      </c>
      <c r="D52" s="217" t="s">
        <v>980</v>
      </c>
      <c r="E52" s="214" t="s">
        <v>954</v>
      </c>
      <c r="F52" s="168" t="s">
        <v>862</v>
      </c>
    </row>
    <row r="53" spans="1:6" x14ac:dyDescent="0.2">
      <c r="A53" s="167">
        <f t="shared" si="0"/>
        <v>50</v>
      </c>
      <c r="B53" s="167" t="s">
        <v>896</v>
      </c>
      <c r="C53" s="167" t="s">
        <v>948</v>
      </c>
      <c r="D53" s="217" t="s">
        <v>980</v>
      </c>
      <c r="E53" s="214" t="s">
        <v>955</v>
      </c>
      <c r="F53" s="168" t="s">
        <v>862</v>
      </c>
    </row>
    <row r="54" spans="1:6" x14ac:dyDescent="0.2">
      <c r="A54" s="167">
        <f t="shared" si="0"/>
        <v>51</v>
      </c>
      <c r="B54" s="167" t="s">
        <v>896</v>
      </c>
      <c r="C54" s="167" t="s">
        <v>948</v>
      </c>
      <c r="D54" s="217" t="s">
        <v>980</v>
      </c>
      <c r="E54" s="214" t="s">
        <v>956</v>
      </c>
      <c r="F54" s="168" t="s">
        <v>862</v>
      </c>
    </row>
    <row r="55" spans="1:6" x14ac:dyDescent="0.2">
      <c r="A55" s="167">
        <f t="shared" si="0"/>
        <v>52</v>
      </c>
      <c r="B55" s="167" t="s">
        <v>896</v>
      </c>
      <c r="C55" s="167" t="s">
        <v>948</v>
      </c>
      <c r="D55" s="217" t="s">
        <v>980</v>
      </c>
      <c r="E55" s="214" t="s">
        <v>957</v>
      </c>
      <c r="F55" s="168" t="s">
        <v>862</v>
      </c>
    </row>
    <row r="56" spans="1:6" x14ac:dyDescent="0.2">
      <c r="A56" s="167">
        <f t="shared" si="0"/>
        <v>53</v>
      </c>
      <c r="B56" s="167" t="s">
        <v>896</v>
      </c>
      <c r="C56" s="167" t="s">
        <v>948</v>
      </c>
      <c r="D56" s="217" t="s">
        <v>980</v>
      </c>
      <c r="E56" s="214" t="s">
        <v>958</v>
      </c>
      <c r="F56" s="168" t="s">
        <v>862</v>
      </c>
    </row>
    <row r="57" spans="1:6" x14ac:dyDescent="0.2">
      <c r="A57" s="167">
        <f t="shared" si="0"/>
        <v>54</v>
      </c>
      <c r="B57" s="167" t="s">
        <v>896</v>
      </c>
      <c r="C57" s="167" t="s">
        <v>948</v>
      </c>
      <c r="D57" s="217" t="s">
        <v>980</v>
      </c>
      <c r="E57" s="214" t="s">
        <v>959</v>
      </c>
      <c r="F57" s="168" t="s">
        <v>862</v>
      </c>
    </row>
    <row r="58" spans="1:6" x14ac:dyDescent="0.2">
      <c r="A58" s="167">
        <f t="shared" si="0"/>
        <v>55</v>
      </c>
      <c r="B58" s="167" t="s">
        <v>981</v>
      </c>
      <c r="C58" s="167" t="s">
        <v>948</v>
      </c>
      <c r="D58" s="217" t="s">
        <v>980</v>
      </c>
      <c r="E58" s="214" t="s">
        <v>960</v>
      </c>
      <c r="F58" s="213" t="s">
        <v>862</v>
      </c>
    </row>
    <row r="59" spans="1:6" x14ac:dyDescent="0.2">
      <c r="A59" s="167">
        <f t="shared" si="0"/>
        <v>56</v>
      </c>
      <c r="B59" s="167" t="s">
        <v>981</v>
      </c>
      <c r="C59" s="167" t="s">
        <v>948</v>
      </c>
      <c r="D59" s="217" t="s">
        <v>980</v>
      </c>
      <c r="E59" s="214" t="s">
        <v>961</v>
      </c>
      <c r="F59" s="215" t="s">
        <v>862</v>
      </c>
    </row>
    <row r="60" spans="1:6" x14ac:dyDescent="0.2">
      <c r="A60" s="167">
        <f t="shared" si="0"/>
        <v>57</v>
      </c>
      <c r="B60" s="167" t="s">
        <v>896</v>
      </c>
      <c r="C60" s="167" t="s">
        <v>948</v>
      </c>
      <c r="D60" s="217" t="s">
        <v>980</v>
      </c>
      <c r="E60" s="214" t="s">
        <v>962</v>
      </c>
      <c r="F60" s="168" t="s">
        <v>862</v>
      </c>
    </row>
    <row r="61" spans="1:6" x14ac:dyDescent="0.2">
      <c r="A61" s="167">
        <f t="shared" si="0"/>
        <v>58</v>
      </c>
      <c r="B61" s="167" t="s">
        <v>981</v>
      </c>
      <c r="C61" s="167" t="s">
        <v>948</v>
      </c>
      <c r="D61" s="217" t="s">
        <v>980</v>
      </c>
      <c r="E61" s="214" t="s">
        <v>963</v>
      </c>
      <c r="F61" s="168" t="s">
        <v>862</v>
      </c>
    </row>
    <row r="62" spans="1:6" x14ac:dyDescent="0.2">
      <c r="A62" s="167">
        <f t="shared" si="0"/>
        <v>59</v>
      </c>
      <c r="B62" s="167" t="s">
        <v>981</v>
      </c>
      <c r="C62" s="167" t="s">
        <v>948</v>
      </c>
      <c r="D62" s="217" t="s">
        <v>980</v>
      </c>
      <c r="E62" s="216" t="s">
        <v>964</v>
      </c>
      <c r="F62" s="168" t="s">
        <v>862</v>
      </c>
    </row>
    <row r="63" spans="1:6" x14ac:dyDescent="0.2">
      <c r="A63" s="167">
        <f t="shared" si="0"/>
        <v>60</v>
      </c>
      <c r="B63" s="167" t="s">
        <v>981</v>
      </c>
      <c r="C63" s="167" t="s">
        <v>948</v>
      </c>
      <c r="D63" s="217" t="s">
        <v>980</v>
      </c>
      <c r="E63" s="216" t="s">
        <v>965</v>
      </c>
      <c r="F63" s="196" t="s">
        <v>862</v>
      </c>
    </row>
    <row r="64" spans="1:6" x14ac:dyDescent="0.2">
      <c r="A64" s="167">
        <f t="shared" si="0"/>
        <v>61</v>
      </c>
      <c r="B64" s="167" t="s">
        <v>981</v>
      </c>
      <c r="C64" s="167" t="s">
        <v>948</v>
      </c>
      <c r="D64" s="217" t="s">
        <v>980</v>
      </c>
      <c r="E64" s="214" t="s">
        <v>966</v>
      </c>
      <c r="F64" s="196" t="s">
        <v>862</v>
      </c>
    </row>
    <row r="65" spans="1:6" x14ac:dyDescent="0.2">
      <c r="A65" s="167">
        <f t="shared" si="0"/>
        <v>62</v>
      </c>
      <c r="B65" s="167" t="s">
        <v>896</v>
      </c>
      <c r="C65" s="167" t="s">
        <v>948</v>
      </c>
      <c r="D65" s="217" t="s">
        <v>980</v>
      </c>
      <c r="E65" s="214" t="s">
        <v>967</v>
      </c>
      <c r="F65" s="196" t="s">
        <v>862</v>
      </c>
    </row>
    <row r="66" spans="1:6" x14ac:dyDescent="0.2">
      <c r="A66" s="167">
        <f t="shared" si="0"/>
        <v>63</v>
      </c>
      <c r="B66" s="167" t="s">
        <v>896</v>
      </c>
      <c r="C66" s="167" t="s">
        <v>948</v>
      </c>
      <c r="D66" s="217" t="s">
        <v>980</v>
      </c>
      <c r="E66" s="214" t="s">
        <v>968</v>
      </c>
      <c r="F66" s="196" t="s">
        <v>862</v>
      </c>
    </row>
    <row r="67" spans="1:6" x14ac:dyDescent="0.2">
      <c r="A67" s="167">
        <f t="shared" si="0"/>
        <v>64</v>
      </c>
      <c r="B67" s="167" t="s">
        <v>896</v>
      </c>
      <c r="C67" s="167" t="s">
        <v>948</v>
      </c>
      <c r="D67" s="217" t="s">
        <v>980</v>
      </c>
      <c r="E67" s="214" t="s">
        <v>969</v>
      </c>
      <c r="F67" s="196" t="s">
        <v>862</v>
      </c>
    </row>
    <row r="68" spans="1:6" x14ac:dyDescent="0.2">
      <c r="A68" s="167">
        <f t="shared" si="0"/>
        <v>65</v>
      </c>
      <c r="B68" s="167" t="s">
        <v>896</v>
      </c>
      <c r="C68" s="167" t="s">
        <v>948</v>
      </c>
      <c r="D68" s="217" t="s">
        <v>980</v>
      </c>
      <c r="E68" s="214" t="s">
        <v>970</v>
      </c>
      <c r="F68" s="196" t="s">
        <v>862</v>
      </c>
    </row>
    <row r="69" spans="1:6" x14ac:dyDescent="0.2">
      <c r="A69" s="167">
        <f t="shared" si="0"/>
        <v>66</v>
      </c>
      <c r="B69" s="167" t="s">
        <v>896</v>
      </c>
      <c r="C69" s="167" t="s">
        <v>948</v>
      </c>
      <c r="D69" s="217" t="s">
        <v>980</v>
      </c>
      <c r="E69" s="214" t="s">
        <v>971</v>
      </c>
      <c r="F69" s="196" t="s">
        <v>862</v>
      </c>
    </row>
    <row r="70" spans="1:6" x14ac:dyDescent="0.2">
      <c r="A70" s="167">
        <f t="shared" ref="A70:A73" si="1">A69+1</f>
        <v>67</v>
      </c>
      <c r="B70" s="167" t="s">
        <v>896</v>
      </c>
      <c r="C70" s="167" t="s">
        <v>948</v>
      </c>
      <c r="D70" s="217" t="s">
        <v>980</v>
      </c>
      <c r="E70" s="216" t="s">
        <v>972</v>
      </c>
      <c r="F70" s="196" t="s">
        <v>862</v>
      </c>
    </row>
    <row r="71" spans="1:6" x14ac:dyDescent="0.2">
      <c r="A71" s="167">
        <f t="shared" si="1"/>
        <v>68</v>
      </c>
      <c r="B71" s="167" t="s">
        <v>896</v>
      </c>
      <c r="C71" s="167" t="s">
        <v>948</v>
      </c>
      <c r="D71" s="217" t="s">
        <v>980</v>
      </c>
      <c r="E71" s="216" t="s">
        <v>973</v>
      </c>
      <c r="F71" s="196" t="s">
        <v>862</v>
      </c>
    </row>
    <row r="72" spans="1:6" x14ac:dyDescent="0.2">
      <c r="A72" s="167">
        <f t="shared" si="1"/>
        <v>69</v>
      </c>
      <c r="B72" s="167" t="s">
        <v>896</v>
      </c>
      <c r="C72" s="167" t="s">
        <v>948</v>
      </c>
      <c r="D72" s="217" t="s">
        <v>980</v>
      </c>
      <c r="E72" s="216" t="s">
        <v>974</v>
      </c>
      <c r="F72" s="196" t="s">
        <v>862</v>
      </c>
    </row>
    <row r="73" spans="1:6" x14ac:dyDescent="0.2">
      <c r="A73" s="167">
        <f t="shared" si="1"/>
        <v>70</v>
      </c>
      <c r="B73" s="167" t="s">
        <v>896</v>
      </c>
      <c r="C73" s="167" t="s">
        <v>948</v>
      </c>
      <c r="D73" s="217" t="s">
        <v>980</v>
      </c>
      <c r="E73" s="214" t="s">
        <v>975</v>
      </c>
      <c r="F73" s="196" t="s">
        <v>862</v>
      </c>
    </row>
  </sheetData>
  <autoFilter ref="C3:F73" xr:uid="{2DAC9C4B-BAB4-473A-93A9-3B684A4B6358}"/>
  <phoneticPr fontId="2"/>
  <pageMargins left="0.70866141732283472" right="0.70866141732283472" top="0.74803149606299213" bottom="0.74803149606299213" header="0.31496062992125984" footer="0.31496062992125984"/>
  <pageSetup paperSize="9" scale="59"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AF0A40D866770841BFAF1942E268FAD4" ma:contentTypeVersion="12" ma:contentTypeDescription="新しいドキュメントを作成します。" ma:contentTypeScope="" ma:versionID="1cea5fe2ef018714b9b9a87b94b6b973">
  <xsd:schema xmlns:xsd="http://www.w3.org/2001/XMLSchema" xmlns:xs="http://www.w3.org/2001/XMLSchema" xmlns:p="http://schemas.microsoft.com/office/2006/metadata/properties" xmlns:ns2="b99998fb-10e3-408c-a036-282b210bae51" xmlns:ns3="36aa6b61-6875-499d-baac-75d67abe0f30" targetNamespace="http://schemas.microsoft.com/office/2006/metadata/properties" ma:root="true" ma:fieldsID="e2586afde03111dca77f37e4110caffd" ns2:_="" ns3:_="">
    <xsd:import namespace="b99998fb-10e3-408c-a036-282b210bae51"/>
    <xsd:import namespace="36aa6b61-6875-499d-baac-75d67abe0f30"/>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SearchPropertie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99998fb-10e3-408c-a036-282b210bae5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lcf76f155ced4ddcb4097134ff3c332f" ma:index="15" nillable="true" ma:taxonomy="true" ma:internalName="lcf76f155ced4ddcb4097134ff3c332f" ma:taxonomyFieldName="MediaServiceImageTags" ma:displayName="画像タグ" ma:readOnly="false" ma:fieldId="{5cf76f15-5ced-4ddc-b409-7134ff3c332f}" ma:taxonomyMulti="true" ma:sspId="9dd84382-b38c-4eba-b7c2-4a66a077defb" ma:termSetId="09814cd3-568e-fe90-9814-8d621ff8fb84" ma:anchorId="fba54fb3-c3e1-fe81-a776-ca4b69148c4d" ma:open="true" ma:isKeyword="false">
      <xsd:complexType>
        <xsd:sequence>
          <xsd:element ref="pc:Terms" minOccurs="0" maxOccurs="1"/>
        </xsd:sequence>
      </xsd:complexType>
    </xsd:element>
    <xsd:element name="MediaServiceDateTaken" ma:index="17" nillable="true" ma:displayName="MediaServiceDateTaken" ma:description="" ma:hidden="true" ma:indexed="true" ma:internalName="MediaServiceDateTaken"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6aa6b61-6875-499d-baac-75d67abe0f30" elementFormDefault="qualified">
    <xsd:import namespace="http://schemas.microsoft.com/office/2006/documentManagement/types"/>
    <xsd:import namespace="http://schemas.microsoft.com/office/infopath/2007/PartnerControls"/>
    <xsd:element name="SharedWithUsers" ma:index="12"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共有相手の詳細情報" ma:internalName="SharedWithDetails" ma:readOnly="true">
      <xsd:simpleType>
        <xsd:restriction base="dms:Note">
          <xsd:maxLength value="255"/>
        </xsd:restriction>
      </xsd:simpleType>
    </xsd:element>
    <xsd:element name="TaxCatchAll" ma:index="16" nillable="true" ma:displayName="Taxonomy Catch All Column" ma:hidden="true" ma:list="{abebd27f-c787-42ab-82b3-91203a9c236c}" ma:internalName="TaxCatchAll" ma:showField="CatchAllData" ma:web="36aa6b61-6875-499d-baac-75d67abe0f3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b99998fb-10e3-408c-a036-282b210bae51">
      <Terms xmlns="http://schemas.microsoft.com/office/infopath/2007/PartnerControls"/>
    </lcf76f155ced4ddcb4097134ff3c332f>
    <TaxCatchAll xmlns="36aa6b61-6875-499d-baac-75d67abe0f30" xsi:nil="true"/>
  </documentManagement>
</p:properties>
</file>

<file path=customXml/itemProps1.xml><?xml version="1.0" encoding="utf-8"?>
<ds:datastoreItem xmlns:ds="http://schemas.openxmlformats.org/officeDocument/2006/customXml" ds:itemID="{12C52D82-6040-4E72-B986-681EFFF2C612}"/>
</file>

<file path=customXml/itemProps2.xml><?xml version="1.0" encoding="utf-8"?>
<ds:datastoreItem xmlns:ds="http://schemas.openxmlformats.org/officeDocument/2006/customXml" ds:itemID="{7D593275-BC10-4E3E-A753-CE90EBDC05DC}"/>
</file>

<file path=customXml/itemProps3.xml><?xml version="1.0" encoding="utf-8"?>
<ds:datastoreItem xmlns:ds="http://schemas.openxmlformats.org/officeDocument/2006/customXml" ds:itemID="{0574CC2B-6C7B-4F86-AAB0-91ABC5AB3FCF}"/>
</file>

<file path=docMetadata/LabelInfo.xml><?xml version="1.0" encoding="utf-8"?>
<clbl:labelList xmlns:clbl="http://schemas.microsoft.com/office/2020/mipLabelMetadata"/>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8</vt:i4>
      </vt:variant>
    </vt:vector>
  </HeadingPairs>
  <TitlesOfParts>
    <vt:vector size="17" baseType="lpstr">
      <vt:lpstr>表紙</vt:lpstr>
      <vt:lpstr>補足資料3-1</vt:lpstr>
      <vt:lpstr>補足資料3-2</vt:lpstr>
      <vt:lpstr>補足資料3-3</vt:lpstr>
      <vt:lpstr>補足資料3-4</vt:lpstr>
      <vt:lpstr>補足資料3-5</vt:lpstr>
      <vt:lpstr>補足資料3-6</vt:lpstr>
      <vt:lpstr>補足資料3-7</vt:lpstr>
      <vt:lpstr>補足資料3-8</vt:lpstr>
      <vt:lpstr>表紙!Print_Area</vt:lpstr>
      <vt:lpstr>'補足資料3-1'!Print_Area</vt:lpstr>
      <vt:lpstr>'補足資料3-6'!Print_Area</vt:lpstr>
      <vt:lpstr>'補足資料3-7'!Print_Area</vt:lpstr>
      <vt:lpstr>'補足資料3-1'!Print_Titles</vt:lpstr>
      <vt:lpstr>'補足資料3-6'!Print_Titles</vt:lpstr>
      <vt:lpstr>'補足資料3-7'!Print_Titles</vt:lpstr>
      <vt:lpstr>'補足資料3-8'!Print_Titles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2025-01-09T03:09:54Z</dcterms:created>
  <dcterms:modified xsi:type="dcterms:W3CDTF">2025-01-09T03:09:56Z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0x010100AF0A40D866770841BFAF1942E268FAD4</vt:lpwstr>
  </property>
</Properties>
</file>