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KYZCA\OneDrive - 厚生労働省\保険局　保険データ企画室 - 99_その他\【01】ＮＤＢ\52.第三者提供_通年パネルデータセット\10_通年パネルデータセットディクショナリ\★公開用\通年パネルDSディクショナリ\"/>
    </mc:Choice>
  </mc:AlternateContent>
  <xr:revisionPtr revIDLastSave="0" documentId="13_ncr:1_{C8B899DE-C74F-4118-8C5B-5CF94BC8795C}" xr6:coauthVersionLast="47" xr6:coauthVersionMax="47" xr10:uidLastSave="{00000000-0000-0000-0000-000000000000}"/>
  <bookViews>
    <workbookView xWindow="3120" yWindow="3675" windowWidth="21600" windowHeight="12645" xr2:uid="{3F116E23-FA67-4E9B-8698-4A6A5DE3D253}"/>
  </bookViews>
  <sheets>
    <sheet name="説明事項" sheetId="13" r:id="rId1"/>
    <sheet name="各シートへのリンク一覧" sheetId="12" r:id="rId2"/>
    <sheet name="全数起点_保健指導_基本情報" sheetId="2" r:id="rId3"/>
    <sheet name="入院起点_保健指導_基本情報" sheetId="3" r:id="rId4"/>
    <sheet name="全数起点_保健指導_券面情報" sheetId="4" r:id="rId5"/>
    <sheet name="入院起点_保健指導_券面情報" sheetId="5" r:id="rId6"/>
    <sheet name="全数起点_保健指導_セクション情報" sheetId="6" r:id="rId7"/>
    <sheet name="入院起点_保健指導_セクション情報" sheetId="7" r:id="rId8"/>
    <sheet name="全数起点_保健指導_エントリー情報" sheetId="8" r:id="rId9"/>
    <sheet name="入院起点_保健指導_エントリー情報" sheetId="9" r:id="rId10"/>
    <sheet name="全数起点_保健指導_保健指導結果情報" sheetId="10" r:id="rId11"/>
    <sheet name="入院起点_保健指導_保健指導結果情報" sheetId="11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1a1_" localSheetId="1">#REF!</definedName>
    <definedName name="_1a1_" localSheetId="8">#REF!</definedName>
    <definedName name="_1a1_" localSheetId="6">#REF!</definedName>
    <definedName name="_1a1_" localSheetId="4">#REF!</definedName>
    <definedName name="_1a1_" localSheetId="10">#REF!</definedName>
    <definedName name="_1a1_" localSheetId="9">#REF!</definedName>
    <definedName name="_1a1_" localSheetId="7">#REF!</definedName>
    <definedName name="_1a1_" localSheetId="3">#REF!</definedName>
    <definedName name="_1a1_" localSheetId="5">#REF!</definedName>
    <definedName name="_1a1_" localSheetId="11">#REF!</definedName>
    <definedName name="_1a1_">#REF!</definedName>
    <definedName name="_ctb１" localSheetId="1">'[1]現行DB一覧2(CT)'!$A$2:$E$220</definedName>
    <definedName name="_ctb１">'[2]現行DB一覧2(CT)'!$A$2:$E$220</definedName>
    <definedName name="_DAY01" localSheetId="1">#REF!</definedName>
    <definedName name="_DAY01" localSheetId="8">#REF!</definedName>
    <definedName name="_DAY01" localSheetId="6">#REF!</definedName>
    <definedName name="_DAY01" localSheetId="4">#REF!</definedName>
    <definedName name="_DAY01" localSheetId="10">#REF!</definedName>
    <definedName name="_DAY01" localSheetId="9">#REF!</definedName>
    <definedName name="_DAY01" localSheetId="7">#REF!</definedName>
    <definedName name="_DAY01" localSheetId="3">#REF!</definedName>
    <definedName name="_DAY01" localSheetId="5">#REF!</definedName>
    <definedName name="_DAY01" localSheetId="11">#REF!</definedName>
    <definedName name="_DAY01">#REF!</definedName>
    <definedName name="_DAY02" localSheetId="1">#REF!</definedName>
    <definedName name="_DAY02" localSheetId="8">#REF!</definedName>
    <definedName name="_DAY02" localSheetId="6">#REF!</definedName>
    <definedName name="_DAY02" localSheetId="4">#REF!</definedName>
    <definedName name="_DAY02" localSheetId="10">#REF!</definedName>
    <definedName name="_DAY02" localSheetId="9">#REF!</definedName>
    <definedName name="_DAY02" localSheetId="7">#REF!</definedName>
    <definedName name="_DAY02" localSheetId="3">#REF!</definedName>
    <definedName name="_DAY02" localSheetId="5">#REF!</definedName>
    <definedName name="_DAY02" localSheetId="11">#REF!</definedName>
    <definedName name="_DAY02">#REF!</definedName>
    <definedName name="_DAY03" localSheetId="1">#REF!</definedName>
    <definedName name="_DAY03" localSheetId="8">#REF!</definedName>
    <definedName name="_DAY03" localSheetId="6">#REF!</definedName>
    <definedName name="_DAY03" localSheetId="4">#REF!</definedName>
    <definedName name="_DAY03" localSheetId="10">#REF!</definedName>
    <definedName name="_DAY03" localSheetId="9">#REF!</definedName>
    <definedName name="_DAY03" localSheetId="7">#REF!</definedName>
    <definedName name="_DAY03" localSheetId="3">#REF!</definedName>
    <definedName name="_DAY03" localSheetId="5">#REF!</definedName>
    <definedName name="_DAY03" localSheetId="11">#REF!</definedName>
    <definedName name="_DAY03">#REF!</definedName>
    <definedName name="_DAY04" localSheetId="1">#REF!</definedName>
    <definedName name="_DAY04" localSheetId="8">#REF!</definedName>
    <definedName name="_DAY04" localSheetId="6">#REF!</definedName>
    <definedName name="_DAY04" localSheetId="4">#REF!</definedName>
    <definedName name="_DAY04" localSheetId="10">#REF!</definedName>
    <definedName name="_DAY04" localSheetId="9">#REF!</definedName>
    <definedName name="_DAY04" localSheetId="7">#REF!</definedName>
    <definedName name="_DAY04" localSheetId="3">#REF!</definedName>
    <definedName name="_DAY04" localSheetId="5">#REF!</definedName>
    <definedName name="_DAY04" localSheetId="11">#REF!</definedName>
    <definedName name="_DAY04">#REF!</definedName>
    <definedName name="_DAY05" localSheetId="1">#REF!</definedName>
    <definedName name="_DAY05" localSheetId="8">#REF!</definedName>
    <definedName name="_DAY05" localSheetId="6">#REF!</definedName>
    <definedName name="_DAY05" localSheetId="4">#REF!</definedName>
    <definedName name="_DAY05" localSheetId="10">#REF!</definedName>
    <definedName name="_DAY05" localSheetId="9">#REF!</definedName>
    <definedName name="_DAY05" localSheetId="7">#REF!</definedName>
    <definedName name="_DAY05" localSheetId="3">#REF!</definedName>
    <definedName name="_DAY05" localSheetId="5">#REF!</definedName>
    <definedName name="_DAY05" localSheetId="11">#REF!</definedName>
    <definedName name="_DAY05">#REF!</definedName>
    <definedName name="_DAY06" localSheetId="1">#REF!</definedName>
    <definedName name="_DAY06" localSheetId="8">#REF!</definedName>
    <definedName name="_DAY06" localSheetId="6">#REF!</definedName>
    <definedName name="_DAY06" localSheetId="4">#REF!</definedName>
    <definedName name="_DAY06" localSheetId="10">#REF!</definedName>
    <definedName name="_DAY06" localSheetId="9">#REF!</definedName>
    <definedName name="_DAY06" localSheetId="7">#REF!</definedName>
    <definedName name="_DAY06" localSheetId="3">#REF!</definedName>
    <definedName name="_DAY06" localSheetId="5">#REF!</definedName>
    <definedName name="_DAY06" localSheetId="11">#REF!</definedName>
    <definedName name="_DAY06">#REF!</definedName>
    <definedName name="_DAY07" localSheetId="1">#REF!</definedName>
    <definedName name="_DAY07" localSheetId="8">#REF!</definedName>
    <definedName name="_DAY07" localSheetId="6">#REF!</definedName>
    <definedName name="_DAY07" localSheetId="4">#REF!</definedName>
    <definedName name="_DAY07" localSheetId="10">#REF!</definedName>
    <definedName name="_DAY07" localSheetId="9">#REF!</definedName>
    <definedName name="_DAY07" localSheetId="7">#REF!</definedName>
    <definedName name="_DAY07" localSheetId="3">#REF!</definedName>
    <definedName name="_DAY07" localSheetId="5">#REF!</definedName>
    <definedName name="_DAY07" localSheetId="11">#REF!</definedName>
    <definedName name="_DAY07">#REF!</definedName>
    <definedName name="_DAY08" localSheetId="1">#REF!</definedName>
    <definedName name="_DAY08" localSheetId="8">#REF!</definedName>
    <definedName name="_DAY08" localSheetId="6">#REF!</definedName>
    <definedName name="_DAY08" localSheetId="4">#REF!</definedName>
    <definedName name="_DAY08" localSheetId="10">#REF!</definedName>
    <definedName name="_DAY08" localSheetId="9">#REF!</definedName>
    <definedName name="_DAY08" localSheetId="7">#REF!</definedName>
    <definedName name="_DAY08" localSheetId="3">#REF!</definedName>
    <definedName name="_DAY08" localSheetId="5">#REF!</definedName>
    <definedName name="_DAY08" localSheetId="11">#REF!</definedName>
    <definedName name="_DAY08">#REF!</definedName>
    <definedName name="_DAY09" localSheetId="1">#REF!</definedName>
    <definedName name="_DAY09" localSheetId="8">#REF!</definedName>
    <definedName name="_DAY09" localSheetId="6">#REF!</definedName>
    <definedName name="_DAY09" localSheetId="4">#REF!</definedName>
    <definedName name="_DAY09" localSheetId="10">#REF!</definedName>
    <definedName name="_DAY09" localSheetId="9">#REF!</definedName>
    <definedName name="_DAY09" localSheetId="7">#REF!</definedName>
    <definedName name="_DAY09" localSheetId="3">#REF!</definedName>
    <definedName name="_DAY09" localSheetId="5">#REF!</definedName>
    <definedName name="_DAY09" localSheetId="11">#REF!</definedName>
    <definedName name="_DAY09">#REF!</definedName>
    <definedName name="_DAY10" localSheetId="1">#REF!</definedName>
    <definedName name="_DAY10" localSheetId="8">#REF!</definedName>
    <definedName name="_DAY10" localSheetId="6">#REF!</definedName>
    <definedName name="_DAY10" localSheetId="4">#REF!</definedName>
    <definedName name="_DAY10" localSheetId="10">#REF!</definedName>
    <definedName name="_DAY10" localSheetId="9">#REF!</definedName>
    <definedName name="_DAY10" localSheetId="7">#REF!</definedName>
    <definedName name="_DAY10" localSheetId="3">#REF!</definedName>
    <definedName name="_DAY10" localSheetId="5">#REF!</definedName>
    <definedName name="_DAY10" localSheetId="11">#REF!</definedName>
    <definedName name="_DAY10">#REF!</definedName>
    <definedName name="_DAY11" localSheetId="1">#REF!</definedName>
    <definedName name="_DAY11" localSheetId="8">#REF!</definedName>
    <definedName name="_DAY11" localSheetId="6">#REF!</definedName>
    <definedName name="_DAY11" localSheetId="4">#REF!</definedName>
    <definedName name="_DAY11" localSheetId="10">#REF!</definedName>
    <definedName name="_DAY11" localSheetId="9">#REF!</definedName>
    <definedName name="_DAY11" localSheetId="7">#REF!</definedName>
    <definedName name="_DAY11" localSheetId="3">#REF!</definedName>
    <definedName name="_DAY11" localSheetId="5">#REF!</definedName>
    <definedName name="_DAY11" localSheetId="11">#REF!</definedName>
    <definedName name="_DAY11">#REF!</definedName>
    <definedName name="_DAY12" localSheetId="1">#REF!</definedName>
    <definedName name="_DAY12" localSheetId="8">#REF!</definedName>
    <definedName name="_DAY12" localSheetId="6">#REF!</definedName>
    <definedName name="_DAY12" localSheetId="4">#REF!</definedName>
    <definedName name="_DAY12" localSheetId="10">#REF!</definedName>
    <definedName name="_DAY12" localSheetId="9">#REF!</definedName>
    <definedName name="_DAY12" localSheetId="7">#REF!</definedName>
    <definedName name="_DAY12" localSheetId="3">#REF!</definedName>
    <definedName name="_DAY12" localSheetId="5">#REF!</definedName>
    <definedName name="_DAY12" localSheetId="11">#REF!</definedName>
    <definedName name="_DAY12">#REF!</definedName>
    <definedName name="_DAY13" localSheetId="1">#REF!</definedName>
    <definedName name="_DAY13" localSheetId="8">#REF!</definedName>
    <definedName name="_DAY13" localSheetId="6">#REF!</definedName>
    <definedName name="_DAY13" localSheetId="4">#REF!</definedName>
    <definedName name="_DAY13" localSheetId="10">#REF!</definedName>
    <definedName name="_DAY13" localSheetId="9">#REF!</definedName>
    <definedName name="_DAY13" localSheetId="7">#REF!</definedName>
    <definedName name="_DAY13" localSheetId="3">#REF!</definedName>
    <definedName name="_DAY13" localSheetId="5">#REF!</definedName>
    <definedName name="_DAY13" localSheetId="11">#REF!</definedName>
    <definedName name="_DAY13">#REF!</definedName>
    <definedName name="_DAY14" localSheetId="1">#REF!</definedName>
    <definedName name="_DAY14" localSheetId="8">#REF!</definedName>
    <definedName name="_DAY14" localSheetId="6">#REF!</definedName>
    <definedName name="_DAY14" localSheetId="4">#REF!</definedName>
    <definedName name="_DAY14" localSheetId="10">#REF!</definedName>
    <definedName name="_DAY14" localSheetId="9">#REF!</definedName>
    <definedName name="_DAY14" localSheetId="7">#REF!</definedName>
    <definedName name="_DAY14" localSheetId="3">#REF!</definedName>
    <definedName name="_DAY14" localSheetId="5">#REF!</definedName>
    <definedName name="_DAY14" localSheetId="11">#REF!</definedName>
    <definedName name="_DAY14">#REF!</definedName>
    <definedName name="_DAY15" localSheetId="1">#REF!</definedName>
    <definedName name="_DAY15" localSheetId="8">#REF!</definedName>
    <definedName name="_DAY15" localSheetId="6">#REF!</definedName>
    <definedName name="_DAY15" localSheetId="4">#REF!</definedName>
    <definedName name="_DAY15" localSheetId="10">#REF!</definedName>
    <definedName name="_DAY15" localSheetId="9">#REF!</definedName>
    <definedName name="_DAY15" localSheetId="7">#REF!</definedName>
    <definedName name="_DAY15" localSheetId="3">#REF!</definedName>
    <definedName name="_DAY15" localSheetId="5">#REF!</definedName>
    <definedName name="_DAY15" localSheetId="11">#REF!</definedName>
    <definedName name="_DAY15">#REF!</definedName>
    <definedName name="_DAY16" localSheetId="1">#REF!</definedName>
    <definedName name="_DAY16" localSheetId="8">#REF!</definedName>
    <definedName name="_DAY16" localSheetId="6">#REF!</definedName>
    <definedName name="_DAY16" localSheetId="4">#REF!</definedName>
    <definedName name="_DAY16" localSheetId="10">#REF!</definedName>
    <definedName name="_DAY16" localSheetId="9">#REF!</definedName>
    <definedName name="_DAY16" localSheetId="7">#REF!</definedName>
    <definedName name="_DAY16" localSheetId="3">#REF!</definedName>
    <definedName name="_DAY16" localSheetId="5">#REF!</definedName>
    <definedName name="_DAY16" localSheetId="11">#REF!</definedName>
    <definedName name="_DAY16">#REF!</definedName>
    <definedName name="_xlnm._FilterDatabase" localSheetId="8" hidden="1">全数起点_保健指導_エントリー情報!$A$4:$H$4</definedName>
    <definedName name="_xlnm._FilterDatabase" localSheetId="6" hidden="1">全数起点_保健指導_セクション情報!$A$4:$H$4</definedName>
    <definedName name="_xlnm._FilterDatabase" localSheetId="2" hidden="1">全数起点_保健指導_基本情報!$A$4:$H$4</definedName>
    <definedName name="_xlnm._FilterDatabase" localSheetId="4" hidden="1">全数起点_保健指導_券面情報!$A$4:$H$4</definedName>
    <definedName name="_xlnm._FilterDatabase" localSheetId="10" hidden="1">全数起点_保健指導_保健指導結果情報!$A$4:$H$4</definedName>
    <definedName name="_xlnm._FilterDatabase" localSheetId="9" hidden="1">入院起点_保健指導_エントリー情報!$A$4:$H$4</definedName>
    <definedName name="_xlnm._FilterDatabase" localSheetId="7" hidden="1">入院起点_保健指導_セクション情報!$A$4:$H$4</definedName>
    <definedName name="_xlnm._FilterDatabase" localSheetId="3" hidden="1">入院起点_保健指導_基本情報!$A$4:$H$4</definedName>
    <definedName name="_xlnm._FilterDatabase" localSheetId="5" hidden="1">入院起点_保健指導_券面情報!$A$4:$H$4</definedName>
    <definedName name="_xlnm._FilterDatabase" localSheetId="11" hidden="1">入院起点_保健指導_保健指導結果情報!$A$4:$H$4</definedName>
    <definedName name="_wrn.月例報告." localSheetId="1" hidden="1">{"月例報告",#N/A,FALSE,"STB"}</definedName>
    <definedName name="_wrn.月例報告." localSheetId="0" hidden="1">{"月例報告",#N/A,FALSE,"STB"}</definedName>
    <definedName name="_wrn.月例報告." localSheetId="8" hidden="1">{"月例報告",#N/A,FALSE,"STB"}</definedName>
    <definedName name="_wrn.月例報告." localSheetId="6" hidden="1">{"月例報告",#N/A,FALSE,"STB"}</definedName>
    <definedName name="_wrn.月例報告." localSheetId="4" hidden="1">{"月例報告",#N/A,FALSE,"STB"}</definedName>
    <definedName name="_wrn.月例報告." localSheetId="10" hidden="1">{"月例報告",#N/A,FALSE,"STB"}</definedName>
    <definedName name="_wrn.月例報告." localSheetId="9" hidden="1">{"月例報告",#N/A,FALSE,"STB"}</definedName>
    <definedName name="_wrn.月例報告." localSheetId="7" hidden="1">{"月例報告",#N/A,FALSE,"STB"}</definedName>
    <definedName name="_wrn.月例報告." localSheetId="3" hidden="1">{"月例報告",#N/A,FALSE,"STB"}</definedName>
    <definedName name="_wrn.月例報告." localSheetId="5" hidden="1">{"月例報告",#N/A,FALSE,"STB"}</definedName>
    <definedName name="_wrn.月例報告." localSheetId="11" hidden="1">{"月例報告",#N/A,FALSE,"STB"}</definedName>
    <definedName name="_wrn.月例報告." hidden="1">{"月例報告",#N/A,FALSE,"STB"}</definedName>
    <definedName name="a" localSheetId="1">#REF!</definedName>
    <definedName name="a" localSheetId="8">#REF!</definedName>
    <definedName name="a" localSheetId="6">#REF!</definedName>
    <definedName name="a" localSheetId="4">#REF!</definedName>
    <definedName name="a" localSheetId="10">#REF!</definedName>
    <definedName name="a" localSheetId="9">#REF!</definedName>
    <definedName name="a" localSheetId="7">#REF!</definedName>
    <definedName name="a" localSheetId="3">#REF!</definedName>
    <definedName name="a" localSheetId="5">#REF!</definedName>
    <definedName name="a" localSheetId="11">#REF!</definedName>
    <definedName name="a">#REF!</definedName>
    <definedName name="AccessDatabase" hidden="1">"C:\Documents and Settings\kawana.OHSAKI\My Documents\作業中\ＤＢらいぶらり.mdb"</definedName>
    <definedName name="b" localSheetId="1">#REF!</definedName>
    <definedName name="b" localSheetId="8">#REF!</definedName>
    <definedName name="b" localSheetId="6">#REF!</definedName>
    <definedName name="b" localSheetId="4">#REF!</definedName>
    <definedName name="b" localSheetId="10">#REF!</definedName>
    <definedName name="b" localSheetId="9">#REF!</definedName>
    <definedName name="b" localSheetId="7">#REF!</definedName>
    <definedName name="b" localSheetId="3">#REF!</definedName>
    <definedName name="b" localSheetId="5">#REF!</definedName>
    <definedName name="b" localSheetId="11">#REF!</definedName>
    <definedName name="b">#REF!</definedName>
    <definedName name="COMMENT" localSheetId="1">#REF!</definedName>
    <definedName name="COMMENT" localSheetId="8">#REF!</definedName>
    <definedName name="COMMENT" localSheetId="6">#REF!</definedName>
    <definedName name="COMMENT" localSheetId="4">#REF!</definedName>
    <definedName name="COMMENT" localSheetId="10">#REF!</definedName>
    <definedName name="COMMENT" localSheetId="9">#REF!</definedName>
    <definedName name="COMMENT" localSheetId="7">#REF!</definedName>
    <definedName name="COMMENT" localSheetId="3">#REF!</definedName>
    <definedName name="COMMENT" localSheetId="5">#REF!</definedName>
    <definedName name="COMMENT" localSheetId="11">#REF!</definedName>
    <definedName name="COMMENT">#REF!</definedName>
    <definedName name="Contact01" localSheetId="1">#REF!</definedName>
    <definedName name="Contact01" localSheetId="8">#REF!</definedName>
    <definedName name="Contact01" localSheetId="6">#REF!</definedName>
    <definedName name="Contact01" localSheetId="4">#REF!</definedName>
    <definedName name="Contact01" localSheetId="10">#REF!</definedName>
    <definedName name="Contact01" localSheetId="9">#REF!</definedName>
    <definedName name="Contact01" localSheetId="7">#REF!</definedName>
    <definedName name="Contact01" localSheetId="3">#REF!</definedName>
    <definedName name="Contact01" localSheetId="5">#REF!</definedName>
    <definedName name="Contact01" localSheetId="11">#REF!</definedName>
    <definedName name="Contact01">#REF!</definedName>
    <definedName name="CTLGP" localSheetId="1">#REF!</definedName>
    <definedName name="CTLGP" localSheetId="8">#REF!</definedName>
    <definedName name="CTLGP" localSheetId="6">#REF!</definedName>
    <definedName name="CTLGP" localSheetId="4">#REF!</definedName>
    <definedName name="CTLGP" localSheetId="10">#REF!</definedName>
    <definedName name="CTLGP" localSheetId="9">#REF!</definedName>
    <definedName name="CTLGP" localSheetId="7">#REF!</definedName>
    <definedName name="CTLGP" localSheetId="3">#REF!</definedName>
    <definedName name="CTLGP" localSheetId="5">#REF!</definedName>
    <definedName name="CTLGP" localSheetId="11">#REF!</definedName>
    <definedName name="CTLGP">#REF!</definedName>
    <definedName name="d" localSheetId="1">[3]TB!$B$2:$B$52</definedName>
    <definedName name="d">[4]TB!$B$2:$B$52</definedName>
    <definedName name="DRAW_AREA" localSheetId="1">#REF!</definedName>
    <definedName name="DRAW_AREA" localSheetId="8">#REF!</definedName>
    <definedName name="DRAW_AREA" localSheetId="6">#REF!</definedName>
    <definedName name="DRAW_AREA" localSheetId="4">#REF!</definedName>
    <definedName name="DRAW_AREA" localSheetId="10">#REF!</definedName>
    <definedName name="DRAW_AREA" localSheetId="9">#REF!</definedName>
    <definedName name="DRAW_AREA" localSheetId="7">#REF!</definedName>
    <definedName name="DRAW_AREA" localSheetId="3">#REF!</definedName>
    <definedName name="DRAW_AREA" localSheetId="5">#REF!</definedName>
    <definedName name="DRAW_AREA" localSheetId="11">#REF!</definedName>
    <definedName name="DRAW_AREA">#REF!</definedName>
    <definedName name="DRAW_END" localSheetId="1">#REF!</definedName>
    <definedName name="DRAW_END" localSheetId="8">#REF!</definedName>
    <definedName name="DRAW_END" localSheetId="6">#REF!</definedName>
    <definedName name="DRAW_END" localSheetId="4">#REF!</definedName>
    <definedName name="DRAW_END" localSheetId="10">#REF!</definedName>
    <definedName name="DRAW_END" localSheetId="9">#REF!</definedName>
    <definedName name="DRAW_END" localSheetId="7">#REF!</definedName>
    <definedName name="DRAW_END" localSheetId="3">#REF!</definedName>
    <definedName name="DRAW_END" localSheetId="5">#REF!</definedName>
    <definedName name="DRAW_END" localSheetId="11">#REF!</definedName>
    <definedName name="DRAW_END">#REF!</definedName>
    <definedName name="DRAW_START" localSheetId="1">#REF!</definedName>
    <definedName name="DRAW_START" localSheetId="8">#REF!</definedName>
    <definedName name="DRAW_START" localSheetId="6">#REF!</definedName>
    <definedName name="DRAW_START" localSheetId="4">#REF!</definedName>
    <definedName name="DRAW_START" localSheetId="10">#REF!</definedName>
    <definedName name="DRAW_START" localSheetId="9">#REF!</definedName>
    <definedName name="DRAW_START" localSheetId="7">#REF!</definedName>
    <definedName name="DRAW_START" localSheetId="3">#REF!</definedName>
    <definedName name="DRAW_START" localSheetId="5">#REF!</definedName>
    <definedName name="DRAW_START" localSheetId="11">#REF!</definedName>
    <definedName name="DRAW_START">#REF!</definedName>
    <definedName name="e" localSheetId="1">#REF!</definedName>
    <definedName name="e" localSheetId="8">#REF!</definedName>
    <definedName name="e" localSheetId="6">#REF!</definedName>
    <definedName name="e" localSheetId="4">#REF!</definedName>
    <definedName name="e" localSheetId="10">#REF!</definedName>
    <definedName name="e" localSheetId="9">#REF!</definedName>
    <definedName name="e" localSheetId="7">#REF!</definedName>
    <definedName name="e" localSheetId="3">#REF!</definedName>
    <definedName name="e" localSheetId="5">#REF!</definedName>
    <definedName name="e" localSheetId="11">#REF!</definedName>
    <definedName name="e">#REF!</definedName>
    <definedName name="EJBラインテスト件数" localSheetId="1">[5]ＰＴ障害状況!#REF!</definedName>
    <definedName name="EJBラインテスト件数">[6]ＰＴ障害状況!#REF!</definedName>
    <definedName name="EJBラインバグ件数" localSheetId="1">[5]ＰＴ障害状況!#REF!</definedName>
    <definedName name="EJBラインバグ件数">[6]ＰＴ障害状況!#REF!</definedName>
    <definedName name="END_ROW" localSheetId="1">#REF!</definedName>
    <definedName name="END_ROW" localSheetId="8">#REF!</definedName>
    <definedName name="END_ROW" localSheetId="6">#REF!</definedName>
    <definedName name="END_ROW" localSheetId="4">#REF!</definedName>
    <definedName name="END_ROW" localSheetId="10">#REF!</definedName>
    <definedName name="END_ROW" localSheetId="9">#REF!</definedName>
    <definedName name="END_ROW" localSheetId="7">#REF!</definedName>
    <definedName name="END_ROW" localSheetId="3">#REF!</definedName>
    <definedName name="END_ROW" localSheetId="5">#REF!</definedName>
    <definedName name="END_ROW" localSheetId="11">#REF!</definedName>
    <definedName name="END_ROW">#REF!</definedName>
    <definedName name="f" localSheetId="1">#REF!</definedName>
    <definedName name="f" localSheetId="8">#REF!</definedName>
    <definedName name="f" localSheetId="6">#REF!</definedName>
    <definedName name="f" localSheetId="4">#REF!</definedName>
    <definedName name="f" localSheetId="10">#REF!</definedName>
    <definedName name="f" localSheetId="9">#REF!</definedName>
    <definedName name="f" localSheetId="7">#REF!</definedName>
    <definedName name="f" localSheetId="3">#REF!</definedName>
    <definedName name="f" localSheetId="5">#REF!</definedName>
    <definedName name="f" localSheetId="11">#REF!</definedName>
    <definedName name="f">#REF!</definedName>
    <definedName name="g" localSheetId="1">#REF!</definedName>
    <definedName name="g" localSheetId="8">#REF!</definedName>
    <definedName name="g" localSheetId="6">#REF!</definedName>
    <definedName name="g" localSheetId="4">#REF!</definedName>
    <definedName name="g" localSheetId="10">#REF!</definedName>
    <definedName name="g" localSheetId="9">#REF!</definedName>
    <definedName name="g" localSheetId="7">#REF!</definedName>
    <definedName name="g" localSheetId="3">#REF!</definedName>
    <definedName name="g" localSheetId="5">#REF!</definedName>
    <definedName name="g" localSheetId="11">#REF!</definedName>
    <definedName name="g">#REF!</definedName>
    <definedName name="h" localSheetId="1">#REF!</definedName>
    <definedName name="h" localSheetId="8">#REF!</definedName>
    <definedName name="h" localSheetId="6">#REF!</definedName>
    <definedName name="h" localSheetId="4">#REF!</definedName>
    <definedName name="h" localSheetId="10">#REF!</definedName>
    <definedName name="h" localSheetId="9">#REF!</definedName>
    <definedName name="h" localSheetId="7">#REF!</definedName>
    <definedName name="h" localSheetId="3">#REF!</definedName>
    <definedName name="h" localSheetId="5">#REF!</definedName>
    <definedName name="h" localSheetId="11">#REF!</definedName>
    <definedName name="h">#REF!</definedName>
    <definedName name="HTML_CodePage" hidden="1">932</definedName>
    <definedName name="HTML_Control" localSheetId="1" hidden="1">{"'端末一覧'!$B$2:$N$25","'システムテスト進捗管理表'!$B$1:$CF$183"}</definedName>
    <definedName name="HTML_Control" localSheetId="0" hidden="1">{"'端末一覧'!$B$2:$N$25","'システムテスト進捗管理表'!$B$1:$CF$183"}</definedName>
    <definedName name="HTML_Control" localSheetId="8" hidden="1">{"'端末一覧'!$B$2:$N$25","'システムテスト進捗管理表'!$B$1:$CF$183"}</definedName>
    <definedName name="HTML_Control" localSheetId="6" hidden="1">{"'端末一覧'!$B$2:$N$25","'システムテスト進捗管理表'!$B$1:$CF$183"}</definedName>
    <definedName name="HTML_Control" localSheetId="4" hidden="1">{"'端末一覧'!$B$2:$N$25","'システムテスト進捗管理表'!$B$1:$CF$183"}</definedName>
    <definedName name="HTML_Control" localSheetId="10" hidden="1">{"'端末一覧'!$B$2:$N$25","'システムテスト進捗管理表'!$B$1:$CF$183"}</definedName>
    <definedName name="HTML_Control" localSheetId="9" hidden="1">{"'端末一覧'!$B$2:$N$25","'システムテスト進捗管理表'!$B$1:$CF$183"}</definedName>
    <definedName name="HTML_Control" localSheetId="7" hidden="1">{"'端末一覧'!$B$2:$N$25","'システムテスト進捗管理表'!$B$1:$CF$183"}</definedName>
    <definedName name="HTML_Control" localSheetId="3" hidden="1">{"'端末一覧'!$B$2:$N$25","'システムテスト進捗管理表'!$B$1:$CF$183"}</definedName>
    <definedName name="HTML_Control" localSheetId="5" hidden="1">{"'端末一覧'!$B$2:$N$25","'システムテスト進捗管理表'!$B$1:$CF$183"}</definedName>
    <definedName name="HTML_Control" localSheetId="11" hidden="1">{"'端末一覧'!$B$2:$N$25","'システムテスト進捗管理表'!$B$1:$CF$183"}</definedName>
    <definedName name="HTML_Control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"端末一覧"</definedName>
    <definedName name="HTML_LastUpdate" hidden="1">"99/01/27"</definedName>
    <definedName name="HTML_LineAfter" hidden="1">FALSE</definedName>
    <definedName name="HTML_LineBefore" hidden="1">FALSE</definedName>
    <definedName name="HTML_Name" hidden="1">"株式会社  ソーワ"</definedName>
    <definedName name="HTML_OBDlg2" hidden="1">TRUE</definedName>
    <definedName name="HTML_OBDlg4" hidden="1">TRUE</definedName>
    <definedName name="HTML_OS" hidden="1">0</definedName>
    <definedName name="HTML_PathFile" hidden="1">"\\Takenori kudou\OTC\otc.htm"</definedName>
    <definedName name="HTML_Title" hidden="1">"東北ＯＴＣ"</definedName>
    <definedName name="i" localSheetId="1">#REF!</definedName>
    <definedName name="i" localSheetId="8">#REF!</definedName>
    <definedName name="i" localSheetId="6">#REF!</definedName>
    <definedName name="i" localSheetId="4">#REF!</definedName>
    <definedName name="i" localSheetId="10">#REF!</definedName>
    <definedName name="i" localSheetId="9">#REF!</definedName>
    <definedName name="i" localSheetId="7">#REF!</definedName>
    <definedName name="i" localSheetId="3">#REF!</definedName>
    <definedName name="i" localSheetId="5">#REF!</definedName>
    <definedName name="i" localSheetId="11">#REF!</definedName>
    <definedName name="i">#REF!</definedName>
    <definedName name="j" localSheetId="1">#REF!</definedName>
    <definedName name="j" localSheetId="8">#REF!</definedName>
    <definedName name="j" localSheetId="6">#REF!</definedName>
    <definedName name="j" localSheetId="4">#REF!</definedName>
    <definedName name="j" localSheetId="10">#REF!</definedName>
    <definedName name="j" localSheetId="9">#REF!</definedName>
    <definedName name="j" localSheetId="7">#REF!</definedName>
    <definedName name="j" localSheetId="3">#REF!</definedName>
    <definedName name="j" localSheetId="5">#REF!</definedName>
    <definedName name="j" localSheetId="11">#REF!</definedName>
    <definedName name="j">#REF!</definedName>
    <definedName name="k" localSheetId="1">#REF!</definedName>
    <definedName name="k" localSheetId="8">#REF!</definedName>
    <definedName name="k" localSheetId="6">#REF!</definedName>
    <definedName name="k" localSheetId="4">#REF!</definedName>
    <definedName name="k" localSheetId="10">#REF!</definedName>
    <definedName name="k" localSheetId="9">#REF!</definedName>
    <definedName name="k" localSheetId="7">#REF!</definedName>
    <definedName name="k" localSheetId="3">#REF!</definedName>
    <definedName name="k" localSheetId="5">#REF!</definedName>
    <definedName name="k" localSheetId="11">#REF!</definedName>
    <definedName name="k">#REF!</definedName>
    <definedName name="l" localSheetId="1">#REF!</definedName>
    <definedName name="l" localSheetId="8">#REF!</definedName>
    <definedName name="l" localSheetId="6">#REF!</definedName>
    <definedName name="l" localSheetId="4">#REF!</definedName>
    <definedName name="l" localSheetId="10">#REF!</definedName>
    <definedName name="l" localSheetId="9">#REF!</definedName>
    <definedName name="l" localSheetId="7">#REF!</definedName>
    <definedName name="l" localSheetId="3">#REF!</definedName>
    <definedName name="l" localSheetId="5">#REF!</definedName>
    <definedName name="l" localSheetId="11">#REF!</definedName>
    <definedName name="l">#REF!</definedName>
    <definedName name="m" localSheetId="1">#REF!</definedName>
    <definedName name="m" localSheetId="8">#REF!</definedName>
    <definedName name="m" localSheetId="6">#REF!</definedName>
    <definedName name="m" localSheetId="4">#REF!</definedName>
    <definedName name="m" localSheetId="10">#REF!</definedName>
    <definedName name="m" localSheetId="9">#REF!</definedName>
    <definedName name="m" localSheetId="7">#REF!</definedName>
    <definedName name="m" localSheetId="3">#REF!</definedName>
    <definedName name="m" localSheetId="5">#REF!</definedName>
    <definedName name="m" localSheetId="11">#REF!</definedName>
    <definedName name="m">#REF!</definedName>
    <definedName name="n" localSheetId="1">#REF!</definedName>
    <definedName name="n" localSheetId="8">#REF!</definedName>
    <definedName name="n" localSheetId="6">#REF!</definedName>
    <definedName name="n" localSheetId="4">#REF!</definedName>
    <definedName name="n" localSheetId="10">#REF!</definedName>
    <definedName name="n" localSheetId="9">#REF!</definedName>
    <definedName name="n" localSheetId="7">#REF!</definedName>
    <definedName name="n" localSheetId="3">#REF!</definedName>
    <definedName name="n" localSheetId="5">#REF!</definedName>
    <definedName name="n" localSheetId="11">#REF!</definedName>
    <definedName name="n">#REF!</definedName>
    <definedName name="o" localSheetId="1">#REF!</definedName>
    <definedName name="o" localSheetId="8">#REF!</definedName>
    <definedName name="o" localSheetId="6">#REF!</definedName>
    <definedName name="o" localSheetId="4">#REF!</definedName>
    <definedName name="o" localSheetId="10">#REF!</definedName>
    <definedName name="o" localSheetId="9">#REF!</definedName>
    <definedName name="o" localSheetId="7">#REF!</definedName>
    <definedName name="o" localSheetId="3">#REF!</definedName>
    <definedName name="o" localSheetId="5">#REF!</definedName>
    <definedName name="o" localSheetId="11">#REF!</definedName>
    <definedName name="o">#REF!</definedName>
    <definedName name="PA" localSheetId="1">#REF!</definedName>
    <definedName name="PA" localSheetId="8">#REF!</definedName>
    <definedName name="PA" localSheetId="6">#REF!</definedName>
    <definedName name="PA" localSheetId="4">#REF!</definedName>
    <definedName name="PA" localSheetId="10">#REF!</definedName>
    <definedName name="PA" localSheetId="9">#REF!</definedName>
    <definedName name="PA" localSheetId="7">#REF!</definedName>
    <definedName name="PA" localSheetId="3">#REF!</definedName>
    <definedName name="PA" localSheetId="5">#REF!</definedName>
    <definedName name="PA" localSheetId="11">#REF!</definedName>
    <definedName name="PA">#REF!</definedName>
    <definedName name="pc">"グループ 260"</definedName>
    <definedName name="_xlnm.Print_Area" localSheetId="1">#REF!</definedName>
    <definedName name="_xlnm.Print_Area" localSheetId="8">全数起点_保健指導_エントリー情報!$A$1:$L$15</definedName>
    <definedName name="_xlnm.Print_Area" localSheetId="6">全数起点_保健指導_セクション情報!$A$1:$L$11</definedName>
    <definedName name="_xlnm.Print_Area" localSheetId="2">全数起点_保健指導_基本情報!$A$1:$L$44</definedName>
    <definedName name="_xlnm.Print_Area" localSheetId="4">全数起点_保健指導_券面情報!$A$1:$L$12</definedName>
    <definedName name="_xlnm.Print_Area" localSheetId="10">全数起点_保健指導_保健指導結果情報!$A$1:$L$19</definedName>
    <definedName name="_xlnm.Print_Area" localSheetId="9">入院起点_保健指導_エントリー情報!$A$1:$L$15</definedName>
    <definedName name="_xlnm.Print_Area" localSheetId="7">入院起点_保健指導_セクション情報!$A$1:$L$11</definedName>
    <definedName name="_xlnm.Print_Area" localSheetId="3">入院起点_保健指導_基本情報!$A$1:$L$44</definedName>
    <definedName name="_xlnm.Print_Area" localSheetId="5">入院起点_保健指導_券面情報!$A$1:$L$12</definedName>
    <definedName name="_xlnm.Print_Area" localSheetId="11">入院起点_保健指導_保健指導結果情報!$A$1:$L$19</definedName>
    <definedName name="_xlnm.Print_Area">#REF!</definedName>
    <definedName name="print_area1" localSheetId="1">#REF!</definedName>
    <definedName name="print_area1" localSheetId="8">#REF!</definedName>
    <definedName name="print_area1" localSheetId="6">#REF!</definedName>
    <definedName name="print_area1" localSheetId="4">#REF!</definedName>
    <definedName name="print_area1" localSheetId="10">#REF!</definedName>
    <definedName name="print_area1" localSheetId="9">#REF!</definedName>
    <definedName name="print_area1" localSheetId="7">#REF!</definedName>
    <definedName name="print_area1" localSheetId="3">#REF!</definedName>
    <definedName name="print_area1" localSheetId="5">#REF!</definedName>
    <definedName name="print_area1" localSheetId="11">#REF!</definedName>
    <definedName name="print_area1">#REF!</definedName>
    <definedName name="_xlnm.Print_Titles" localSheetId="1">#REF!,#REF!</definedName>
    <definedName name="_xlnm.Print_Titles" localSheetId="8">全数起点_保健指導_エントリー情報!$2:$4</definedName>
    <definedName name="_xlnm.Print_Titles" localSheetId="6">全数起点_保健指導_セクション情報!$2:$4</definedName>
    <definedName name="_xlnm.Print_Titles" localSheetId="2">全数起点_保健指導_基本情報!$2:$4</definedName>
    <definedName name="_xlnm.Print_Titles" localSheetId="4">全数起点_保健指導_券面情報!$2:$4</definedName>
    <definedName name="_xlnm.Print_Titles" localSheetId="10">全数起点_保健指導_保健指導結果情報!$2:$4</definedName>
    <definedName name="_xlnm.Print_Titles" localSheetId="9">入院起点_保健指導_エントリー情報!$2:$4</definedName>
    <definedName name="_xlnm.Print_Titles" localSheetId="7">入院起点_保健指導_セクション情報!$2:$4</definedName>
    <definedName name="_xlnm.Print_Titles" localSheetId="3">入院起点_保健指導_基本情報!$2:$4</definedName>
    <definedName name="_xlnm.Print_Titles" localSheetId="5">入院起点_保健指導_券面情報!$2:$4</definedName>
    <definedName name="_xlnm.Print_Titles" localSheetId="11">入院起点_保健指導_保健指導結果情報!$2:$4</definedName>
    <definedName name="_xlnm.Print_Titles">#REF!,#REF!</definedName>
    <definedName name="s" localSheetId="1">#REF!</definedName>
    <definedName name="s" localSheetId="8">#REF!</definedName>
    <definedName name="s" localSheetId="6">#REF!</definedName>
    <definedName name="s" localSheetId="4">#REF!</definedName>
    <definedName name="s" localSheetId="10">#REF!</definedName>
    <definedName name="s" localSheetId="9">#REF!</definedName>
    <definedName name="s" localSheetId="7">#REF!</definedName>
    <definedName name="s" localSheetId="3">#REF!</definedName>
    <definedName name="s" localSheetId="5">#REF!</definedName>
    <definedName name="s" localSheetId="11">#REF!</definedName>
    <definedName name="s">#REF!</definedName>
    <definedName name="SubSySID" localSheetId="1">#REF!</definedName>
    <definedName name="SubSySID" localSheetId="8">#REF!</definedName>
    <definedName name="SubSySID" localSheetId="6">#REF!</definedName>
    <definedName name="SubSySID" localSheetId="4">#REF!</definedName>
    <definedName name="SubSySID" localSheetId="10">#REF!</definedName>
    <definedName name="SubSySID" localSheetId="9">#REF!</definedName>
    <definedName name="SubSySID" localSheetId="7">#REF!</definedName>
    <definedName name="SubSySID" localSheetId="3">#REF!</definedName>
    <definedName name="SubSySID" localSheetId="5">#REF!</definedName>
    <definedName name="SubSySID" localSheetId="11">#REF!</definedName>
    <definedName name="SubSySID">#REF!</definedName>
    <definedName name="TODAY" localSheetId="1">#REF!</definedName>
    <definedName name="TODAY" localSheetId="8">#REF!</definedName>
    <definedName name="TODAY" localSheetId="6">#REF!</definedName>
    <definedName name="TODAY" localSheetId="4">#REF!</definedName>
    <definedName name="TODAY" localSheetId="10">#REF!</definedName>
    <definedName name="TODAY" localSheetId="9">#REF!</definedName>
    <definedName name="TODAY" localSheetId="7">#REF!</definedName>
    <definedName name="TODAY" localSheetId="3">#REF!</definedName>
    <definedName name="TODAY" localSheetId="5">#REF!</definedName>
    <definedName name="TODAY" localSheetId="11">#REF!</definedName>
    <definedName name="TODAY">#REF!</definedName>
    <definedName name="wrn.月例報告." localSheetId="1" hidden="1">{"月例報告",#N/A,FALSE,"STB"}</definedName>
    <definedName name="wrn.月例報告." localSheetId="0" hidden="1">{"月例報告",#N/A,FALSE,"STB"}</definedName>
    <definedName name="wrn.月例報告." localSheetId="8" hidden="1">{"月例報告",#N/A,FALSE,"STB"}</definedName>
    <definedName name="wrn.月例報告." localSheetId="6" hidden="1">{"月例報告",#N/A,FALSE,"STB"}</definedName>
    <definedName name="wrn.月例報告." localSheetId="4" hidden="1">{"月例報告",#N/A,FALSE,"STB"}</definedName>
    <definedName name="wrn.月例報告." localSheetId="10" hidden="1">{"月例報告",#N/A,FALSE,"STB"}</definedName>
    <definedName name="wrn.月例報告." localSheetId="9" hidden="1">{"月例報告",#N/A,FALSE,"STB"}</definedName>
    <definedName name="wrn.月例報告." localSheetId="7" hidden="1">{"月例報告",#N/A,FALSE,"STB"}</definedName>
    <definedName name="wrn.月例報告." localSheetId="3" hidden="1">{"月例報告",#N/A,FALSE,"STB"}</definedName>
    <definedName name="wrn.月例報告." localSheetId="5" hidden="1">{"月例報告",#N/A,FALSE,"STB"}</definedName>
    <definedName name="wrn.月例報告." localSheetId="11" hidden="1">{"月例報告",#N/A,FALSE,"STB"}</definedName>
    <definedName name="wrn.月例報告." hidden="1">{"月例報告",#N/A,FALSE,"STB"}</definedName>
    <definedName name="Ｘ" localSheetId="1">#REF!</definedName>
    <definedName name="Ｘ" localSheetId="8">#REF!</definedName>
    <definedName name="Ｘ" localSheetId="6">#REF!</definedName>
    <definedName name="Ｘ" localSheetId="4">#REF!</definedName>
    <definedName name="Ｘ" localSheetId="10">#REF!</definedName>
    <definedName name="Ｘ" localSheetId="9">#REF!</definedName>
    <definedName name="Ｘ" localSheetId="7">#REF!</definedName>
    <definedName name="Ｘ" localSheetId="3">#REF!</definedName>
    <definedName name="Ｘ" localSheetId="5">#REF!</definedName>
    <definedName name="Ｘ" localSheetId="11">#REF!</definedName>
    <definedName name="Ｘ">#REF!</definedName>
    <definedName name="Z_5622225E_4030_42D5_ACA1_90C60CFB934C_.wvu.PrintArea" localSheetId="8" hidden="1">全数起点_保健指導_エントリー情報!$C$2:$H$4</definedName>
    <definedName name="Z_5622225E_4030_42D5_ACA1_90C60CFB934C_.wvu.PrintArea" localSheetId="6" hidden="1">全数起点_保健指導_セクション情報!$C$2:$H$4</definedName>
    <definedName name="Z_5622225E_4030_42D5_ACA1_90C60CFB934C_.wvu.PrintArea" localSheetId="2" hidden="1">全数起点_保健指導_基本情報!$C$2:$H$4</definedName>
    <definedName name="Z_5622225E_4030_42D5_ACA1_90C60CFB934C_.wvu.PrintArea" localSheetId="4" hidden="1">全数起点_保健指導_券面情報!$C$2:$H$4</definedName>
    <definedName name="Z_5622225E_4030_42D5_ACA1_90C60CFB934C_.wvu.PrintArea" localSheetId="10" hidden="1">全数起点_保健指導_保健指導結果情報!$C$2:$H$4</definedName>
    <definedName name="Z_5622225E_4030_42D5_ACA1_90C60CFB934C_.wvu.PrintArea" localSheetId="9" hidden="1">入院起点_保健指導_エントリー情報!$C$2:$H$4</definedName>
    <definedName name="Z_5622225E_4030_42D5_ACA1_90C60CFB934C_.wvu.PrintArea" localSheetId="7" hidden="1">入院起点_保健指導_セクション情報!$C$2:$H$4</definedName>
    <definedName name="Z_5622225E_4030_42D5_ACA1_90C60CFB934C_.wvu.PrintArea" localSheetId="3" hidden="1">入院起点_保健指導_基本情報!$C$2:$H$4</definedName>
    <definedName name="Z_5622225E_4030_42D5_ACA1_90C60CFB934C_.wvu.PrintArea" localSheetId="5" hidden="1">入院起点_保健指導_券面情報!$C$2:$H$4</definedName>
    <definedName name="Z_5622225E_4030_42D5_ACA1_90C60CFB934C_.wvu.PrintArea" localSheetId="11" hidden="1">入院起点_保健指導_保健指導結果情報!$C$2:$H$4</definedName>
    <definedName name="あ" localSheetId="1">#REF!</definedName>
    <definedName name="あ" localSheetId="8">#REF!</definedName>
    <definedName name="あ" localSheetId="6">#REF!</definedName>
    <definedName name="あ" localSheetId="4">#REF!</definedName>
    <definedName name="あ" localSheetId="10">#REF!</definedName>
    <definedName name="あ" localSheetId="9">#REF!</definedName>
    <definedName name="あ" localSheetId="7">#REF!</definedName>
    <definedName name="あ" localSheetId="3">#REF!</definedName>
    <definedName name="あ" localSheetId="5">#REF!</definedName>
    <definedName name="あ" localSheetId="11">#REF!</definedName>
    <definedName name="あ">#REF!</definedName>
    <definedName name="あＺ" localSheetId="1">#REF!</definedName>
    <definedName name="あＺ" localSheetId="8">#REF!</definedName>
    <definedName name="あＺ" localSheetId="6">#REF!</definedName>
    <definedName name="あＺ" localSheetId="4">#REF!</definedName>
    <definedName name="あＺ" localSheetId="10">#REF!</definedName>
    <definedName name="あＺ" localSheetId="9">#REF!</definedName>
    <definedName name="あＺ" localSheetId="7">#REF!</definedName>
    <definedName name="あＺ" localSheetId="3">#REF!</definedName>
    <definedName name="あＺ" localSheetId="5">#REF!</definedName>
    <definedName name="あＺ" localSheetId="11">#REF!</definedName>
    <definedName name="あＺ">#REF!</definedName>
    <definedName name="サブシステムＩＤ" localSheetId="1">[7]参照!$C$6:$C$8</definedName>
    <definedName name="サブシステムＩＤ">[8]参照!$C$6:$C$8</definedName>
    <definedName name="サブシステム名" localSheetId="1">[7]参照!$D$6:$D$8</definedName>
    <definedName name="サブシステム名">[8]参照!$D$6:$D$8</definedName>
    <definedName name="画面ラインテスト件数" localSheetId="1">[5]ＰＴ障害状況!#REF!</definedName>
    <definedName name="画面ラインテスト件数">[6]ＰＴ障害状況!#REF!</definedName>
    <definedName name="画面ラインバグ件数" localSheetId="1">[5]ＰＴ障害状況!#REF!</definedName>
    <definedName name="画面ラインバグ件数">[6]ＰＴ障害状況!#REF!</definedName>
    <definedName name="機能" localSheetId="1">[9]Sheet2!$A$1:$A$4</definedName>
    <definedName name="機能">[10]Sheet2!$A$1:$A$4</definedName>
    <definedName name="作成頻度リスト" localSheetId="1">#REF!</definedName>
    <definedName name="作成頻度リスト" localSheetId="8">#REF!</definedName>
    <definedName name="作成頻度リスト" localSheetId="6">#REF!</definedName>
    <definedName name="作成頻度リスト" localSheetId="4">#REF!</definedName>
    <definedName name="作成頻度リスト" localSheetId="10">#REF!</definedName>
    <definedName name="作成頻度リスト" localSheetId="9">#REF!</definedName>
    <definedName name="作成頻度リスト" localSheetId="7">#REF!</definedName>
    <definedName name="作成頻度リスト" localSheetId="3">#REF!</definedName>
    <definedName name="作成頻度リスト" localSheetId="5">#REF!</definedName>
    <definedName name="作成頻度リスト" localSheetId="11">#REF!</definedName>
    <definedName name="作成頻度リスト">#REF!</definedName>
    <definedName name="主管部署ＩＤ" localSheetId="1">[7]参照!#REF!</definedName>
    <definedName name="主管部署ＩＤ">[8]参照!#REF!</definedName>
    <definedName name="主管部署名" localSheetId="1">[7]参照!#REF!</definedName>
    <definedName name="主管部署名">[8]参照!#REF!</definedName>
    <definedName name="受託" localSheetId="1">[11]TB!$B$2:$B$52</definedName>
    <definedName name="受託">[12]TB!$B$2:$B$52</definedName>
    <definedName name="受託１" localSheetId="1">[3]TB!$B$2:$B$52</definedName>
    <definedName name="受託１">[4]TB!$B$2:$B$52</definedName>
    <definedName name="終わり" localSheetId="1">#REF!</definedName>
    <definedName name="終わり" localSheetId="8">#REF!</definedName>
    <definedName name="終わり" localSheetId="6">#REF!</definedName>
    <definedName name="終わり" localSheetId="4">#REF!</definedName>
    <definedName name="終わり" localSheetId="10">#REF!</definedName>
    <definedName name="終わり" localSheetId="9">#REF!</definedName>
    <definedName name="終わり" localSheetId="7">#REF!</definedName>
    <definedName name="終わり" localSheetId="3">#REF!</definedName>
    <definedName name="終わり" localSheetId="5">#REF!</definedName>
    <definedName name="終わり" localSheetId="11">#REF!</definedName>
    <definedName name="終わり">#REF!</definedName>
    <definedName name="設計状態リスト" localSheetId="1">#REF!</definedName>
    <definedName name="設計状態リスト" localSheetId="8">#REF!</definedName>
    <definedName name="設計状態リスト" localSheetId="6">#REF!</definedName>
    <definedName name="設計状態リスト" localSheetId="4">#REF!</definedName>
    <definedName name="設計状態リスト" localSheetId="10">#REF!</definedName>
    <definedName name="設計状態リスト" localSheetId="9">#REF!</definedName>
    <definedName name="設計状態リスト" localSheetId="7">#REF!</definedName>
    <definedName name="設計状態リスト" localSheetId="3">#REF!</definedName>
    <definedName name="設計状態リスト" localSheetId="5">#REF!</definedName>
    <definedName name="設計状態リスト" localSheetId="11">#REF!</definedName>
    <definedName name="設計状態リスト">#REF!</definedName>
    <definedName name="属性" localSheetId="1">[13]参照!$C$27:$C$39</definedName>
    <definedName name="属性">[14]参照!$C$27:$C$39</definedName>
    <definedName name="大分類リスト" localSheetId="1">#REF!</definedName>
    <definedName name="大分類リスト" localSheetId="8">#REF!</definedName>
    <definedName name="大分類リスト" localSheetId="6">#REF!</definedName>
    <definedName name="大分類リスト" localSheetId="4">#REF!</definedName>
    <definedName name="大分類リスト" localSheetId="10">#REF!</definedName>
    <definedName name="大分類リスト" localSheetId="9">#REF!</definedName>
    <definedName name="大分類リスト" localSheetId="7">#REF!</definedName>
    <definedName name="大分類リスト" localSheetId="3">#REF!</definedName>
    <definedName name="大分類リスト" localSheetId="5">#REF!</definedName>
    <definedName name="大分類リスト" localSheetId="11">#REF!</definedName>
    <definedName name="大分類リスト">#REF!</definedName>
    <definedName name="単体価格" localSheetId="1">#REF!</definedName>
    <definedName name="単体価格" localSheetId="8">#REF!</definedName>
    <definedName name="単体価格" localSheetId="6">#REF!</definedName>
    <definedName name="単体価格" localSheetId="4">#REF!</definedName>
    <definedName name="単体価格" localSheetId="10">#REF!</definedName>
    <definedName name="単体価格" localSheetId="9">#REF!</definedName>
    <definedName name="単体価格" localSheetId="7">#REF!</definedName>
    <definedName name="単体価格" localSheetId="3">#REF!</definedName>
    <definedName name="単体価格" localSheetId="5">#REF!</definedName>
    <definedName name="単体価格" localSheetId="11">#REF!</definedName>
    <definedName name="単体価格">#REF!</definedName>
    <definedName name="単体価格広島" localSheetId="1">#REF!</definedName>
    <definedName name="単体価格広島" localSheetId="8">#REF!</definedName>
    <definedName name="単体価格広島" localSheetId="6">#REF!</definedName>
    <definedName name="単体価格広島" localSheetId="4">#REF!</definedName>
    <definedName name="単体価格広島" localSheetId="10">#REF!</definedName>
    <definedName name="単体価格広島" localSheetId="9">#REF!</definedName>
    <definedName name="単体価格広島" localSheetId="7">#REF!</definedName>
    <definedName name="単体価格広島" localSheetId="3">#REF!</definedName>
    <definedName name="単体価格広島" localSheetId="5">#REF!</definedName>
    <definedName name="単体価格広島" localSheetId="11">#REF!</definedName>
    <definedName name="単体価格広島">#REF!</definedName>
    <definedName name="単体価格福岡" localSheetId="1">#REF!</definedName>
    <definedName name="単体価格福岡" localSheetId="8">#REF!</definedName>
    <definedName name="単体価格福岡" localSheetId="6">#REF!</definedName>
    <definedName name="単体価格福岡" localSheetId="4">#REF!</definedName>
    <definedName name="単体価格福岡" localSheetId="10">#REF!</definedName>
    <definedName name="単体価格福岡" localSheetId="9">#REF!</definedName>
    <definedName name="単体価格福岡" localSheetId="7">#REF!</definedName>
    <definedName name="単体価格福岡" localSheetId="3">#REF!</definedName>
    <definedName name="単体価格福岡" localSheetId="5">#REF!</definedName>
    <definedName name="単体価格福岡" localSheetId="11">#REF!</definedName>
    <definedName name="単体価格福岡">#REF!</definedName>
    <definedName name="中分類リスト" localSheetId="1">#REF!</definedName>
    <definedName name="中分類リスト" localSheetId="8">#REF!</definedName>
    <definedName name="中分類リスト" localSheetId="6">#REF!</definedName>
    <definedName name="中分類リスト" localSheetId="4">#REF!</definedName>
    <definedName name="中分類リスト" localSheetId="10">#REF!</definedName>
    <definedName name="中分類リスト" localSheetId="9">#REF!</definedName>
    <definedName name="中分類リスト" localSheetId="7">#REF!</definedName>
    <definedName name="中分類リスト" localSheetId="3">#REF!</definedName>
    <definedName name="中分類リスト" localSheetId="5">#REF!</definedName>
    <definedName name="中分類リスト" localSheetId="11">#REF!</definedName>
    <definedName name="中分類リスト">#REF!</definedName>
    <definedName name="版数" localSheetId="1">MAX(#REF!)</definedName>
    <definedName name="版数" localSheetId="8">MAX(#REF!)</definedName>
    <definedName name="版数" localSheetId="6">MAX(#REF!)</definedName>
    <definedName name="版数" localSheetId="4">MAX(#REF!)</definedName>
    <definedName name="版数" localSheetId="10">MAX(#REF!)</definedName>
    <definedName name="版数" localSheetId="9">MAX(#REF!)</definedName>
    <definedName name="版数" localSheetId="7">MAX(#REF!)</definedName>
    <definedName name="版数" localSheetId="3">MAX(#REF!)</definedName>
    <definedName name="版数" localSheetId="5">MAX(#REF!)</definedName>
    <definedName name="版数" localSheetId="11">MAX(#REF!)</definedName>
    <definedName name="版数">MAX(#REF!)</definedName>
    <definedName name="変更日" localSheetId="1">MAX(#REF!)</definedName>
    <definedName name="変更日" localSheetId="8">MAX(#REF!)</definedName>
    <definedName name="変更日" localSheetId="6">MAX(#REF!)</definedName>
    <definedName name="変更日" localSheetId="4">MAX(#REF!)</definedName>
    <definedName name="変更日" localSheetId="10">MAX(#REF!)</definedName>
    <definedName name="変更日" localSheetId="9">MAX(#REF!)</definedName>
    <definedName name="変更日" localSheetId="7">MAX(#REF!)</definedName>
    <definedName name="変更日" localSheetId="3">MAX(#REF!)</definedName>
    <definedName name="変更日" localSheetId="5">MAX(#REF!)</definedName>
    <definedName name="変更日" localSheetId="11">MAX(#REF!)</definedName>
    <definedName name="変更日">MAX(#REF!)</definedName>
    <definedName name="簿価残災対" localSheetId="1">#REF!</definedName>
    <definedName name="簿価残災対" localSheetId="8">#REF!</definedName>
    <definedName name="簿価残災対" localSheetId="6">#REF!</definedName>
    <definedName name="簿価残災対" localSheetId="4">#REF!</definedName>
    <definedName name="簿価残災対" localSheetId="10">#REF!</definedName>
    <definedName name="簿価残災対" localSheetId="9">#REF!</definedName>
    <definedName name="簿価残災対" localSheetId="7">#REF!</definedName>
    <definedName name="簿価残災対" localSheetId="3">#REF!</definedName>
    <definedName name="簿価残災対" localSheetId="5">#REF!</definedName>
    <definedName name="簿価残災対" localSheetId="11">#REF!</definedName>
    <definedName name="簿価残災対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2" l="1"/>
  <c r="E11" i="12"/>
  <c r="E10" i="12"/>
  <c r="E9" i="12"/>
  <c r="E8" i="12"/>
  <c r="E7" i="12"/>
  <c r="E6" i="12"/>
  <c r="E5" i="12"/>
  <c r="E4" i="12"/>
  <c r="E3" i="12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19" i="10"/>
  <c r="A18" i="10"/>
  <c r="A17" i="10"/>
  <c r="A16" i="10"/>
  <c r="A15" i="10"/>
  <c r="A14" i="10"/>
  <c r="A13" i="10"/>
  <c r="A12" i="10"/>
  <c r="A11" i="10"/>
  <c r="A10" i="10"/>
  <c r="A9" i="10"/>
  <c r="A8" i="10"/>
  <c r="A7" i="10"/>
  <c r="A6" i="10"/>
  <c r="A5" i="10"/>
  <c r="A15" i="9"/>
  <c r="A14" i="9"/>
  <c r="A13" i="9"/>
  <c r="A12" i="9"/>
  <c r="A11" i="9"/>
  <c r="A10" i="9"/>
  <c r="A9" i="9"/>
  <c r="A8" i="9"/>
  <c r="A7" i="9"/>
  <c r="A6" i="9"/>
  <c r="A5" i="9"/>
  <c r="A15" i="8"/>
  <c r="A14" i="8"/>
  <c r="A13" i="8"/>
  <c r="A12" i="8"/>
  <c r="A11" i="8"/>
  <c r="A10" i="8"/>
  <c r="A9" i="8"/>
  <c r="A8" i="8"/>
  <c r="A7" i="8"/>
  <c r="A6" i="8"/>
  <c r="A5" i="8"/>
  <c r="A11" i="7"/>
  <c r="A10" i="7"/>
  <c r="A9" i="7"/>
  <c r="A8" i="7"/>
  <c r="A7" i="7"/>
  <c r="A6" i="7"/>
  <c r="A5" i="7"/>
  <c r="A11" i="6"/>
  <c r="A10" i="6"/>
  <c r="A9" i="6"/>
  <c r="A8" i="6"/>
  <c r="A7" i="6"/>
  <c r="A6" i="6"/>
  <c r="A5" i="6"/>
  <c r="A12" i="5"/>
  <c r="A11" i="5"/>
  <c r="A10" i="5"/>
  <c r="A9" i="5"/>
  <c r="A8" i="5"/>
  <c r="A7" i="5"/>
  <c r="A6" i="5"/>
  <c r="A5" i="5"/>
  <c r="A12" i="4"/>
  <c r="A11" i="4"/>
  <c r="A10" i="4"/>
  <c r="A9" i="4"/>
  <c r="A8" i="4"/>
  <c r="A7" i="4"/>
  <c r="A6" i="4"/>
  <c r="A5" i="4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</calcChain>
</file>

<file path=xl/sharedStrings.xml><?xml version="1.0" encoding="utf-8"?>
<sst xmlns="http://schemas.openxmlformats.org/spreadsheetml/2006/main" count="912" uniqueCount="166">
  <si>
    <t>ファイルID</t>
    <phoneticPr fontId="6"/>
  </si>
  <si>
    <t>TPDS_ZK_THOKEN_BASE.csv</t>
  </si>
  <si>
    <t>テーブル名</t>
    <rPh sb="4" eb="5">
      <t>メイ</t>
    </rPh>
    <phoneticPr fontId="6"/>
  </si>
  <si>
    <t>通年PDS（全数起点）（保健指導）基本情報レコードファイル</t>
  </si>
  <si>
    <t>No.</t>
    <phoneticPr fontId="9"/>
  </si>
  <si>
    <t>項目ID</t>
    <rPh sb="0" eb="2">
      <t>コウモク</t>
    </rPh>
    <phoneticPr fontId="9"/>
  </si>
  <si>
    <t>項目名</t>
    <rPh sb="2" eb="3">
      <t>メイ</t>
    </rPh>
    <phoneticPr fontId="9"/>
  </si>
  <si>
    <t>属性名</t>
    <rPh sb="0" eb="3">
      <t>ゾクセイメイ</t>
    </rPh>
    <phoneticPr fontId="9"/>
  </si>
  <si>
    <t>桁数</t>
    <rPh sb="0" eb="2">
      <t>ケタスウ</t>
    </rPh>
    <phoneticPr fontId="9"/>
  </si>
  <si>
    <t>必須</t>
    <rPh sb="0" eb="2">
      <t>ヒッス</t>
    </rPh>
    <phoneticPr fontId="9"/>
  </si>
  <si>
    <t>項目説明</t>
    <rPh sb="0" eb="2">
      <t>コウモク</t>
    </rPh>
    <rPh sb="2" eb="4">
      <t>セツメイ</t>
    </rPh>
    <phoneticPr fontId="9"/>
  </si>
  <si>
    <t>備考</t>
    <rPh sb="0" eb="2">
      <t>ビコウ</t>
    </rPh>
    <phoneticPr fontId="6"/>
  </si>
  <si>
    <t>整数</t>
    <rPh sb="0" eb="2">
      <t>セイスウ</t>
    </rPh>
    <phoneticPr fontId="9"/>
  </si>
  <si>
    <t>小数</t>
    <rPh sb="0" eb="2">
      <t>ショウスウ</t>
    </rPh>
    <phoneticPr fontId="9"/>
  </si>
  <si>
    <t>seq1_no</t>
  </si>
  <si>
    <t>通番１</t>
  </si>
  <si>
    <t>英数</t>
  </si>
  <si>
    <t>-</t>
  </si>
  <si>
    <t>●</t>
    <phoneticPr fontId="6"/>
  </si>
  <si>
    <t>匿名化しています</t>
    <rPh sb="0" eb="3">
      <t>トクメイカ</t>
    </rPh>
    <phoneticPr fontId="6"/>
  </si>
  <si>
    <t>rec_order</t>
  </si>
  <si>
    <t>レコード順序</t>
  </si>
  <si>
    <t>vld_flg</t>
  </si>
  <si>
    <t>有効フラグ</t>
  </si>
  <si>
    <t>数字</t>
  </si>
  <si>
    <t>空欄化しています</t>
    <phoneticPr fontId="6"/>
  </si>
  <si>
    <t>ident_cd</t>
  </si>
  <si>
    <t>識別コード</t>
  </si>
  <si>
    <t>id1</t>
  </si>
  <si>
    <t>ＩＤ１</t>
  </si>
  <si>
    <t>id1n</t>
  </si>
  <si>
    <t>ＩＤ１ｎ</t>
  </si>
  <si>
    <t>id2</t>
  </si>
  <si>
    <t>ＩＤ２</t>
  </si>
  <si>
    <t>age</t>
  </si>
  <si>
    <t>年齢</t>
  </si>
  <si>
    <t>user_post_no</t>
  </si>
  <si>
    <t>利用者・郵便番号</t>
  </si>
  <si>
    <t>上2桁（地域番号）を出力します。
但し「0000000」「9999999」「全空白」の場合はNULLを出力します。</t>
    <phoneticPr fontId="6"/>
  </si>
  <si>
    <t>user_sex_cd</t>
  </si>
  <si>
    <t>利用者・性別コード</t>
  </si>
  <si>
    <t>user_birth_ym</t>
  </si>
  <si>
    <t>利用者・生年月</t>
  </si>
  <si>
    <t>cnslt_tckt_face_cls</t>
  </si>
  <si>
    <t>券面種別（受診券）</t>
  </si>
  <si>
    <t>cnslt_tckt_rfrnc_no</t>
  </si>
  <si>
    <t>受診券整理番号</t>
  </si>
  <si>
    <t>use_tckt_face_cls</t>
  </si>
  <si>
    <t>券面種別（利用券）</t>
  </si>
  <si>
    <t>use_tckt_rfrnc_no</t>
  </si>
  <si>
    <t>利用券整理番号</t>
  </si>
  <si>
    <t>hge_prg_cls</t>
  </si>
  <si>
    <t>保健指導実施時のプログラム種別</t>
  </si>
  <si>
    <t>hge_ymd</t>
  </si>
  <si>
    <t>保健指導実施年月日</t>
  </si>
  <si>
    <t>hg_prg_name</t>
  </si>
  <si>
    <t>保健指導プログラム名</t>
  </si>
  <si>
    <t>漢字</t>
  </si>
  <si>
    <t>hge_inst_no_org</t>
  </si>
  <si>
    <t>保健指導実施機関番号</t>
  </si>
  <si>
    <t>hge_inst_no</t>
  </si>
  <si>
    <t>保健指導実施機関番号（匿名化後）</t>
  </si>
  <si>
    <t>insurer_no_org</t>
  </si>
  <si>
    <t>保険者番号</t>
  </si>
  <si>
    <t>insurer_no_aft</t>
  </si>
  <si>
    <t>保険者番号（補正後）</t>
  </si>
  <si>
    <t>insurer_no</t>
  </si>
  <si>
    <t>保険者番号（匿名化後）</t>
  </si>
  <si>
    <t>rpt_div</t>
  </si>
  <si>
    <t>報告区分</t>
  </si>
  <si>
    <t>qlfct_div</t>
  </si>
  <si>
    <t>資格区分</t>
  </si>
  <si>
    <t>input_ym</t>
  </si>
  <si>
    <t>取込年月</t>
  </si>
  <si>
    <t>age_hier_cd1</t>
  </si>
  <si>
    <t>年齢階層コード１</t>
  </si>
  <si>
    <t>age_hier_cd2</t>
  </si>
  <si>
    <t>年齢階層コード２</t>
  </si>
  <si>
    <t>last_birth_age</t>
  </si>
  <si>
    <t>満年齢</t>
  </si>
  <si>
    <t>last_birth_age_hier_cd1</t>
  </si>
  <si>
    <t>満年齢階層コード１</t>
  </si>
  <si>
    <t>last_birth_age_hier_cd2</t>
  </si>
  <si>
    <t>満年齢階層コード２</t>
  </si>
  <si>
    <t>hge_nendo</t>
  </si>
  <si>
    <t>保健指導実施年度</t>
  </si>
  <si>
    <t>id4</t>
  </si>
  <si>
    <t>ＩＤ４</t>
  </si>
  <si>
    <t>id5</t>
  </si>
  <si>
    <t>ＩＤ５</t>
  </si>
  <si>
    <t>make_file_no</t>
  </si>
  <si>
    <t>ファイル作成機関番号</t>
  </si>
  <si>
    <t>make_file_name</t>
  </si>
  <si>
    <t>ファイル作成機関名称</t>
  </si>
  <si>
    <t>make_file_phone</t>
  </si>
  <si>
    <t>ファイル作成機関電話番号</t>
  </si>
  <si>
    <t>make_file_address</t>
  </si>
  <si>
    <t>ファイル作成機関住所</t>
  </si>
  <si>
    <t>make_file_zipcode</t>
  </si>
  <si>
    <t>ファイル作成機関郵便番号</t>
  </si>
  <si>
    <t>ambiguous_flg</t>
  </si>
  <si>
    <t>曖昧フラグ</t>
  </si>
  <si>
    <t>格納数</t>
  </si>
  <si>
    <t>格納割合</t>
  </si>
  <si>
    <t>TPDS_NK_THOKEN_BASE.csv</t>
  </si>
  <si>
    <t>通年PDS（入院起点）（保健指導）基本情報レコードファイル</t>
  </si>
  <si>
    <t>TPDS_ZK_THOKEN_FACE.csv</t>
  </si>
  <si>
    <t>通年PDS（全数起点）（保健指導）券面情報レコードファイル</t>
  </si>
  <si>
    <t>TPDS_NK_THOKEN_FACE.csv</t>
  </si>
  <si>
    <t>通年PDS（入院起点）（保健指導）券面情報レコードファイル</t>
  </si>
  <si>
    <t>TPDS_ZK_THOKEN_SEC.csv</t>
  </si>
  <si>
    <t>通年PDS（全数起点）（保健指導）セクション情報レコードファイル</t>
  </si>
  <si>
    <t>sec_cd</t>
  </si>
  <si>
    <t>セクションコード</t>
  </si>
  <si>
    <t>TPDS_NK_THOKEN_SEC.csv</t>
  </si>
  <si>
    <t>通年PDS（入院起点）（保健指導）セクション情報レコードファイル</t>
  </si>
  <si>
    <t>TPDS_ZK_THOKEN_ENTRY.csv</t>
  </si>
  <si>
    <t>通年PDS（全数起点）（保健指導）エントリー情報レコードファイル</t>
  </si>
  <si>
    <t>form_cd_org</t>
  </si>
  <si>
    <t>形態コード（クリーニング前）</t>
  </si>
  <si>
    <t>form_cd</t>
  </si>
  <si>
    <t>形態コード</t>
  </si>
  <si>
    <t>oprtn_ymd</t>
  </si>
  <si>
    <t>実施日付</t>
  </si>
  <si>
    <t>efrcr_cd</t>
  </si>
  <si>
    <t>実施者のコード</t>
  </si>
  <si>
    <t>trust_inst_no</t>
  </si>
  <si>
    <t>委託先保健指導機関番号</t>
  </si>
  <si>
    <t>TPDS_NK_THOKEN_ENTRY.csv</t>
  </si>
  <si>
    <t>通年PDS（入院起点）（保健指導）エントリー情報レコードファイル</t>
  </si>
  <si>
    <t>TPDS_ZK_THOKEN_RESULT.csv</t>
  </si>
  <si>
    <t>通年PDS（全数起点）（保健指導）保健指導結果情報レコードファイル</t>
  </si>
  <si>
    <t>cd</t>
  </si>
  <si>
    <t>コード</t>
  </si>
  <si>
    <t>cntnt_org</t>
  </si>
  <si>
    <t>内容（クリーニング前）</t>
  </si>
  <si>
    <t>cntnt</t>
  </si>
  <si>
    <t>内容</t>
  </si>
  <si>
    <t>time_val</t>
  </si>
  <si>
    <t>時間値</t>
  </si>
  <si>
    <t>time_unit</t>
  </si>
  <si>
    <t>時間単位</t>
  </si>
  <si>
    <t>val</t>
  </si>
  <si>
    <t>値</t>
  </si>
  <si>
    <t>unit</t>
  </si>
  <si>
    <t>単位</t>
  </si>
  <si>
    <t>value</t>
  </si>
  <si>
    <t>Value</t>
  </si>
  <si>
    <t>TPDS_NK_THOKEN_RESULT.csv</t>
  </si>
  <si>
    <t>通年PDS（入院起点）（保健指導）保健指導結果情報レコードファイル</t>
  </si>
  <si>
    <t>全数起点
入院起点</t>
    <rPh sb="0" eb="2">
      <t>ゼンスウ</t>
    </rPh>
    <rPh sb="2" eb="4">
      <t>キテン</t>
    </rPh>
    <rPh sb="5" eb="9">
      <t>ニュウインキテン</t>
    </rPh>
    <phoneticPr fontId="3"/>
  </si>
  <si>
    <t>データ名称</t>
    <rPh sb="3" eb="5">
      <t>メイショウ</t>
    </rPh>
    <phoneticPr fontId="2"/>
  </si>
  <si>
    <t>ファイル名</t>
    <rPh sb="4" eb="5">
      <t>メイ</t>
    </rPh>
    <phoneticPr fontId="2"/>
  </si>
  <si>
    <t>通年パネルデータセットディクショナリ　リンク先</t>
    <rPh sb="0" eb="2">
      <t>ツウネン</t>
    </rPh>
    <rPh sb="22" eb="23">
      <t>サキ</t>
    </rPh>
    <phoneticPr fontId="2"/>
  </si>
  <si>
    <t>備考</t>
    <rPh sb="0" eb="2">
      <t>ビコウ</t>
    </rPh>
    <phoneticPr fontId="1"/>
  </si>
  <si>
    <t>全数起点</t>
  </si>
  <si>
    <t>入院起点</t>
  </si>
  <si>
    <t>通年PDS（全数起点）（保健指導）券面情報レコードファイル</t>
    <phoneticPr fontId="20"/>
  </si>
  <si>
    <t>通年PDS（全数起点）（保健指導）セクション情報レコードファイル</t>
    <phoneticPr fontId="20"/>
  </si>
  <si>
    <t>通年PDS（全数起点）（保健指導）エントリー情報レコードファイル</t>
    <phoneticPr fontId="20"/>
  </si>
  <si>
    <t>通年PDS（全数起点）（保健指導）保健指導結果情報レコードファイル</t>
    <phoneticPr fontId="20"/>
  </si>
  <si>
    <t>■各シートのH列「項目説明」について</t>
    <rPh sb="1" eb="2">
      <t>カク</t>
    </rPh>
    <rPh sb="7" eb="8">
      <t>レツ</t>
    </rPh>
    <phoneticPr fontId="1"/>
  </si>
  <si>
    <t>診療報酬情報提供サービスの以下ページを参照すること。
https://shinryohoshu.mhlw.go.jp/shinryohoshu/receMenu/doReceInfo 
　（別添1-1） オンライン又は光ディスク等による請求に係る記録条件仕様（医科用）
　（別添1-2） オンライン又は光ディスク等による請求に係る記録条件仕様（ＤＰＣ用）
　（別添1-3） オンライン又は光ディスク等による請求に係る記録条件仕様（歯科用）
　（別添1-4） オンライン又は光ディスク等による請求に係る記録条件仕様（調剤用）</t>
    <phoneticPr fontId="1"/>
  </si>
  <si>
    <t>■各シートのK列「格納数」・L列「格納割合」について</t>
    <rPh sb="1" eb="2">
      <t>カク</t>
    </rPh>
    <rPh sb="7" eb="8">
      <t>レツ</t>
    </rPh>
    <rPh sb="15" eb="16">
      <t>レツ</t>
    </rPh>
    <phoneticPr fontId="1"/>
  </si>
  <si>
    <t>格納されている値が有効かどうかはレビューしていないため注意すること。</t>
    <phoneticPr fontId="1"/>
  </si>
  <si>
    <t>本ディクショナリは、令和６年度 厚生労働行政推進調査事業費補助金 行政政策研究分野 厚生労働科学特別研究「NDB研究支援体制の実践的検証研究」において通年パネルデータセット（2024年度分）を集計した数値を参照している。</t>
    <rPh sb="0" eb="1">
      <t>ホン</t>
    </rPh>
    <rPh sb="75" eb="77">
      <t>ツウネン</t>
    </rPh>
    <rPh sb="91" eb="94">
      <t>ネンドブン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</si>
</sst>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E+00"/>
    <numFmt numFmtId="177" formatCode="0.0%"/>
  </numFmts>
  <fonts count="2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b/>
      <sz val="9"/>
      <color theme="1"/>
      <name val="ＭＳ Ｐゴシック"/>
      <family val="3"/>
      <charset val="128"/>
    </font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u/>
      <sz val="9"/>
      <color theme="10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9"/>
      <color theme="1"/>
      <name val="游ゴシック"/>
      <family val="2"/>
      <scheme val="minor"/>
    </font>
    <font>
      <b/>
      <sz val="12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>
      <alignment vertical="center"/>
    </xf>
    <xf numFmtId="0" fontId="2" fillId="0" borderId="0">
      <alignment vertical="center"/>
    </xf>
    <xf numFmtId="0" fontId="16" fillId="0" borderId="0"/>
    <xf numFmtId="0" fontId="18" fillId="0" borderId="0" applyNumberFormat="0" applyFill="0" applyBorder="0" applyAlignment="0" applyProtection="0"/>
  </cellStyleXfs>
  <cellXfs count="69">
    <xf numFmtId="0" fontId="0" fillId="0" borderId="0" xfId="0">
      <alignment vertical="center"/>
    </xf>
    <xf numFmtId="0" fontId="5" fillId="2" borderId="1" xfId="1" applyFont="1" applyFill="1" applyBorder="1" applyAlignment="1">
      <alignment horizontal="center" vertical="center" shrinkToFit="1"/>
    </xf>
    <xf numFmtId="0" fontId="7" fillId="0" borderId="1" xfId="2" applyFont="1" applyBorder="1" applyAlignment="1">
      <alignment vertical="center"/>
    </xf>
    <xf numFmtId="0" fontId="5" fillId="0" borderId="3" xfId="1" applyFont="1" applyBorder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6" fillId="0" borderId="0" xfId="1" applyFont="1"/>
    <xf numFmtId="49" fontId="5" fillId="2" borderId="4" xfId="1" applyNumberFormat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0" borderId="1" xfId="3" applyFont="1" applyBorder="1" applyAlignment="1">
      <alignment vertical="center"/>
    </xf>
    <xf numFmtId="0" fontId="10" fillId="0" borderId="1" xfId="3" applyFont="1" applyBorder="1" applyAlignment="1">
      <alignment horizontal="left" vertical="center" wrapText="1"/>
    </xf>
    <xf numFmtId="0" fontId="10" fillId="0" borderId="1" xfId="4" applyFont="1" applyBorder="1" applyAlignment="1" applyProtection="1">
      <alignment vertical="center"/>
      <protection locked="0"/>
    </xf>
    <xf numFmtId="0" fontId="10" fillId="0" borderId="1" xfId="4" applyFont="1" applyBorder="1" applyAlignment="1" applyProtection="1">
      <alignment horizontal="center" vertical="center" wrapText="1"/>
      <protection locked="0"/>
    </xf>
    <xf numFmtId="49" fontId="10" fillId="0" borderId="1" xfId="1" applyNumberFormat="1" applyFont="1" applyBorder="1" applyAlignment="1">
      <alignment horizontal="center" vertical="center"/>
    </xf>
    <xf numFmtId="0" fontId="10" fillId="0" borderId="1" xfId="5" applyFont="1" applyBorder="1" applyAlignment="1">
      <alignment horizontal="left" vertical="top" wrapText="1"/>
    </xf>
    <xf numFmtId="0" fontId="10" fillId="3" borderId="1" xfId="1" applyFont="1" applyFill="1" applyBorder="1" applyAlignment="1">
      <alignment horizontal="center" vertical="center"/>
    </xf>
    <xf numFmtId="0" fontId="10" fillId="3" borderId="1" xfId="3" applyFont="1" applyFill="1" applyBorder="1" applyAlignment="1">
      <alignment vertical="center"/>
    </xf>
    <xf numFmtId="0" fontId="10" fillId="3" borderId="1" xfId="3" applyFont="1" applyFill="1" applyBorder="1" applyAlignment="1">
      <alignment horizontal="left" vertical="center" wrapText="1"/>
    </xf>
    <xf numFmtId="0" fontId="10" fillId="3" borderId="1" xfId="4" applyFont="1" applyFill="1" applyBorder="1" applyAlignment="1" applyProtection="1">
      <alignment vertical="center"/>
      <protection locked="0"/>
    </xf>
    <xf numFmtId="0" fontId="10" fillId="3" borderId="1" xfId="4" applyFont="1" applyFill="1" applyBorder="1" applyAlignment="1" applyProtection="1">
      <alignment horizontal="center" vertical="center" wrapText="1"/>
      <protection locked="0"/>
    </xf>
    <xf numFmtId="49" fontId="10" fillId="3" borderId="1" xfId="1" applyNumberFormat="1" applyFont="1" applyFill="1" applyBorder="1" applyAlignment="1">
      <alignment horizontal="center" vertical="center"/>
    </xf>
    <xf numFmtId="0" fontId="10" fillId="3" borderId="1" xfId="5" applyFont="1" applyFill="1" applyBorder="1" applyAlignment="1">
      <alignment horizontal="left" vertical="top" wrapText="1"/>
    </xf>
    <xf numFmtId="0" fontId="5" fillId="0" borderId="0" xfId="1" applyFont="1"/>
    <xf numFmtId="0" fontId="5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2" fillId="0" borderId="0" xfId="0" applyFont="1">
      <alignment vertical="center"/>
    </xf>
    <xf numFmtId="3" fontId="14" fillId="0" borderId="4" xfId="0" applyNumberFormat="1" applyFont="1" applyBorder="1">
      <alignment vertical="center"/>
    </xf>
    <xf numFmtId="177" fontId="14" fillId="0" borderId="4" xfId="0" applyNumberFormat="1" applyFont="1" applyBorder="1">
      <alignment vertical="center"/>
    </xf>
    <xf numFmtId="0" fontId="15" fillId="2" borderId="4" xfId="6" applyFont="1" applyFill="1" applyBorder="1" applyAlignment="1">
      <alignment wrapText="1"/>
    </xf>
    <xf numFmtId="0" fontId="15" fillId="2" borderId="4" xfId="6" applyFont="1" applyFill="1" applyBorder="1" applyAlignment="1"/>
    <xf numFmtId="0" fontId="16" fillId="0" borderId="0" xfId="7"/>
    <xf numFmtId="0" fontId="17" fillId="0" borderId="4" xfId="6" applyFont="1" applyBorder="1" applyAlignment="1">
      <alignment horizontal="center" vertical="center"/>
    </xf>
    <xf numFmtId="0" fontId="17" fillId="0" borderId="4" xfId="6" applyFont="1" applyBorder="1">
      <alignment vertical="center"/>
    </xf>
    <xf numFmtId="0" fontId="19" fillId="0" borderId="4" xfId="8" applyFont="1" applyBorder="1" applyAlignment="1">
      <alignment vertical="center"/>
    </xf>
    <xf numFmtId="0" fontId="21" fillId="0" borderId="0" xfId="7" applyFont="1"/>
    <xf numFmtId="0" fontId="22" fillId="2" borderId="1" xfId="0" applyFont="1" applyFill="1" applyBorder="1">
      <alignment vertical="center"/>
    </xf>
    <xf numFmtId="0" fontId="23" fillId="2" borderId="2" xfId="0" applyFont="1" applyFill="1" applyBorder="1" applyAlignment="1">
      <alignment vertical="center" wrapText="1"/>
    </xf>
    <xf numFmtId="0" fontId="23" fillId="0" borderId="0" xfId="0" applyFont="1">
      <alignment vertical="center"/>
    </xf>
    <xf numFmtId="0" fontId="23" fillId="0" borderId="1" xfId="0" applyFont="1" applyBorder="1">
      <alignment vertical="center"/>
    </xf>
    <xf numFmtId="0" fontId="23" fillId="0" borderId="2" xfId="0" applyFont="1" applyBorder="1" applyAlignment="1">
      <alignment vertical="center" wrapText="1"/>
    </xf>
    <xf numFmtId="0" fontId="23" fillId="0" borderId="10" xfId="0" applyFont="1" applyBorder="1">
      <alignment vertical="center"/>
    </xf>
    <xf numFmtId="0" fontId="23" fillId="0" borderId="11" xfId="0" applyFont="1" applyBorder="1" applyAlignment="1">
      <alignment vertical="center" wrapText="1"/>
    </xf>
    <xf numFmtId="0" fontId="23" fillId="0" borderId="0" xfId="0" applyFont="1" applyAlignment="1">
      <alignment vertical="center" wrapText="1"/>
    </xf>
    <xf numFmtId="0" fontId="10" fillId="0" borderId="1" xfId="5" applyFont="1" applyBorder="1" applyAlignment="1">
      <alignment horizontal="left" vertical="top" wrapText="1"/>
    </xf>
    <xf numFmtId="0" fontId="10" fillId="0" borderId="2" xfId="5" applyFont="1" applyBorder="1" applyAlignment="1">
      <alignment horizontal="left" vertical="top" wrapText="1"/>
    </xf>
    <xf numFmtId="0" fontId="5" fillId="2" borderId="1" xfId="1" applyFont="1" applyFill="1" applyBorder="1" applyAlignment="1">
      <alignment horizontal="center" vertical="center" shrinkToFit="1"/>
    </xf>
    <xf numFmtId="0" fontId="5" fillId="2" borderId="2" xfId="1" applyFont="1" applyFill="1" applyBorder="1" applyAlignment="1">
      <alignment horizontal="center" vertical="center" shrinkToFit="1"/>
    </xf>
    <xf numFmtId="176" fontId="5" fillId="2" borderId="1" xfId="1" applyNumberFormat="1" applyFont="1" applyFill="1" applyBorder="1" applyAlignment="1">
      <alignment horizontal="center" vertical="center"/>
    </xf>
    <xf numFmtId="176" fontId="5" fillId="2" borderId="3" xfId="1" applyNumberFormat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49" fontId="5" fillId="2" borderId="5" xfId="1" applyNumberFormat="1" applyFont="1" applyFill="1" applyBorder="1" applyAlignment="1">
      <alignment horizontal="center" vertical="center" wrapText="1"/>
    </xf>
    <xf numFmtId="49" fontId="5" fillId="2" borderId="8" xfId="1" applyNumberFormat="1" applyFont="1" applyFill="1" applyBorder="1" applyAlignment="1">
      <alignment horizontal="center" vertical="center" wrapText="1"/>
    </xf>
    <xf numFmtId="49" fontId="5" fillId="2" borderId="13" xfId="1" applyNumberFormat="1" applyFont="1" applyFill="1" applyBorder="1" applyAlignment="1">
      <alignment horizontal="center" vertical="center" wrapText="1"/>
    </xf>
    <xf numFmtId="49" fontId="5" fillId="2" borderId="6" xfId="1" applyNumberFormat="1" applyFont="1" applyFill="1" applyBorder="1" applyAlignment="1">
      <alignment horizontal="center" vertical="center" wrapText="1"/>
    </xf>
    <xf numFmtId="49" fontId="5" fillId="2" borderId="9" xfId="1" applyNumberFormat="1" applyFont="1" applyFill="1" applyBorder="1" applyAlignment="1">
      <alignment horizontal="center" vertical="center" wrapText="1"/>
    </xf>
    <xf numFmtId="49" fontId="5" fillId="2" borderId="10" xfId="1" applyNumberFormat="1" applyFont="1" applyFill="1" applyBorder="1" applyAlignment="1">
      <alignment horizontal="center" vertical="center" wrapText="1"/>
    </xf>
    <xf numFmtId="49" fontId="5" fillId="2" borderId="7" xfId="1" applyNumberFormat="1" applyFont="1" applyFill="1" applyBorder="1" applyAlignment="1">
      <alignment horizontal="center" vertical="center" wrapText="1"/>
    </xf>
    <xf numFmtId="49" fontId="5" fillId="2" borderId="11" xfId="1" applyNumberFormat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shrinkToFit="1"/>
    </xf>
    <xf numFmtId="0" fontId="5" fillId="2" borderId="7" xfId="1" applyFont="1" applyFill="1" applyBorder="1" applyAlignment="1">
      <alignment horizontal="center" vertical="center" shrinkToFit="1"/>
    </xf>
    <xf numFmtId="0" fontId="5" fillId="2" borderId="9" xfId="1" applyFont="1" applyFill="1" applyBorder="1" applyAlignment="1">
      <alignment horizontal="center" vertical="center" shrinkToFit="1"/>
    </xf>
    <xf numFmtId="0" fontId="5" fillId="2" borderId="12" xfId="1" applyFont="1" applyFill="1" applyBorder="1" applyAlignment="1">
      <alignment horizontal="center" vertical="center" shrinkToFit="1"/>
    </xf>
    <xf numFmtId="0" fontId="5" fillId="2" borderId="10" xfId="1" applyFont="1" applyFill="1" applyBorder="1" applyAlignment="1">
      <alignment horizontal="center" vertical="center" shrinkToFit="1"/>
    </xf>
    <xf numFmtId="0" fontId="5" fillId="2" borderId="11" xfId="1" applyFont="1" applyFill="1" applyBorder="1" applyAlignment="1">
      <alignment horizontal="center" vertical="center" shrinkToFit="1"/>
    </xf>
    <xf numFmtId="0" fontId="10" fillId="3" borderId="1" xfId="5" applyFont="1" applyFill="1" applyBorder="1" applyAlignment="1">
      <alignment horizontal="left" vertical="top" wrapText="1"/>
    </xf>
    <xf numFmtId="0" fontId="10" fillId="3" borderId="2" xfId="5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center" vertical="center"/>
    </xf>
    <xf numFmtId="0" fontId="23" fillId="0" borderId="6" xfId="0" applyFont="1" applyBorder="1">
      <alignment vertical="center"/>
    </xf>
    <xf numFmtId="0" fontId="23" fillId="0" borderId="7" xfId="0" applyFont="1" applyBorder="1" applyAlignment="1">
      <alignment vertical="center" wrapText="1"/>
    </xf>
  </cellXfs>
  <cellStyles count="9">
    <cellStyle name="ハイパーリンク" xfId="8" builtinId="8"/>
    <cellStyle name="標準" xfId="0" builtinId="0"/>
    <cellStyle name="標準 2" xfId="1" xr:uid="{0809321B-934F-4AAC-892D-0B024079280A}"/>
    <cellStyle name="標準 2 2 2" xfId="5" xr:uid="{56BD5383-C9BB-429F-A613-B83653EBD4E2}"/>
    <cellStyle name="標準 3" xfId="7" xr:uid="{68D4231C-070B-4BBC-9D3E-2EFC5ED7BD96}"/>
    <cellStyle name="標準 4" xfId="6" xr:uid="{80366297-B491-43BC-9834-A49F7C861F39}"/>
    <cellStyle name="標準_Sheet1" xfId="3" xr:uid="{C86F7A93-F4C1-4B82-8099-205FFA91EA16}"/>
    <cellStyle name="標準_運用マニュアル第1.0版" xfId="2" xr:uid="{EFD41BA4-FAB2-4991-A09E-8AC6FA0CCD4F}"/>
    <cellStyle name="標準_画面仕様表 (21) 2" xfId="4" xr:uid="{CC5837AD-4572-4494-A64B-56D68208E1EC}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theme" Target="theme/theme1.xml"/><Relationship Id="rId30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q001\sonybank\Documents%20and%20Settings\kawana.OHSAKI\My%20Documents\&#20316;&#26989;&#20013;\DB&#65288;CT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fs\&#23436;&#20840;&#21066;&#38500;PJ\Fpsq001\sonybank\Documents%20and%20Settings\kawana.OHSAKI\My%20Documents\&#20316;&#26989;&#20013;\DB&#65288;CT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ep001\fh21&#20849;&#26377;\FH21&#24773;&#22577;&#31995;Work\&#9679;00&#20840;&#20307;&#36039;&#26009;\30&#9679;&#27161;&#28310;&#21270;\200009&#65397;&#65392;&#65420;&#65439;&#65437;&#31995;&#65288;&#34701;&#36039;&#27161;&#28310;&#65289;\&#20849;&#21516;&#21270;&#65339;&#21475;&#24231;&#25391;&#26367;&#65341;\&#65436;&#65392;&#65400;&#65435;&#65392;&#65412;&#65438;\&#65334;&#65314;&#35201;&#20214;&#23450;&#32681;&#25104;&#26524;&#29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fs\&#23436;&#20840;&#21066;&#38500;PJ\Svrep001\fh21&#20849;&#26377;\FH21&#24773;&#22577;&#31995;Work\&#9679;00&#20840;&#20307;&#36039;&#26009;\30&#9679;&#27161;&#28310;&#21270;\200009&#65397;&#65392;&#65420;&#65439;&#65437;&#31995;&#65288;&#34701;&#36039;&#27161;&#28310;&#65289;\&#20849;&#21516;&#21270;&#65339;&#21475;&#24231;&#25391;&#26367;&#65341;\&#65436;&#65392;&#65400;&#65435;&#65392;&#65412;&#65438;\&#65334;&#65314;&#35201;&#20214;&#23450;&#32681;&#25104;&#26524;&#29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ellow\SDAS&#25512;&#36914;&#23460;\temp\03&#38283;&#30330;&#27161;&#28310;\01&#27161;&#28310;&#12489;&#12461;&#12517;&#12513;&#12531;&#12488;\02&#12489;&#12461;&#12517;&#12513;&#12531;&#12488;&#12501;&#12457;&#12540;&#12510;&#12483;&#12488;\PT&#23436;&#20102;&#22577;&#21578;&#26360;&#20860;&#21697;&#36074;&#38598;&#35336;&#12471;&#12540;&#12488;(&#12501;&#12457;&#12540;&#12510;&#12483;&#12488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fs\&#23436;&#20840;&#21066;&#38500;PJ\Yellow\SDAS&#25512;&#36914;&#23460;\temp\03&#38283;&#30330;&#27161;&#28310;\01&#27161;&#28310;&#12489;&#12461;&#12517;&#12513;&#12531;&#12488;\02&#12489;&#12461;&#12517;&#12513;&#12531;&#12488;&#12501;&#12457;&#12540;&#12510;&#12483;&#12488;\PT&#23436;&#20102;&#22577;&#21578;&#26360;&#20860;&#21697;&#36074;&#38598;&#35336;&#12471;&#12540;&#12488;(&#12501;&#12457;&#12540;&#12510;&#12483;&#12488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ep001\fh21&#20849;&#26377;\&#20849;&#29992;\Tashiro\&#25285;&#20445;&#38306;&#36899;&#36039;&#26009;\&#36039;&#26009;\&#65316;&#65314;&#20181;&#27096;&#26360;\&#12486;&#12540;&#12502;&#12523;&#35373;&#35336;&#65288;&#25285;&#20445;&#31649;&#29702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fs\&#23436;&#20840;&#21066;&#38500;PJ\Svrep001\fh21&#20849;&#26377;\&#20849;&#29992;\Tashiro\&#25285;&#20445;&#38306;&#36899;&#36039;&#26009;\&#36039;&#26009;\&#65316;&#65314;&#20181;&#27096;&#26360;\&#12486;&#12540;&#12502;&#12523;&#35373;&#35336;&#65288;&#25285;&#20445;&#31649;&#29702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DT132\&#20849;&#21516;&#21270;&#21475;&#25391;\2&#35201;&#20214;&#23450;&#32681;\3&#21475;&#25391;&#35201;&#20214;&#23450;&#32681;&#26360;&#65288;&#27010;&#35201;&#29256;&#65289;\2.2&#23550;&#35937;&#27231;&#3302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fs\&#23436;&#20840;&#21066;&#38500;PJ\VDT132\&#20849;&#21516;&#21270;&#21475;&#25391;\2&#35201;&#20214;&#23450;&#32681;\3&#21475;&#25391;&#35201;&#20214;&#23450;&#32681;&#26360;&#65288;&#27010;&#35201;&#29256;&#65289;\2.2&#23550;&#35937;&#27231;&#3302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DT132\&#20849;&#21516;&#21270;&#21475;&#25391;\&#20849;&#21516;&#21270;&#65339;&#21475;&#24231;&#25391;&#26367;&#65341;\&#65436;&#65392;&#65400;&#65435;&#65392;&#65412;&#65438;\&#65334;&#65314;&#35201;&#20214;&#23450;&#32681;&#25104;&#26524;&#29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fs\&#23436;&#20840;&#21066;&#38500;PJ\VDT132\&#20849;&#21516;&#21270;&#21475;&#25391;\&#20849;&#21516;&#21270;&#65339;&#21475;&#24231;&#25391;&#26367;&#65341;\&#65436;&#65392;&#65400;&#65435;&#65392;&#65412;&#65438;\&#65334;&#65314;&#35201;&#20214;&#23450;&#32681;&#25104;&#26524;&#29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EMCOMPUTER\sekine\TEMP\Tashiro\&#25285;&#20445;&#38306;&#36899;&#36039;&#26009;\&#36039;&#26009;\&#65316;&#65314;&#20181;&#27096;&#26360;\&#12486;&#12540;&#12502;&#12523;&#35373;&#35336;&#65288;&#25285;&#20445;&#31649;&#29702;&#6528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fs\&#23436;&#20840;&#21066;&#38500;PJ\OEMCOMPUTER\sekine\TEMP\Tashiro\&#25285;&#20445;&#38306;&#36899;&#36039;&#26009;\&#36039;&#26009;\&#65316;&#65314;&#20181;&#27096;&#26360;\&#12486;&#12540;&#12502;&#12523;&#35373;&#35336;&#65288;&#25285;&#20445;&#31649;&#29702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現行DB一覧1"/>
      <sheetName val="現行DB一覧2(CT)"/>
      <sheetName val="Sheet1"/>
      <sheetName val="Sheet4"/>
      <sheetName val="Sheet2"/>
      <sheetName val="Sheet3"/>
      <sheetName val="現行DB一覧2_CT_"/>
      <sheetName val="テストパターン一覧"/>
      <sheetName val="メッセージ文言取込(Web21TOP)"/>
      <sheetName val="メッセージ文言取込(総合振込)"/>
      <sheetName val="メッセージ文言取込(給与・賞与振込)"/>
      <sheetName val="メッセージ文言取込(取引口座照会)"/>
      <sheetName val="メッセージ文言取込(個人地方税)"/>
      <sheetName val="メッセージ文言取込(振込振替)"/>
      <sheetName val="メッセージ文言取込(口座情報・事前設定)"/>
      <sheetName val="メッセージ文言取込(セキュリティ管理)"/>
      <sheetName val="マスタデータ（DB格納用）"/>
      <sheetName val="SDB(1)"/>
      <sheetName val="ﾍﾞｰｽ"/>
      <sheetName val="はじめに"/>
      <sheetName val="一覧表"/>
      <sheetName val="法1"/>
      <sheetName val="法2"/>
      <sheetName val="法3"/>
      <sheetName val="法4"/>
      <sheetName val="法5"/>
      <sheetName val="法6"/>
      <sheetName val="法7"/>
      <sheetName val="法8"/>
      <sheetName val="法9"/>
      <sheetName val="学1"/>
      <sheetName val="学2"/>
      <sheetName val="学3"/>
      <sheetName val="学4"/>
      <sheetName val="学5"/>
      <sheetName val="学6"/>
      <sheetName val="学7"/>
      <sheetName val="学8"/>
      <sheetName val="学9"/>
      <sheetName val="学10"/>
      <sheetName val="system-hojin-kikan"/>
      <sheetName val="system-gakno-kikan"/>
      <sheetName val="マスタ"/>
      <sheetName val="9.ﾄﾞｷｭﾒﾝﾄ(記入）"/>
      <sheetName val="ルール表"/>
      <sheetName val="概算見積書"/>
      <sheetName val="設定値"/>
      <sheetName val="設定シート"/>
      <sheetName val="表紙"/>
      <sheetName val="修正履歴"/>
      <sheetName val="ＰＴ障害管理台帳"/>
      <sheetName val="説明資料"/>
      <sheetName val="パラメタ"/>
      <sheetName val="コメント選択肢"/>
      <sheetName val="LIST"/>
      <sheetName val="テンプレート"/>
      <sheetName val="原因分類"/>
      <sheetName val="リスト"/>
      <sheetName val="提示用医科薬剤作表用ｙ-flag"/>
      <sheetName val="設定"/>
      <sheetName val="原因分類管理シート"/>
      <sheetName val="CONFIG"/>
      <sheetName val="プルダウン参照"/>
      <sheetName val="法©"/>
      <sheetName val="別紙1_作業分類"/>
      <sheetName val="MST"/>
      <sheetName val="DB（CT）"/>
      <sheetName val="Ｓ級職sheet"/>
      <sheetName val="印刷不要）対応難易度の定義"/>
      <sheetName val="リソース"/>
      <sheetName val="学ǘ"/>
      <sheetName val="基準テーブル（変更不可）"/>
      <sheetName val="コード表"/>
      <sheetName val="原因サブ・機能"/>
      <sheetName val="工程・タスク定義"/>
      <sheetName val="障害区分・種別"/>
      <sheetName val="件数"/>
      <sheetName val="機器マスタ"/>
      <sheetName val="101表紙"/>
      <sheetName val="102改版履歴"/>
      <sheetName val="103依頼事項"/>
      <sheetName val="104詳細スケジュール"/>
      <sheetName val="105_フロアレイアウト図"/>
      <sheetName val="106ネットワーク図"/>
      <sheetName val="107回線一覧"/>
      <sheetName val="201_サーバ構成"/>
      <sheetName val="202_導入機器一覧(設置諸元)"/>
      <sheetName val="203_ハード・ソフト構成一覧表"/>
      <sheetName val="205_電源接続図(手書き)"/>
      <sheetName val="206_工事全配線表（○UTPFC電源_手書き） (その他)"/>
      <sheetName val="206_工事全配線表(●電源)"/>
      <sheetName val="204_ラック搭載図 (B棟C43) "/>
      <sheetName val="204_ラック搭載図 (3F)"/>
      <sheetName val="ノードマスタ"/>
      <sheetName val="上期"/>
      <sheetName val="ヘッダ"/>
      <sheetName val="不具合分析グラフ"/>
      <sheetName val="コンソール接続"/>
      <sheetName val="ハードウェアリスト"/>
      <sheetName val="ＦＢ外為データ項目一覧"/>
      <sheetName val="SK"/>
      <sheetName val="ＴＫＣ"/>
      <sheetName val="#REF"/>
      <sheetName val="AS計算テーブル"/>
      <sheetName val="総合件数一覧"/>
      <sheetName val="運用ルール"/>
      <sheetName val="メール宛先"/>
      <sheetName val="対象システムリスト"/>
      <sheetName val="金融機関別"/>
      <sheetName val="ｺﾞﾝﾍﾟﾙﾂ曲線"/>
      <sheetName val="原紙２"/>
      <sheetName val="Webダウン取引仕様"/>
      <sheetName val="選択肢"/>
      <sheetName val="申請マスタ"/>
      <sheetName val="命名規約"/>
      <sheetName val="命名規約・I列記載ルール"/>
      <sheetName val="命名規約・記載ルール"/>
      <sheetName val="分類"/>
      <sheetName val="見積"/>
      <sheetName val="リスト(消さないでください）"/>
      <sheetName val="Profile"/>
      <sheetName val="区分"/>
      <sheetName val="リスト内容"/>
      <sheetName val="【リスト内容】"/>
      <sheetName val="更新履歴"/>
      <sheetName val="チェックシート（機能単位）"/>
      <sheetName val="チェックシート（テーブル単位_複数の場合はシートコピー）"/>
      <sheetName val="申請マスタ (2)"/>
      <sheetName val="第四階層設定"/>
      <sheetName val="WORK"/>
      <sheetName val="B.インフラ構築プロジェクト対応（WorkOrder）_管理表"/>
      <sheetName val="1.テスト項目一覧"/>
      <sheetName val="項目マスタシート"/>
      <sheetName val="入力規則"/>
      <sheetName val="プルダウン"/>
      <sheetName val="201603"/>
      <sheetName val="201602"/>
      <sheetName val="201601"/>
      <sheetName val="201512"/>
      <sheetName val="201511"/>
      <sheetName val="201510"/>
      <sheetName val="201509"/>
      <sheetName val="201508"/>
      <sheetName val="201507"/>
      <sheetName val="201506"/>
      <sheetName val="201505"/>
      <sheetName val="201504"/>
      <sheetName val="HW業者との役務分担"/>
      <sheetName val="Summary"/>
      <sheetName val="施設作業（単価表）"/>
      <sheetName val="リスト一覧"/>
      <sheetName val="データ"/>
      <sheetName val="予算消化状況"/>
      <sheetName val="環境設定"/>
      <sheetName val="CQ台帳"/>
      <sheetName val="tmp"/>
      <sheetName val="資料用作図２"/>
      <sheetName val="【元ねた】Ⅰ年間計画書"/>
      <sheetName val="資料（テレホン）"/>
      <sheetName val="分類説明"/>
      <sheetName val="分析６"/>
      <sheetName val="担当者リスト・大分類リスト"/>
      <sheetName val="ヘッジ比率(月次)"/>
      <sheetName val="管理情報"/>
      <sheetName val="業務区分"/>
      <sheetName val="原因分類_不具合内容"/>
      <sheetName val="処理種別"/>
      <sheetName val="原因工程"/>
      <sheetName val="課題・リスク把握経路"/>
      <sheetName val="リスク分類"/>
      <sheetName val="品目発生源グループ"/>
      <sheetName val="プラント"/>
      <sheetName val="保管場所"/>
      <sheetName val="外部品目グループ"/>
      <sheetName val="研究室・設計室"/>
      <sheetName val="利益センタ"/>
      <sheetName val="拠点コード一覧"/>
      <sheetName val="2019年度区分コード表"/>
      <sheetName val="機器設置申請書入力規制項目（裏リスト）"/>
      <sheetName val="区分値"/>
      <sheetName val="記述要領"/>
      <sheetName val="日付ﾃｰﾌﾞﾙ"/>
      <sheetName val="参照"/>
      <sheetName val="※指摘率（参考値）"/>
      <sheetName val="概念テーブル一覧(Table List)"/>
      <sheetName val="総括表貼付"/>
      <sheetName val="累積データ"/>
      <sheetName val="営業会議1604"/>
      <sheetName val="名称マスタ"/>
      <sheetName val="問合せ一覧"/>
      <sheetName val="条件"/>
      <sheetName val="サマリ"/>
      <sheetName val="単票"/>
      <sheetName val="原因区分"/>
      <sheetName val="サンプル(原因分類)"/>
      <sheetName val="ステータス"/>
      <sheetName val="1"/>
      <sheetName val="2"/>
      <sheetName val="3"/>
      <sheetName val="7"/>
      <sheetName val="テンプレート名リスト"/>
      <sheetName val="ステータスと記載運用"/>
      <sheetName val="各種データ"/>
      <sheetName val="ﾚｰﾀﾞｰﾁｬｰﾄ計算用"/>
      <sheetName val="計画ﾚｰﾀﾞｰﾁｬｰﾄ計算用"/>
      <sheetName val="ジャーナル番号一覧"/>
      <sheetName val="凡例"/>
      <sheetName val="コード定義"/>
      <sheetName val="TB"/>
      <sheetName val="選択"/>
      <sheetName val="払出済みLCP_価格表"/>
      <sheetName val="RFS"/>
      <sheetName val="通報パターン表"/>
      <sheetName val="プロファイル"/>
      <sheetName val="入力補助"/>
      <sheetName val="ＤＢ"/>
      <sheetName val="ﾃﾚﾊﾞﾝRTGS共用"/>
      <sheetName val="(別紙属性名一覧)"/>
      <sheetName val="6"/>
      <sheetName val="JobNet定義"/>
      <sheetName val="勘定系ｵﾝﾗｲﾝ性能"/>
      <sheetName val="ＣＤＵＴ局面報告シート"/>
      <sheetName val="申請"/>
      <sheetName val="A01"/>
      <sheetName val="Sheet6"/>
      <sheetName val="メイン"/>
      <sheetName val="所管別１"/>
      <sheetName val="PR"/>
      <sheetName val="見積額計算表"/>
      <sheetName val="item"/>
      <sheetName val="基本システム"/>
      <sheetName val="概要"/>
      <sheetName val="リスト項目"/>
      <sheetName val="名称ﾏｽﾀ"/>
      <sheetName val="画面項目仕様 (ph2_org)"/>
      <sheetName val="画面項目仕様 (ph1)"/>
      <sheetName val="使い方"/>
      <sheetName val="【雛型】"/>
      <sheetName val="次期システム（受託）"/>
      <sheetName val="プルダウンリスト候補"/>
      <sheetName val="要因分析"/>
      <sheetName val="定義情報"/>
      <sheetName val="処理詳細内容表"/>
      <sheetName val="４．レイアウト・記入要領"/>
      <sheetName val="御見積"/>
      <sheetName val="プルダウン選択候補定義"/>
      <sheetName val="見積連絡表"/>
      <sheetName val="用語定義(ドロップダウンリスト)"/>
      <sheetName val="ライセンスの種類"/>
      <sheetName val="入力一覧"/>
      <sheetName val="初期表示"/>
      <sheetName val="検索"/>
      <sheetName val="承認"/>
      <sheetName val="帳票NOアンカー"/>
      <sheetName val="頁ジャンプ"/>
      <sheetName val="JS"/>
      <sheetName val="補足"/>
      <sheetName val="補足２"/>
      <sheetName val="コード類"/>
      <sheetName val="リストボックス"/>
      <sheetName val="データ類"/>
      <sheetName val="社員リスト"/>
      <sheetName val="parameters"/>
      <sheetName val="レコード一覧"/>
      <sheetName val="削除不可"/>
      <sheetName val="★リスト★"/>
      <sheetName val="ステータス名"/>
      <sheetName val="構成リスト"/>
      <sheetName val="m_master"/>
      <sheetName val="チーム名一覧"/>
      <sheetName val="件数集計"/>
      <sheetName val="_"/>
      <sheetName val="店舗展開ｽｹｼﾞｭｰﾙ"/>
      <sheetName val="店舗機器一覧"/>
      <sheetName val="４処理概要（添付）"/>
      <sheetName val="システムコード一覧"/>
      <sheetName val="リンクシート"/>
      <sheetName val="テスト結果報告書（単体試験）"/>
      <sheetName val="TDC"/>
      <sheetName val="EXA"/>
      <sheetName val="補足資料_進捗_リスト"/>
      <sheetName val="項目"/>
      <sheetName val="付録1. サーバ共通情報"/>
      <sheetName val="入力候補"/>
      <sheetName val="画面レイアウト"/>
      <sheetName val="Pivot"/>
      <sheetName val="基本情報"/>
      <sheetName val="マスター"/>
      <sheetName val="画面項目詳細"/>
      <sheetName val="ハードウェア一覧"/>
      <sheetName val="障害票の項目と値"/>
      <sheetName val="プルダウンリスト"/>
      <sheetName val="プルダウン用"/>
      <sheetName val="わーく"/>
      <sheetName val="参考_一覧1018版"/>
      <sheetName val="システム一覧"/>
      <sheetName val="各種設定"/>
      <sheetName val="ｽﾌﾟﾚｯﾄﾞﾌﾟﾛｾｽ管理表"/>
      <sheetName val="テスト概要"/>
      <sheetName val="取引ID検索"/>
      <sheetName val="検索結果"/>
      <sheetName val="画面一覧データ"/>
      <sheetName val="default"/>
      <sheetName val="データ辞書"/>
      <sheetName val="メッセージ文言取込(給与・賞与振込_x0000_"/>
      <sheetName val="data"/>
      <sheetName val="DAT"/>
      <sheetName val="選択値"/>
      <sheetName val="分類コード"/>
      <sheetName val="目次"/>
      <sheetName val="2_1"/>
      <sheetName val="2_6"/>
      <sheetName val="記述ﾙｰﾙ"/>
      <sheetName val="2_3"/>
      <sheetName val="2_4"/>
      <sheetName val="2_5"/>
      <sheetName val="ダイアログ"/>
      <sheetName val="画面種別"/>
      <sheetName val="サポート台帳分類マスタ"/>
      <sheetName val="2‐3_タスク_SIEMアラート（編集中"/>
      <sheetName val="図（２）印刷不要"/>
      <sheetName val="対象PG分類項目"/>
      <sheetName val="ワーク"/>
      <sheetName val="TABLES"/>
      <sheetName val="A3 Resource Plan by Person"/>
      <sheetName val="学ċ"/>
      <sheetName val="データリスト"/>
      <sheetName val="memo"/>
      <sheetName val="栄子ｼｰﾄ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現行DB一覧1"/>
      <sheetName val="現行DB一覧2(CT)"/>
      <sheetName val="Sheet1"/>
      <sheetName val="Sheet4"/>
      <sheetName val="Sheet2"/>
      <sheetName val="Sheet3"/>
      <sheetName val="現行DB一覧2_CT_"/>
      <sheetName val="テストパターン一覧"/>
      <sheetName val="メッセージ文言取込(Web21TOP)"/>
      <sheetName val="メッセージ文言取込(総合振込)"/>
      <sheetName val="メッセージ文言取込(給与・賞与振込)"/>
      <sheetName val="メッセージ文言取込(取引口座照会)"/>
      <sheetName val="メッセージ文言取込(個人地方税)"/>
      <sheetName val="メッセージ文言取込(振込振替)"/>
      <sheetName val="メッセージ文言取込(口座情報・事前設定)"/>
      <sheetName val="メッセージ文言取込(セキュリティ管理)"/>
      <sheetName val="マスタデータ（DB格納用）"/>
      <sheetName val="SDB(1)"/>
      <sheetName val="提示用医科薬剤作表用ｙ-flag"/>
      <sheetName val="設定"/>
      <sheetName val="ﾍﾞｰｽ"/>
      <sheetName val="はじめに"/>
      <sheetName val="一覧表"/>
      <sheetName val="法1"/>
      <sheetName val="法2"/>
      <sheetName val="法3"/>
      <sheetName val="法4"/>
      <sheetName val="法5"/>
      <sheetName val="法6"/>
      <sheetName val="法7"/>
      <sheetName val="法8"/>
      <sheetName val="法9"/>
      <sheetName val="学1"/>
      <sheetName val="学2"/>
      <sheetName val="学3"/>
      <sheetName val="学4"/>
      <sheetName val="学5"/>
      <sheetName val="学6"/>
      <sheetName val="学7"/>
      <sheetName val="学8"/>
      <sheetName val="学9"/>
      <sheetName val="学10"/>
      <sheetName val="system-hojin-kikan"/>
      <sheetName val="system-gakno-kikan"/>
      <sheetName val="ルール表"/>
      <sheetName val="概算見積書"/>
      <sheetName val="パラメタ"/>
      <sheetName val="設定値"/>
      <sheetName val="設定シート"/>
      <sheetName val="表紙"/>
      <sheetName val="修正履歴"/>
      <sheetName val="ＰＴ障害管理台帳"/>
      <sheetName val="説明資料"/>
      <sheetName val="原因分類管理シート"/>
      <sheetName val="CONFIG"/>
      <sheetName val="コード表"/>
      <sheetName val="原因サブ・機能"/>
      <sheetName val="工程・タスク定義"/>
      <sheetName val="障害区分・種別"/>
      <sheetName val="Ｓ級職sheet"/>
      <sheetName val="コメント選択肢"/>
      <sheetName val="マスタ"/>
      <sheetName val="9.ﾄﾞｷｭﾒﾝﾄ(記入）"/>
      <sheetName val="DB（CT）"/>
      <sheetName val="印刷不要）対応難易度の定義"/>
      <sheetName val="リスト"/>
      <sheetName val="MST"/>
      <sheetName val="リソース"/>
      <sheetName val="学ǘ"/>
      <sheetName val="テンプレート"/>
      <sheetName val="原因分類"/>
      <sheetName val="基準テーブル（変更不可）"/>
      <sheetName val="件数"/>
      <sheetName val="機器マスタ"/>
      <sheetName val="101表紙"/>
      <sheetName val="102改版履歴"/>
      <sheetName val="103依頼事項"/>
      <sheetName val="104詳細スケジュール"/>
      <sheetName val="105_フロアレイアウト図"/>
      <sheetName val="106ネットワーク図"/>
      <sheetName val="107回線一覧"/>
      <sheetName val="201_サーバ構成"/>
      <sheetName val="202_導入機器一覧(設置諸元)"/>
      <sheetName val="203_ハード・ソフト構成一覧表"/>
      <sheetName val="205_電源接続図(手書き)"/>
      <sheetName val="206_工事全配線表（○UTPFC電源_手書き） (その他)"/>
      <sheetName val="206_工事全配線表(●電源)"/>
      <sheetName val="204_ラック搭載図 (B棟C43) "/>
      <sheetName val="204_ラック搭載図 (3F)"/>
      <sheetName val="ノードマスタ"/>
      <sheetName val="上期"/>
      <sheetName val="ヘッダ"/>
      <sheetName val="不具合分析グラフ"/>
      <sheetName val="コンソール接続"/>
      <sheetName val="ハードウェアリスト"/>
      <sheetName val="ＦＢ外為データ項目一覧"/>
      <sheetName val="SK"/>
      <sheetName val="ＴＫＣ"/>
      <sheetName val="#REF"/>
      <sheetName val="AS計算テーブル"/>
      <sheetName val="総合件数一覧"/>
      <sheetName val="運用ルール"/>
      <sheetName val="メール宛先"/>
      <sheetName val="対象システムリスト"/>
      <sheetName val="申請マスタ"/>
      <sheetName val="命名規約"/>
      <sheetName val="命名規約・I列記載ルール"/>
      <sheetName val="命名規約・記載ルール"/>
      <sheetName val="分類"/>
      <sheetName val="見積"/>
      <sheetName val="リスト(消さないでください）"/>
      <sheetName val="法©"/>
      <sheetName val="Profile"/>
      <sheetName val="区分"/>
      <sheetName val="リスト内容"/>
      <sheetName val="【リスト内容】"/>
      <sheetName val="更新履歴"/>
      <sheetName val="チェックシート（機能単位）"/>
      <sheetName val="チェックシート（テーブル単位_複数の場合はシートコピー）"/>
      <sheetName val="申請マスタ (2)"/>
      <sheetName val="第四階層設定"/>
      <sheetName val="WORK"/>
      <sheetName val="金融機関別"/>
      <sheetName val="ｺﾞﾝﾍﾟﾙﾂ曲線"/>
      <sheetName val="原紙２"/>
      <sheetName val="Webダウン取引仕様"/>
      <sheetName val="B.インフラ構築プロジェクト対応（WorkOrder）_管理表"/>
      <sheetName val="1.テスト項目一覧"/>
      <sheetName val="項目マスタシート"/>
      <sheetName val="入力規則"/>
      <sheetName val="プルダウン"/>
      <sheetName val="201603"/>
      <sheetName val="201602"/>
      <sheetName val="201601"/>
      <sheetName val="201512"/>
      <sheetName val="201511"/>
      <sheetName val="201510"/>
      <sheetName val="201509"/>
      <sheetName val="201508"/>
      <sheetName val="201507"/>
      <sheetName val="201506"/>
      <sheetName val="201505"/>
      <sheetName val="201504"/>
      <sheetName val="HW業者との役務分担"/>
      <sheetName val="LIST"/>
      <sheetName val="プルダウン参照"/>
      <sheetName val="別紙1_作業分類"/>
      <sheetName val="Summary"/>
      <sheetName val="施設作業（単価表）"/>
      <sheetName val="リスト一覧"/>
      <sheetName val="拠点コード一覧"/>
      <sheetName val="選択肢"/>
      <sheetName val="2019年度区分コード表"/>
      <sheetName val="データ"/>
      <sheetName val="予算消化状況"/>
      <sheetName val="環境設定"/>
      <sheetName val="CQ台帳"/>
      <sheetName val="tmp"/>
      <sheetName val="資料用作図２"/>
      <sheetName val="【元ねた】Ⅰ年間計画書"/>
      <sheetName val="資料（テレホン）"/>
      <sheetName val="分類説明"/>
      <sheetName val="分析６"/>
      <sheetName val="担当者リスト・大分類リスト"/>
      <sheetName val="ヘッジ比率(月次)"/>
      <sheetName val="管理情報"/>
      <sheetName val="業務区分"/>
      <sheetName val="原因分類_不具合内容"/>
      <sheetName val="処理種別"/>
      <sheetName val="原因工程"/>
      <sheetName val="課題・リスク把握経路"/>
      <sheetName val="リスク分類"/>
      <sheetName val="品目発生源グループ"/>
      <sheetName val="プラント"/>
      <sheetName val="保管場所"/>
      <sheetName val="外部品目グループ"/>
      <sheetName val="研究室・設計室"/>
      <sheetName val="利益センタ"/>
      <sheetName val="機器設置申請書入力規制項目（裏リスト）"/>
      <sheetName val="区分値"/>
      <sheetName val="記述要領"/>
      <sheetName val="日付ﾃｰﾌﾞﾙ"/>
      <sheetName val="参照"/>
      <sheetName val="凡例"/>
      <sheetName val="コード定義"/>
      <sheetName val="1"/>
      <sheetName val="2"/>
      <sheetName val="3"/>
      <sheetName val="7"/>
      <sheetName val="※指摘率（参考値）"/>
      <sheetName val="概念テーブル一覧(Table List)"/>
      <sheetName val="総括表貼付"/>
      <sheetName val="累積データ"/>
      <sheetName val="営業会議1604"/>
      <sheetName val="名称マスタ"/>
      <sheetName val="問合せ一覧"/>
      <sheetName val="条件"/>
      <sheetName val="サマリ"/>
      <sheetName val="単票"/>
      <sheetName val="原因区分"/>
      <sheetName val="サンプル(原因分類)"/>
      <sheetName val="ステータス"/>
      <sheetName val="テンプレート名リスト"/>
      <sheetName val="ステータスと記載運用"/>
      <sheetName val="各種データ"/>
      <sheetName val="ﾚｰﾀﾞｰﾁｬｰﾄ計算用"/>
      <sheetName val="計画ﾚｰﾀﾞｰﾁｬｰﾄ計算用"/>
      <sheetName val="ジャーナル番号一覧"/>
      <sheetName val="TB"/>
      <sheetName val="選択"/>
      <sheetName val="払出済みLCP_価格表"/>
      <sheetName val="RFS"/>
      <sheetName val="通報パターン表"/>
      <sheetName val="プロファイル"/>
      <sheetName val="入力補助"/>
      <sheetName val="ＤＢ"/>
      <sheetName val="ﾃﾚﾊﾞﾝRTGS共用"/>
      <sheetName val="(別紙属性名一覧)"/>
      <sheetName val="6"/>
      <sheetName val="JobNet定義"/>
      <sheetName val="勘定系ｵﾝﾗｲﾝ性能"/>
      <sheetName val="ＣＤＵＴ局面報告シート"/>
      <sheetName val="申請"/>
      <sheetName val="A01"/>
      <sheetName val="Sheet6"/>
      <sheetName val="メイン"/>
      <sheetName val="所管別１"/>
      <sheetName val="PR"/>
      <sheetName val="見積額計算表"/>
      <sheetName val="item"/>
      <sheetName val="基本システム"/>
      <sheetName val="概要"/>
      <sheetName val="リスト項目"/>
      <sheetName val="画面項目仕様 (ph2_org)"/>
      <sheetName val="画面項目仕様 (ph1)"/>
      <sheetName val="使い方"/>
      <sheetName val="【雛型】"/>
      <sheetName val="次期システム（受託）"/>
      <sheetName val="プルダウンリスト候補"/>
      <sheetName val="要因分析"/>
      <sheetName val="定義情報"/>
      <sheetName val="処理詳細内容表"/>
      <sheetName val="４．レイアウト・記入要領"/>
      <sheetName val="御見積"/>
      <sheetName val="プルダウン選択候補定義"/>
      <sheetName val="見積連絡表"/>
      <sheetName val="用語定義(ドロップダウンリスト)"/>
      <sheetName val="ライセンスの種類"/>
      <sheetName val="入力一覧"/>
      <sheetName val="初期表示"/>
      <sheetName val="検索"/>
      <sheetName val="承認"/>
      <sheetName val="帳票NOアンカー"/>
      <sheetName val="頁ジャンプ"/>
      <sheetName val="JS"/>
      <sheetName val="補足"/>
      <sheetName val="補足２"/>
      <sheetName val="コード類"/>
      <sheetName val="リストボックス"/>
      <sheetName val="データ類"/>
      <sheetName val="社員リスト"/>
      <sheetName val="parameters"/>
      <sheetName val="レコード一覧"/>
      <sheetName val="削除不可"/>
      <sheetName val="★リスト★"/>
      <sheetName val="ステータス名"/>
      <sheetName val="構成リスト"/>
      <sheetName val="m_master"/>
      <sheetName val="チーム名一覧"/>
      <sheetName val="件数集計"/>
      <sheetName val="_"/>
      <sheetName val="店舗展開ｽｹｼﾞｭｰﾙ"/>
      <sheetName val="店舗機器一覧"/>
      <sheetName val="４処理概要（添付）"/>
      <sheetName val="システムコード一覧"/>
      <sheetName val="リンクシート"/>
      <sheetName val="テスト結果報告書（単体試験）"/>
      <sheetName val="TDC"/>
      <sheetName val="EXA"/>
      <sheetName val="補足資料_進捗_リスト"/>
      <sheetName val="項目"/>
      <sheetName val="付録1. サーバ共通情報"/>
      <sheetName val="入力候補"/>
      <sheetName val="画面レイアウト"/>
      <sheetName val="Pivot"/>
      <sheetName val="基本情報"/>
      <sheetName val="マスター"/>
      <sheetName val="画面項目詳細"/>
      <sheetName val="ハードウェア一覧"/>
      <sheetName val="障害票の項目と値"/>
      <sheetName val="プルダウンリスト"/>
      <sheetName val="プルダウン用"/>
      <sheetName val="わーく"/>
      <sheetName val="参考_一覧1018版"/>
      <sheetName val="システム一覧"/>
      <sheetName val="各種設定"/>
      <sheetName val="ｽﾌﾟﾚｯﾄﾞﾌﾟﾛｾｽ管理表"/>
      <sheetName val="テスト概要"/>
      <sheetName val="取引ID検索"/>
      <sheetName val="検索結果"/>
      <sheetName val="画面一覧データ"/>
      <sheetName val="default"/>
      <sheetName val="データ辞書"/>
      <sheetName val="メッセージ文言取込(給与・賞与振込_x0000_"/>
      <sheetName val="data"/>
      <sheetName val="DAT"/>
      <sheetName val="選択値"/>
      <sheetName val="分類コード"/>
      <sheetName val="目次"/>
      <sheetName val="2_1"/>
      <sheetName val="2_6"/>
      <sheetName val="記述ﾙｰﾙ"/>
      <sheetName val="2_3"/>
      <sheetName val="2_4"/>
      <sheetName val="2_5"/>
      <sheetName val="ダイアログ"/>
      <sheetName val="画面種別"/>
      <sheetName val="サポート台帳分類マスタ"/>
      <sheetName val="2‐3_タスク_SIEMアラート（編集中"/>
      <sheetName val="図（２）印刷不要"/>
      <sheetName val="対象PG分類項目"/>
      <sheetName val="TABLES"/>
      <sheetName val="A3 Resource Plan by Person"/>
      <sheetName val="学ċ"/>
      <sheetName val="データリスト"/>
      <sheetName val="memo"/>
      <sheetName val="栄子ｼｰﾄ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ジョブ一覧"/>
      <sheetName val="ジョブ機能(共通）"/>
      <sheetName val="ジョブ機能 (個別)"/>
      <sheetName val="ﾌﾟﾛｸﾞﾗﾑ一覧"/>
      <sheetName val="ﾌﾟﾛｸﾞﾗﾑ一覧 (2)"/>
      <sheetName val="機能一覧(共通）"/>
      <sheetName val="機能一覧 (個別)"/>
      <sheetName val="ﾌｧｲﾙ一覧"/>
      <sheetName val="帳票一覧"/>
      <sheetName val="ﾃﾞｰﾀ項目一覧"/>
      <sheetName val="メソッド定義"/>
      <sheetName val="区分_品証本"/>
      <sheetName val="現行DB一覧2(CT)"/>
      <sheetName val="ＶＢ要件定義成果物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ジョブ一覧"/>
      <sheetName val="ジョブ機能(共通）"/>
      <sheetName val="ジョブ機能 (個別)"/>
      <sheetName val="ﾌﾟﾛｸﾞﾗﾑ一覧"/>
      <sheetName val="ﾌﾟﾛｸﾞﾗﾑ一覧 (2)"/>
      <sheetName val="機能一覧(共通）"/>
      <sheetName val="機能一覧 (個別)"/>
      <sheetName val="ﾌｧｲﾙ一覧"/>
      <sheetName val="帳票一覧"/>
      <sheetName val="ﾃﾞｰﾀ項目一覧"/>
      <sheetName val="メソッド定義"/>
      <sheetName val="区分_品証本"/>
      <sheetName val="現行DB一覧2(CT)"/>
      <sheetName val="ＶＢ要件定義成果物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履歴"/>
      <sheetName val="PT工程完了報告書"/>
      <sheetName val="ＰＴ障害状況"/>
      <sheetName val="製造仕様書変更履歴及び疎通推移"/>
      <sheetName val="PT品質集計シート（画面）"/>
      <sheetName val="PT品質集計シート（EJB)"/>
      <sheetName val="PT品質集計シート (業務共通部品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履歴"/>
      <sheetName val="PT工程完了報告書"/>
      <sheetName val="ＰＴ障害状況"/>
      <sheetName val="製造仕様書変更履歴及び疎通推移"/>
      <sheetName val="PT品質集計シート（画面）"/>
      <sheetName val="PT品質集計シート（EJB)"/>
      <sheetName val="PT品質集計シート (業務共通部品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テーブル一覧"/>
      <sheetName val="Ｅ００１"/>
      <sheetName val="Ｅ００２"/>
      <sheetName val="Ｅ００３"/>
      <sheetName val="Ｅ００４"/>
      <sheetName val="Ｅ００５"/>
      <sheetName val="Ｅ００６"/>
      <sheetName val="参照"/>
      <sheetName val="ｐｔ障害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テーブル一覧"/>
      <sheetName val="Ｅ００１"/>
      <sheetName val="Ｅ００２"/>
      <sheetName val="Ｅ００３"/>
      <sheetName val="Ｅ００４"/>
      <sheetName val="Ｅ００５"/>
      <sheetName val="Ｅ００６"/>
      <sheetName val="参照"/>
      <sheetName val="ｐｔ障害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表紙"/>
      <sheetName val="一覧"/>
      <sheetName val="遷移図 "/>
      <sheetName val="遷移図"/>
      <sheetName val="Ｃ１"/>
      <sheetName val="C1@"/>
      <sheetName val="IO１"/>
      <sheetName val="ＥＶ（０）"/>
      <sheetName val="ＥＶ（１）"/>
      <sheetName val="ＥＶ（２）"/>
      <sheetName val="Ｓ１"/>
      <sheetName val="Ｓ１＠"/>
      <sheetName val="Sheet4"/>
      <sheetName val="Sheet5"/>
      <sheetName val="システム変更案件票"/>
      <sheetName val="ＢＳ科目テーブル"/>
      <sheetName val="Sim基準金利ＴＢ"/>
      <sheetName val="基準金利ＴＢ"/>
      <sheetName val="9月分 "/>
      <sheetName val="10月分 "/>
      <sheetName val="11月分"/>
      <sheetName val="3APP"/>
      <sheetName val="内訳"/>
      <sheetName val="2ｿﾌﾄ"/>
      <sheetName val="1ﾊｰﾄﾞ"/>
      <sheetName val="4導入一時"/>
      <sheetName val="@___"/>
      <sheetName val="データ"/>
      <sheetName val="AAA"/>
      <sheetName val="投信開発G(3)"/>
      <sheetName val="説明書"/>
      <sheetName val="画面一覧（サンプル）"/>
      <sheetName val="TB"/>
      <sheetName val="2.2対象機能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表紙"/>
      <sheetName val="一覧"/>
      <sheetName val="遷移図 "/>
      <sheetName val="遷移図"/>
      <sheetName val="Ｃ１"/>
      <sheetName val="C1@"/>
      <sheetName val="IO１"/>
      <sheetName val="ＥＶ（０）"/>
      <sheetName val="ＥＶ（１）"/>
      <sheetName val="ＥＶ（２）"/>
      <sheetName val="Ｓ１"/>
      <sheetName val="Ｓ１＠"/>
      <sheetName val="Sheet4"/>
      <sheetName val="Sheet5"/>
      <sheetName val="システム変更案件票"/>
      <sheetName val="ＢＳ科目テーブル"/>
      <sheetName val="Sim基準金利ＴＢ"/>
      <sheetName val="基準金利ＴＢ"/>
      <sheetName val="9月分 "/>
      <sheetName val="10月分 "/>
      <sheetName val="11月分"/>
      <sheetName val="3APP"/>
      <sheetName val="内訳"/>
      <sheetName val="2ｿﾌﾄ"/>
      <sheetName val="1ﾊｰﾄﾞ"/>
      <sheetName val="4導入一時"/>
      <sheetName val="@___"/>
      <sheetName val="データ"/>
      <sheetName val="AAA"/>
      <sheetName val="投信開発G(3)"/>
      <sheetName val="説明書"/>
      <sheetName val="画面一覧（サンプル）"/>
      <sheetName val="TB"/>
      <sheetName val="2.2対象機能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ジョブ一覧"/>
      <sheetName val="ジョブ機能(共通）"/>
      <sheetName val="ジョブ機能 (個別)"/>
      <sheetName val="ﾌﾟﾛｸﾞﾗﾑ一覧"/>
      <sheetName val="ﾌﾟﾛｸﾞﾗﾑ一覧 (2)"/>
      <sheetName val="機能一覧(共通）"/>
      <sheetName val="機能一覧 (個別)"/>
      <sheetName val="ﾌｧｲﾙ一覧"/>
      <sheetName val="帳票一覧"/>
      <sheetName val="ﾃﾞｰﾀ項目一覧"/>
      <sheetName val="参照"/>
      <sheetName val="ｐｔ障害状況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ジョブ一覧"/>
      <sheetName val="ジョブ機能(共通）"/>
      <sheetName val="ジョブ機能 (個別)"/>
      <sheetName val="ﾌﾟﾛｸﾞﾗﾑ一覧"/>
      <sheetName val="ﾌﾟﾛｸﾞﾗﾑ一覧 (2)"/>
      <sheetName val="機能一覧(共通）"/>
      <sheetName val="機能一覧 (個別)"/>
      <sheetName val="ﾌｧｲﾙ一覧"/>
      <sheetName val="帳票一覧"/>
      <sheetName val="ﾃﾞｰﾀ項目一覧"/>
      <sheetName val="参照"/>
      <sheetName val="ｐｔ障害状況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テーブル一覧"/>
      <sheetName val="Ｅ００１"/>
      <sheetName val="Ｅ００２"/>
      <sheetName val="Ｅ００３"/>
      <sheetName val="Ｅ００４"/>
      <sheetName val="Ｅ００５"/>
      <sheetName val="Ｅ００６"/>
      <sheetName val="参照"/>
      <sheetName val="メソッド定義"/>
      <sheetName val="Sheet2"/>
      <sheetName val="ｐｔ障害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テーブル一覧"/>
      <sheetName val="Ｅ００１"/>
      <sheetName val="Ｅ００２"/>
      <sheetName val="Ｅ００３"/>
      <sheetName val="Ｅ００４"/>
      <sheetName val="Ｅ００５"/>
      <sheetName val="Ｅ００６"/>
      <sheetName val="参照"/>
      <sheetName val="メソッド定義"/>
      <sheetName val="Sheet2"/>
      <sheetName val="ｐｔ障害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E26A1-3535-4D54-AF9F-802279FF5BD4}">
  <dimension ref="B2:C7"/>
  <sheetViews>
    <sheetView tabSelected="1" workbookViewId="0">
      <selection activeCell="C6" sqref="C6"/>
    </sheetView>
  </sheetViews>
  <sheetFormatPr defaultColWidth="8.75" defaultRowHeight="14.25" x14ac:dyDescent="0.4"/>
  <cols>
    <col min="1" max="1" width="3" style="36" customWidth="1"/>
    <col min="2" max="2" width="2.5" style="36" customWidth="1"/>
    <col min="3" max="3" width="78.375" style="41" customWidth="1"/>
    <col min="4" max="16384" width="8.75" style="36"/>
  </cols>
  <sheetData>
    <row r="2" spans="2:3" ht="24" customHeight="1" x14ac:dyDescent="0.4">
      <c r="B2" s="34" t="s">
        <v>161</v>
      </c>
      <c r="C2" s="35"/>
    </row>
    <row r="3" spans="2:3" ht="106.15" customHeight="1" x14ac:dyDescent="0.4">
      <c r="B3" s="37"/>
      <c r="C3" s="38" t="s">
        <v>162</v>
      </c>
    </row>
    <row r="5" spans="2:3" ht="24" customHeight="1" x14ac:dyDescent="0.4">
      <c r="B5" s="34" t="s">
        <v>163</v>
      </c>
      <c r="C5" s="35"/>
    </row>
    <row r="6" spans="2:3" ht="63.75" customHeight="1" x14ac:dyDescent="0.4">
      <c r="B6" s="67"/>
      <c r="C6" s="68" t="s">
        <v>165</v>
      </c>
    </row>
    <row r="7" spans="2:3" ht="31.15" customHeight="1" x14ac:dyDescent="0.4">
      <c r="B7" s="39"/>
      <c r="C7" s="40" t="s">
        <v>164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E58AC-641B-40C1-9255-D1187F73C31F}">
  <sheetPr codeName="Sheet10"/>
  <dimension ref="B2:F18"/>
  <sheetViews>
    <sheetView workbookViewId="0"/>
  </sheetViews>
  <sheetFormatPr defaultColWidth="8.75" defaultRowHeight="18.75" x14ac:dyDescent="0.4"/>
  <cols>
    <col min="1" max="1" width="4.375" style="29" customWidth="1"/>
    <col min="2" max="2" width="10.125" style="29" customWidth="1"/>
    <col min="3" max="3" width="49.875" style="29" customWidth="1"/>
    <col min="4" max="4" width="22.625" style="29" bestFit="1" customWidth="1"/>
    <col min="5" max="5" width="59.875" style="29" customWidth="1"/>
    <col min="6" max="6" width="20.25" style="29" customWidth="1"/>
    <col min="7" max="16384" width="8.75" style="29"/>
  </cols>
  <sheetData>
    <row r="2" spans="2:6" ht="26.25" x14ac:dyDescent="0.4">
      <c r="B2" s="27" t="s">
        <v>150</v>
      </c>
      <c r="C2" s="28" t="s">
        <v>151</v>
      </c>
      <c r="D2" s="28" t="s">
        <v>152</v>
      </c>
      <c r="E2" s="28" t="s">
        <v>153</v>
      </c>
      <c r="F2" s="28" t="s">
        <v>154</v>
      </c>
    </row>
    <row r="3" spans="2:6" x14ac:dyDescent="0.4">
      <c r="B3" s="30" t="s">
        <v>155</v>
      </c>
      <c r="C3" s="31" t="s">
        <v>3</v>
      </c>
      <c r="D3" s="31" t="s">
        <v>1</v>
      </c>
      <c r="E3" s="32" t="str">
        <f>HYPERLINK("#'"&amp;B3&amp;"_"&amp;"保健指導"&amp;"_"&amp;"基本情報"&amp;"'!A1",C3&amp;"のシートへ移動")</f>
        <v>通年PDS（全数起点）（保健指導）基本情報レコードファイルのシートへ移動</v>
      </c>
      <c r="F3" s="31"/>
    </row>
    <row r="4" spans="2:6" x14ac:dyDescent="0.4">
      <c r="B4" s="30" t="s">
        <v>156</v>
      </c>
      <c r="C4" s="31" t="s">
        <v>105</v>
      </c>
      <c r="D4" s="31" t="s">
        <v>104</v>
      </c>
      <c r="E4" s="32" t="str">
        <f>HYPERLINK("#'"&amp;B4&amp;"_"&amp;"保健指導"&amp;"_"&amp;"基本情報"&amp;"'!A1",C4&amp;"のシートへ移動")</f>
        <v>通年PDS（入院起点）（保健指導）基本情報レコードファイルのシートへ移動</v>
      </c>
      <c r="F4" s="31"/>
    </row>
    <row r="5" spans="2:6" x14ac:dyDescent="0.4">
      <c r="B5" s="30" t="s">
        <v>155</v>
      </c>
      <c r="C5" s="31" t="s">
        <v>157</v>
      </c>
      <c r="D5" s="31" t="s">
        <v>106</v>
      </c>
      <c r="E5" s="32" t="str">
        <f>HYPERLINK("#'"&amp;B5&amp;"_"&amp;"保健指導"&amp;"_"&amp;"券面情報"&amp;"'!A1",C5&amp;"のシートへ移動")</f>
        <v>通年PDS（全数起点）（保健指導）券面情報レコードファイルのシートへ移動</v>
      </c>
      <c r="F5" s="31"/>
    </row>
    <row r="6" spans="2:6" x14ac:dyDescent="0.4">
      <c r="B6" s="30" t="s">
        <v>156</v>
      </c>
      <c r="C6" s="31" t="s">
        <v>109</v>
      </c>
      <c r="D6" s="31" t="s">
        <v>108</v>
      </c>
      <c r="E6" s="32" t="str">
        <f>HYPERLINK("#'"&amp;B6&amp;"_"&amp;"保健指導"&amp;"_"&amp;"券面情報"&amp;"'!A1",C6&amp;"のシートへ移動")</f>
        <v>通年PDS（入院起点）（保健指導）券面情報レコードファイルのシートへ移動</v>
      </c>
      <c r="F6" s="31"/>
    </row>
    <row r="7" spans="2:6" x14ac:dyDescent="0.4">
      <c r="B7" s="30" t="s">
        <v>155</v>
      </c>
      <c r="C7" s="31" t="s">
        <v>158</v>
      </c>
      <c r="D7" s="31" t="s">
        <v>110</v>
      </c>
      <c r="E7" s="32" t="str">
        <f>HYPERLINK("#'"&amp;B7&amp;"_"&amp;"保健指導"&amp;"_"&amp;"セクション情報"&amp;"'!A1",C7&amp;"のシートへ移動")</f>
        <v>通年PDS（全数起点）（保健指導）セクション情報レコードファイルのシートへ移動</v>
      </c>
      <c r="F7" s="31"/>
    </row>
    <row r="8" spans="2:6" x14ac:dyDescent="0.4">
      <c r="B8" s="30" t="s">
        <v>156</v>
      </c>
      <c r="C8" s="31" t="s">
        <v>115</v>
      </c>
      <c r="D8" s="31" t="s">
        <v>114</v>
      </c>
      <c r="E8" s="32" t="str">
        <f>HYPERLINK("#'"&amp;B8&amp;"_"&amp;"保健指導"&amp;"_"&amp;"セクション情報"&amp;"'!A1",C8&amp;"のシートへ移動")</f>
        <v>通年PDS（入院起点）（保健指導）セクション情報レコードファイルのシートへ移動</v>
      </c>
      <c r="F8" s="31"/>
    </row>
    <row r="9" spans="2:6" x14ac:dyDescent="0.4">
      <c r="B9" s="30" t="s">
        <v>155</v>
      </c>
      <c r="C9" s="31" t="s">
        <v>159</v>
      </c>
      <c r="D9" s="31" t="s">
        <v>116</v>
      </c>
      <c r="E9" s="32" t="str">
        <f>HYPERLINK("#'"&amp;B9&amp;"_"&amp;"保健指導"&amp;"_"&amp;"エントリー情報"&amp;"'!A1",C9&amp;"のシートへ移動")</f>
        <v>通年PDS（全数起点）（保健指導）エントリー情報レコードファイルのシートへ移動</v>
      </c>
      <c r="F9" s="31"/>
    </row>
    <row r="10" spans="2:6" x14ac:dyDescent="0.4">
      <c r="B10" s="30" t="s">
        <v>156</v>
      </c>
      <c r="C10" s="31" t="s">
        <v>129</v>
      </c>
      <c r="D10" s="31" t="s">
        <v>128</v>
      </c>
      <c r="E10" s="32" t="str">
        <f>HYPERLINK("#'"&amp;B10&amp;"_"&amp;"保健指導"&amp;"_"&amp;"エントリー情報"&amp;"'!A1",C10&amp;"のシートへ移動")</f>
        <v>通年PDS（入院起点）（保健指導）エントリー情報レコードファイルのシートへ移動</v>
      </c>
      <c r="F10" s="31"/>
    </row>
    <row r="11" spans="2:6" x14ac:dyDescent="0.4">
      <c r="B11" s="30" t="s">
        <v>155</v>
      </c>
      <c r="C11" s="31" t="s">
        <v>160</v>
      </c>
      <c r="D11" s="31" t="s">
        <v>130</v>
      </c>
      <c r="E11" s="32" t="str">
        <f>HYPERLINK("#'"&amp;B11&amp;"_"&amp;"保健指導"&amp;"_"&amp;"保健指導結果情報"&amp;"'!A1",C11&amp;"のシートへ移動")</f>
        <v>通年PDS（全数起点）（保健指導）保健指導結果情報レコードファイルのシートへ移動</v>
      </c>
      <c r="F11" s="31"/>
    </row>
    <row r="12" spans="2:6" x14ac:dyDescent="0.4">
      <c r="B12" s="30" t="s">
        <v>156</v>
      </c>
      <c r="C12" s="31" t="s">
        <v>149</v>
      </c>
      <c r="D12" s="31" t="s">
        <v>148</v>
      </c>
      <c r="E12" s="32" t="str">
        <f>HYPERLINK("#'"&amp;B12&amp;"_"&amp;"保健指導"&amp;"_"&amp;"保健指導結果情報"&amp;"'!A1",C12&amp;"のシートへ移動")</f>
        <v>通年PDS（入院起点）（保健指導）保健指導結果情報レコードファイルのシートへ移動</v>
      </c>
      <c r="F12" s="31"/>
    </row>
    <row r="18" spans="5:5" x14ac:dyDescent="0.4">
      <c r="E18" s="33"/>
    </row>
  </sheetData>
  <dataConsolidate/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D76DA-D8CD-4AE5-B759-1FF261D736F5}">
  <sheetPr codeName="Sheet179">
    <pageSetUpPr fitToPage="1"/>
  </sheetPr>
  <dimension ref="A1:L44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6.8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4" t="s">
        <v>0</v>
      </c>
      <c r="B1" s="45"/>
      <c r="C1" s="2" t="s">
        <v>1</v>
      </c>
      <c r="D1" s="3"/>
      <c r="E1" s="46" t="s">
        <v>2</v>
      </c>
      <c r="F1" s="47"/>
      <c r="G1" s="48" t="s">
        <v>3</v>
      </c>
      <c r="H1" s="49"/>
      <c r="I1"/>
      <c r="J1"/>
      <c r="K1" s="24"/>
      <c r="L1" s="24"/>
    </row>
    <row r="2" spans="1:12" s="5" customFormat="1" ht="21.75" customHeight="1" x14ac:dyDescent="0.15">
      <c r="A2" s="50" t="s">
        <v>4</v>
      </c>
      <c r="B2" s="53" t="s">
        <v>5</v>
      </c>
      <c r="C2" s="50" t="s">
        <v>6</v>
      </c>
      <c r="D2" s="53" t="s">
        <v>7</v>
      </c>
      <c r="E2" s="53" t="s">
        <v>8</v>
      </c>
      <c r="F2" s="56"/>
      <c r="G2" s="53" t="s">
        <v>9</v>
      </c>
      <c r="H2" s="53" t="s">
        <v>10</v>
      </c>
      <c r="I2" s="58" t="s">
        <v>11</v>
      </c>
      <c r="J2" s="59"/>
      <c r="K2" s="66" t="s">
        <v>102</v>
      </c>
      <c r="L2" s="66" t="s">
        <v>103</v>
      </c>
    </row>
    <row r="3" spans="1:12" s="5" customFormat="1" ht="21.75" customHeight="1" x14ac:dyDescent="0.15">
      <c r="A3" s="51"/>
      <c r="B3" s="54"/>
      <c r="C3" s="51"/>
      <c r="D3" s="54"/>
      <c r="E3" s="55"/>
      <c r="F3" s="57"/>
      <c r="G3" s="54"/>
      <c r="H3" s="54"/>
      <c r="I3" s="60"/>
      <c r="J3" s="61"/>
      <c r="K3" s="66"/>
      <c r="L3" s="66"/>
    </row>
    <row r="4" spans="1:12" s="5" customFormat="1" ht="21.75" customHeight="1" x14ac:dyDescent="0.15">
      <c r="A4" s="52"/>
      <c r="B4" s="55"/>
      <c r="C4" s="52"/>
      <c r="D4" s="55"/>
      <c r="E4" s="6" t="s">
        <v>12</v>
      </c>
      <c r="F4" s="1" t="s">
        <v>13</v>
      </c>
      <c r="G4" s="55"/>
      <c r="H4" s="55"/>
      <c r="I4" s="62"/>
      <c r="J4" s="63"/>
      <c r="K4" s="66"/>
      <c r="L4" s="66"/>
    </row>
    <row r="5" spans="1:12" s="5" customFormat="1" ht="27" customHeight="1" x14ac:dyDescent="0.15">
      <c r="A5" s="7">
        <f t="shared" ref="A5:A44" si="0">IF(C5="","",ROW()-5)</f>
        <v>0</v>
      </c>
      <c r="B5" s="8" t="s">
        <v>14</v>
      </c>
      <c r="C5" s="9" t="s">
        <v>15</v>
      </c>
      <c r="D5" s="10" t="s">
        <v>16</v>
      </c>
      <c r="E5" s="11">
        <v>46</v>
      </c>
      <c r="F5" s="7" t="s">
        <v>17</v>
      </c>
      <c r="G5" s="12" t="s">
        <v>18</v>
      </c>
      <c r="H5" s="13"/>
      <c r="I5" s="42" t="s">
        <v>19</v>
      </c>
      <c r="J5" s="43"/>
      <c r="K5" s="25">
        <v>13476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20</v>
      </c>
      <c r="C6" s="9" t="s">
        <v>21</v>
      </c>
      <c r="D6" s="10" t="s">
        <v>16</v>
      </c>
      <c r="E6" s="11">
        <v>14</v>
      </c>
      <c r="F6" s="7" t="s">
        <v>17</v>
      </c>
      <c r="G6" s="12" t="s">
        <v>18</v>
      </c>
      <c r="H6" s="13"/>
      <c r="I6" s="42"/>
      <c r="J6" s="43"/>
      <c r="K6" s="25">
        <v>13476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4" t="s">
        <v>25</v>
      </c>
      <c r="J7" s="65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3</v>
      </c>
      <c r="F8" s="7" t="s">
        <v>17</v>
      </c>
      <c r="G8" s="12"/>
      <c r="H8" s="13"/>
      <c r="I8" s="42"/>
      <c r="J8" s="43"/>
      <c r="K8" s="25">
        <v>13476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64</v>
      </c>
      <c r="F9" s="7" t="s">
        <v>17</v>
      </c>
      <c r="G9" s="12"/>
      <c r="H9" s="13"/>
      <c r="I9" s="42" t="s">
        <v>19</v>
      </c>
      <c r="J9" s="43"/>
      <c r="K9" s="25">
        <v>13476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30</v>
      </c>
      <c r="C10" s="9" t="s">
        <v>31</v>
      </c>
      <c r="D10" s="10" t="s">
        <v>16</v>
      </c>
      <c r="E10" s="11">
        <v>64</v>
      </c>
      <c r="F10" s="7" t="s">
        <v>17</v>
      </c>
      <c r="G10" s="12"/>
      <c r="H10" s="13"/>
      <c r="I10" s="42" t="s">
        <v>19</v>
      </c>
      <c r="J10" s="43"/>
      <c r="K10" s="25">
        <v>13476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32</v>
      </c>
      <c r="C11" s="9" t="s">
        <v>33</v>
      </c>
      <c r="D11" s="10" t="s">
        <v>16</v>
      </c>
      <c r="E11" s="11">
        <v>64</v>
      </c>
      <c r="F11" s="7" t="s">
        <v>17</v>
      </c>
      <c r="G11" s="12"/>
      <c r="H11" s="13"/>
      <c r="I11" s="42" t="s">
        <v>19</v>
      </c>
      <c r="J11" s="43"/>
      <c r="K11" s="25">
        <v>13476</v>
      </c>
      <c r="L11" s="26">
        <v>1</v>
      </c>
    </row>
    <row r="12" spans="1:12" s="5" customFormat="1" ht="27" customHeight="1" x14ac:dyDescent="0.15">
      <c r="A12" s="14">
        <f t="shared" si="0"/>
        <v>7</v>
      </c>
      <c r="B12" s="15" t="s">
        <v>34</v>
      </c>
      <c r="C12" s="16" t="s">
        <v>35</v>
      </c>
      <c r="D12" s="17" t="s">
        <v>24</v>
      </c>
      <c r="E12" s="18">
        <v>3</v>
      </c>
      <c r="F12" s="14">
        <v>0</v>
      </c>
      <c r="G12" s="19"/>
      <c r="H12" s="20"/>
      <c r="I12" s="64" t="s">
        <v>25</v>
      </c>
      <c r="J12" s="65"/>
      <c r="K12" s="25">
        <v>0</v>
      </c>
      <c r="L12" s="26">
        <v>0</v>
      </c>
    </row>
    <row r="13" spans="1:12" s="5" customFormat="1" ht="27" customHeight="1" x14ac:dyDescent="0.15">
      <c r="A13" s="7">
        <f t="shared" si="0"/>
        <v>8</v>
      </c>
      <c r="B13" s="8" t="s">
        <v>36</v>
      </c>
      <c r="C13" s="9" t="s">
        <v>37</v>
      </c>
      <c r="D13" s="10" t="s">
        <v>16</v>
      </c>
      <c r="E13" s="11">
        <v>2</v>
      </c>
      <c r="F13" s="7" t="s">
        <v>17</v>
      </c>
      <c r="G13" s="12"/>
      <c r="H13" s="13"/>
      <c r="I13" s="42" t="s">
        <v>38</v>
      </c>
      <c r="J13" s="43"/>
      <c r="K13" s="25">
        <v>13444</v>
      </c>
      <c r="L13" s="26">
        <v>0.99762540813297718</v>
      </c>
    </row>
    <row r="14" spans="1:12" s="5" customFormat="1" ht="27" customHeight="1" x14ac:dyDescent="0.15">
      <c r="A14" s="7">
        <f t="shared" si="0"/>
        <v>9</v>
      </c>
      <c r="B14" s="8" t="s">
        <v>39</v>
      </c>
      <c r="C14" s="9" t="s">
        <v>40</v>
      </c>
      <c r="D14" s="10" t="s">
        <v>24</v>
      </c>
      <c r="E14" s="11">
        <v>1</v>
      </c>
      <c r="F14" s="7" t="s">
        <v>17</v>
      </c>
      <c r="G14" s="12"/>
      <c r="H14" s="13"/>
      <c r="I14" s="42"/>
      <c r="J14" s="43"/>
      <c r="K14" s="25">
        <v>13476</v>
      </c>
      <c r="L14" s="26">
        <v>1</v>
      </c>
    </row>
    <row r="15" spans="1:12" s="5" customFormat="1" ht="27" customHeight="1" x14ac:dyDescent="0.15">
      <c r="A15" s="14">
        <f t="shared" si="0"/>
        <v>10</v>
      </c>
      <c r="B15" s="15" t="s">
        <v>41</v>
      </c>
      <c r="C15" s="16" t="s">
        <v>42</v>
      </c>
      <c r="D15" s="17" t="s">
        <v>24</v>
      </c>
      <c r="E15" s="18">
        <v>8</v>
      </c>
      <c r="F15" s="14" t="s">
        <v>17</v>
      </c>
      <c r="G15" s="19"/>
      <c r="H15" s="20"/>
      <c r="I15" s="64" t="s">
        <v>25</v>
      </c>
      <c r="J15" s="65"/>
      <c r="K15" s="25">
        <v>0</v>
      </c>
      <c r="L15" s="26">
        <v>0</v>
      </c>
    </row>
    <row r="16" spans="1:12" s="5" customFormat="1" ht="27" customHeight="1" x14ac:dyDescent="0.15">
      <c r="A16" s="7">
        <f t="shared" si="0"/>
        <v>11</v>
      </c>
      <c r="B16" s="8" t="s">
        <v>43</v>
      </c>
      <c r="C16" s="9" t="s">
        <v>44</v>
      </c>
      <c r="D16" s="10" t="s">
        <v>24</v>
      </c>
      <c r="E16" s="11">
        <v>1</v>
      </c>
      <c r="F16" s="7" t="s">
        <v>17</v>
      </c>
      <c r="G16" s="12"/>
      <c r="H16" s="13"/>
      <c r="I16" s="42"/>
      <c r="J16" s="43"/>
      <c r="K16" s="25">
        <v>0</v>
      </c>
      <c r="L16" s="26">
        <v>0</v>
      </c>
    </row>
    <row r="17" spans="1:12" s="5" customFormat="1" ht="27" customHeight="1" x14ac:dyDescent="0.15">
      <c r="A17" s="14">
        <f t="shared" si="0"/>
        <v>12</v>
      </c>
      <c r="B17" s="15" t="s">
        <v>45</v>
      </c>
      <c r="C17" s="16" t="s">
        <v>46</v>
      </c>
      <c r="D17" s="17" t="s">
        <v>24</v>
      </c>
      <c r="E17" s="18">
        <v>11</v>
      </c>
      <c r="F17" s="14" t="s">
        <v>17</v>
      </c>
      <c r="G17" s="19"/>
      <c r="H17" s="20"/>
      <c r="I17" s="64" t="s">
        <v>25</v>
      </c>
      <c r="J17" s="65"/>
      <c r="K17" s="25">
        <v>0</v>
      </c>
      <c r="L17" s="26">
        <v>0</v>
      </c>
    </row>
    <row r="18" spans="1:12" s="5" customFormat="1" ht="27" customHeight="1" x14ac:dyDescent="0.15">
      <c r="A18" s="7">
        <f t="shared" si="0"/>
        <v>13</v>
      </c>
      <c r="B18" s="8" t="s">
        <v>47</v>
      </c>
      <c r="C18" s="9" t="s">
        <v>48</v>
      </c>
      <c r="D18" s="10" t="s">
        <v>24</v>
      </c>
      <c r="E18" s="11">
        <v>1</v>
      </c>
      <c r="F18" s="7" t="s">
        <v>17</v>
      </c>
      <c r="G18" s="12"/>
      <c r="H18" s="13"/>
      <c r="I18" s="42"/>
      <c r="J18" s="43"/>
      <c r="K18" s="25">
        <v>13476</v>
      </c>
      <c r="L18" s="26">
        <v>1</v>
      </c>
    </row>
    <row r="19" spans="1:12" s="5" customFormat="1" ht="27" customHeight="1" x14ac:dyDescent="0.15">
      <c r="A19" s="14">
        <f t="shared" si="0"/>
        <v>14</v>
      </c>
      <c r="B19" s="15" t="s">
        <v>49</v>
      </c>
      <c r="C19" s="16" t="s">
        <v>50</v>
      </c>
      <c r="D19" s="17" t="s">
        <v>24</v>
      </c>
      <c r="E19" s="18">
        <v>11</v>
      </c>
      <c r="F19" s="14" t="s">
        <v>17</v>
      </c>
      <c r="G19" s="19"/>
      <c r="H19" s="20"/>
      <c r="I19" s="64" t="s">
        <v>25</v>
      </c>
      <c r="J19" s="65"/>
      <c r="K19" s="25">
        <v>0</v>
      </c>
      <c r="L19" s="26">
        <v>0</v>
      </c>
    </row>
    <row r="20" spans="1:12" s="5" customFormat="1" ht="27" customHeight="1" x14ac:dyDescent="0.15">
      <c r="A20" s="7">
        <f t="shared" si="0"/>
        <v>15</v>
      </c>
      <c r="B20" s="8" t="s">
        <v>51</v>
      </c>
      <c r="C20" s="9" t="s">
        <v>52</v>
      </c>
      <c r="D20" s="10" t="s">
        <v>24</v>
      </c>
      <c r="E20" s="11">
        <v>3</v>
      </c>
      <c r="F20" s="7" t="s">
        <v>17</v>
      </c>
      <c r="G20" s="12"/>
      <c r="H20" s="13"/>
      <c r="I20" s="42"/>
      <c r="J20" s="43"/>
      <c r="K20" s="25">
        <v>13476</v>
      </c>
      <c r="L20" s="26">
        <v>1</v>
      </c>
    </row>
    <row r="21" spans="1:12" s="5" customFormat="1" ht="27" customHeight="1" x14ac:dyDescent="0.15">
      <c r="A21" s="7">
        <f t="shared" si="0"/>
        <v>16</v>
      </c>
      <c r="B21" s="8" t="s">
        <v>53</v>
      </c>
      <c r="C21" s="9" t="s">
        <v>54</v>
      </c>
      <c r="D21" s="10" t="s">
        <v>16</v>
      </c>
      <c r="E21" s="11">
        <v>8</v>
      </c>
      <c r="F21" s="7" t="s">
        <v>17</v>
      </c>
      <c r="G21" s="12"/>
      <c r="H21" s="13"/>
      <c r="I21" s="42"/>
      <c r="J21" s="43"/>
      <c r="K21" s="25">
        <v>13476</v>
      </c>
      <c r="L21" s="26">
        <v>1</v>
      </c>
    </row>
    <row r="22" spans="1:12" s="5" customFormat="1" ht="27" customHeight="1" x14ac:dyDescent="0.15">
      <c r="A22" s="7">
        <f t="shared" si="0"/>
        <v>17</v>
      </c>
      <c r="B22" s="8" t="s">
        <v>55</v>
      </c>
      <c r="C22" s="9" t="s">
        <v>56</v>
      </c>
      <c r="D22" s="10" t="s">
        <v>57</v>
      </c>
      <c r="E22" s="11">
        <v>128</v>
      </c>
      <c r="F22" s="7" t="s">
        <v>17</v>
      </c>
      <c r="G22" s="12"/>
      <c r="H22" s="13"/>
      <c r="I22" s="42"/>
      <c r="J22" s="43"/>
      <c r="K22" s="25">
        <v>5603</v>
      </c>
      <c r="L22" s="26">
        <v>0.41577619471653404</v>
      </c>
    </row>
    <row r="23" spans="1:12" s="5" customFormat="1" ht="27" customHeight="1" x14ac:dyDescent="0.15">
      <c r="A23" s="14">
        <f t="shared" si="0"/>
        <v>18</v>
      </c>
      <c r="B23" s="15" t="s">
        <v>58</v>
      </c>
      <c r="C23" s="16" t="s">
        <v>59</v>
      </c>
      <c r="D23" s="17" t="s">
        <v>24</v>
      </c>
      <c r="E23" s="18">
        <v>10</v>
      </c>
      <c r="F23" s="14" t="s">
        <v>17</v>
      </c>
      <c r="G23" s="19"/>
      <c r="H23" s="20"/>
      <c r="I23" s="64" t="s">
        <v>25</v>
      </c>
      <c r="J23" s="65"/>
      <c r="K23" s="25">
        <v>0</v>
      </c>
      <c r="L23" s="26">
        <v>0</v>
      </c>
    </row>
    <row r="24" spans="1:12" s="5" customFormat="1" ht="27" customHeight="1" x14ac:dyDescent="0.15">
      <c r="A24" s="7">
        <f t="shared" si="0"/>
        <v>19</v>
      </c>
      <c r="B24" s="8" t="s">
        <v>60</v>
      </c>
      <c r="C24" s="9" t="s">
        <v>61</v>
      </c>
      <c r="D24" s="10" t="s">
        <v>24</v>
      </c>
      <c r="E24" s="11">
        <v>10</v>
      </c>
      <c r="F24" s="7" t="s">
        <v>17</v>
      </c>
      <c r="G24" s="12"/>
      <c r="H24" s="13"/>
      <c r="I24" s="42" t="s">
        <v>19</v>
      </c>
      <c r="J24" s="43"/>
      <c r="K24" s="25">
        <v>13476</v>
      </c>
      <c r="L24" s="26">
        <v>1</v>
      </c>
    </row>
    <row r="25" spans="1:12" s="5" customFormat="1" ht="27" customHeight="1" x14ac:dyDescent="0.15">
      <c r="A25" s="14">
        <f t="shared" si="0"/>
        <v>20</v>
      </c>
      <c r="B25" s="15" t="s">
        <v>62</v>
      </c>
      <c r="C25" s="16" t="s">
        <v>63</v>
      </c>
      <c r="D25" s="17" t="s">
        <v>24</v>
      </c>
      <c r="E25" s="18">
        <v>8</v>
      </c>
      <c r="F25" s="14" t="s">
        <v>17</v>
      </c>
      <c r="G25" s="19"/>
      <c r="H25" s="20"/>
      <c r="I25" s="64" t="s">
        <v>25</v>
      </c>
      <c r="J25" s="65"/>
      <c r="K25" s="25">
        <v>0</v>
      </c>
      <c r="L25" s="26">
        <v>0</v>
      </c>
    </row>
    <row r="26" spans="1:12" s="5" customFormat="1" ht="27" customHeight="1" x14ac:dyDescent="0.15">
      <c r="A26" s="14">
        <f t="shared" si="0"/>
        <v>21</v>
      </c>
      <c r="B26" s="15" t="s">
        <v>64</v>
      </c>
      <c r="C26" s="16" t="s">
        <v>65</v>
      </c>
      <c r="D26" s="17" t="s">
        <v>16</v>
      </c>
      <c r="E26" s="18">
        <v>8</v>
      </c>
      <c r="F26" s="14" t="s">
        <v>17</v>
      </c>
      <c r="G26" s="19"/>
      <c r="H26" s="20"/>
      <c r="I26" s="64" t="s">
        <v>25</v>
      </c>
      <c r="J26" s="65"/>
      <c r="K26" s="25">
        <v>0</v>
      </c>
      <c r="L26" s="26">
        <v>0</v>
      </c>
    </row>
    <row r="27" spans="1:12" s="5" customFormat="1" ht="27" customHeight="1" x14ac:dyDescent="0.15">
      <c r="A27" s="7">
        <f t="shared" si="0"/>
        <v>22</v>
      </c>
      <c r="B27" s="8" t="s">
        <v>66</v>
      </c>
      <c r="C27" s="9" t="s">
        <v>67</v>
      </c>
      <c r="D27" s="10" t="s">
        <v>16</v>
      </c>
      <c r="E27" s="11">
        <v>8</v>
      </c>
      <c r="F27" s="7" t="s">
        <v>17</v>
      </c>
      <c r="G27" s="12"/>
      <c r="H27" s="13"/>
      <c r="I27" s="42" t="s">
        <v>19</v>
      </c>
      <c r="J27" s="43"/>
      <c r="K27" s="25">
        <v>13476</v>
      </c>
      <c r="L27" s="26">
        <v>1</v>
      </c>
    </row>
    <row r="28" spans="1:12" s="5" customFormat="1" ht="27" customHeight="1" x14ac:dyDescent="0.15">
      <c r="A28" s="7">
        <f t="shared" si="0"/>
        <v>23</v>
      </c>
      <c r="B28" s="8" t="s">
        <v>68</v>
      </c>
      <c r="C28" s="9" t="s">
        <v>69</v>
      </c>
      <c r="D28" s="10" t="s">
        <v>24</v>
      </c>
      <c r="E28" s="11">
        <v>2</v>
      </c>
      <c r="F28" s="7" t="s">
        <v>17</v>
      </c>
      <c r="G28" s="12"/>
      <c r="H28" s="13"/>
      <c r="I28" s="42"/>
      <c r="J28" s="43"/>
      <c r="K28" s="25">
        <v>13476</v>
      </c>
      <c r="L28" s="26">
        <v>1</v>
      </c>
    </row>
    <row r="29" spans="1:12" s="5" customFormat="1" ht="27" customHeight="1" x14ac:dyDescent="0.15">
      <c r="A29" s="7">
        <f t="shared" si="0"/>
        <v>24</v>
      </c>
      <c r="B29" s="8" t="s">
        <v>70</v>
      </c>
      <c r="C29" s="9" t="s">
        <v>71</v>
      </c>
      <c r="D29" s="10" t="s">
        <v>24</v>
      </c>
      <c r="E29" s="11">
        <v>1</v>
      </c>
      <c r="F29" s="7" t="s">
        <v>17</v>
      </c>
      <c r="G29" s="12"/>
      <c r="H29" s="13"/>
      <c r="I29" s="42"/>
      <c r="J29" s="43"/>
      <c r="K29" s="25">
        <v>10432</v>
      </c>
      <c r="L29" s="26">
        <v>0.77411694864945102</v>
      </c>
    </row>
    <row r="30" spans="1:12" s="5" customFormat="1" ht="27" customHeight="1" x14ac:dyDescent="0.15">
      <c r="A30" s="7">
        <f t="shared" si="0"/>
        <v>25</v>
      </c>
      <c r="B30" s="8" t="s">
        <v>72</v>
      </c>
      <c r="C30" s="9" t="s">
        <v>73</v>
      </c>
      <c r="D30" s="10" t="s">
        <v>24</v>
      </c>
      <c r="E30" s="11">
        <v>6</v>
      </c>
      <c r="F30" s="7" t="s">
        <v>17</v>
      </c>
      <c r="G30" s="12"/>
      <c r="H30" s="13"/>
      <c r="I30" s="42"/>
      <c r="J30" s="43"/>
      <c r="K30" s="25">
        <v>13476</v>
      </c>
      <c r="L30" s="26">
        <v>1</v>
      </c>
    </row>
    <row r="31" spans="1:12" s="5" customFormat="1" ht="27" customHeight="1" x14ac:dyDescent="0.15">
      <c r="A31" s="7">
        <f t="shared" si="0"/>
        <v>26</v>
      </c>
      <c r="B31" s="8" t="s">
        <v>74</v>
      </c>
      <c r="C31" s="9" t="s">
        <v>75</v>
      </c>
      <c r="D31" s="10" t="s">
        <v>16</v>
      </c>
      <c r="E31" s="11">
        <v>3</v>
      </c>
      <c r="F31" s="7" t="s">
        <v>17</v>
      </c>
      <c r="G31" s="12"/>
      <c r="H31" s="13"/>
      <c r="I31" s="42"/>
      <c r="J31" s="43"/>
      <c r="K31" s="25">
        <v>13476</v>
      </c>
      <c r="L31" s="26">
        <v>1</v>
      </c>
    </row>
    <row r="32" spans="1:12" s="5" customFormat="1" ht="27" customHeight="1" x14ac:dyDescent="0.15">
      <c r="A32" s="7">
        <f t="shared" si="0"/>
        <v>27</v>
      </c>
      <c r="B32" s="8" t="s">
        <v>76</v>
      </c>
      <c r="C32" s="9" t="s">
        <v>77</v>
      </c>
      <c r="D32" s="10" t="s">
        <v>16</v>
      </c>
      <c r="E32" s="11">
        <v>3</v>
      </c>
      <c r="F32" s="7" t="s">
        <v>17</v>
      </c>
      <c r="G32" s="12"/>
      <c r="H32" s="13"/>
      <c r="I32" s="42"/>
      <c r="J32" s="43"/>
      <c r="K32" s="25">
        <v>13476</v>
      </c>
      <c r="L32" s="26">
        <v>1</v>
      </c>
    </row>
    <row r="33" spans="1:12" s="5" customFormat="1" ht="27" customHeight="1" x14ac:dyDescent="0.15">
      <c r="A33" s="14">
        <f t="shared" si="0"/>
        <v>28</v>
      </c>
      <c r="B33" s="15" t="s">
        <v>78</v>
      </c>
      <c r="C33" s="16" t="s">
        <v>79</v>
      </c>
      <c r="D33" s="17" t="s">
        <v>24</v>
      </c>
      <c r="E33" s="18">
        <v>3</v>
      </c>
      <c r="F33" s="14">
        <v>0</v>
      </c>
      <c r="G33" s="19"/>
      <c r="H33" s="20"/>
      <c r="I33" s="64" t="s">
        <v>25</v>
      </c>
      <c r="J33" s="65"/>
      <c r="K33" s="25">
        <v>0</v>
      </c>
      <c r="L33" s="26">
        <v>0</v>
      </c>
    </row>
    <row r="34" spans="1:12" s="5" customFormat="1" ht="27" customHeight="1" x14ac:dyDescent="0.15">
      <c r="A34" s="7">
        <f t="shared" si="0"/>
        <v>29</v>
      </c>
      <c r="B34" s="8" t="s">
        <v>80</v>
      </c>
      <c r="C34" s="9" t="s">
        <v>81</v>
      </c>
      <c r="D34" s="10" t="s">
        <v>16</v>
      </c>
      <c r="E34" s="11">
        <v>3</v>
      </c>
      <c r="F34" s="7" t="s">
        <v>17</v>
      </c>
      <c r="G34" s="12"/>
      <c r="H34" s="13"/>
      <c r="I34" s="42"/>
      <c r="J34" s="43"/>
      <c r="K34" s="25">
        <v>13476</v>
      </c>
      <c r="L34" s="26">
        <v>1</v>
      </c>
    </row>
    <row r="35" spans="1:12" s="5" customFormat="1" ht="27" customHeight="1" x14ac:dyDescent="0.15">
      <c r="A35" s="7">
        <f t="shared" si="0"/>
        <v>30</v>
      </c>
      <c r="B35" s="8" t="s">
        <v>82</v>
      </c>
      <c r="C35" s="9" t="s">
        <v>83</v>
      </c>
      <c r="D35" s="10" t="s">
        <v>16</v>
      </c>
      <c r="E35" s="11">
        <v>3</v>
      </c>
      <c r="F35" s="7" t="s">
        <v>17</v>
      </c>
      <c r="G35" s="12"/>
      <c r="H35" s="13"/>
      <c r="I35" s="42"/>
      <c r="J35" s="43"/>
      <c r="K35" s="25">
        <v>13476</v>
      </c>
      <c r="L35" s="26">
        <v>1</v>
      </c>
    </row>
    <row r="36" spans="1:12" s="5" customFormat="1" ht="27" customHeight="1" x14ac:dyDescent="0.15">
      <c r="A36" s="7">
        <f t="shared" si="0"/>
        <v>31</v>
      </c>
      <c r="B36" s="8" t="s">
        <v>84</v>
      </c>
      <c r="C36" s="9" t="s">
        <v>85</v>
      </c>
      <c r="D36" s="10" t="s">
        <v>16</v>
      </c>
      <c r="E36" s="11">
        <v>4</v>
      </c>
      <c r="F36" s="7" t="s">
        <v>17</v>
      </c>
      <c r="G36" s="12"/>
      <c r="H36" s="13"/>
      <c r="I36" s="42"/>
      <c r="J36" s="43"/>
      <c r="K36" s="25">
        <v>13476</v>
      </c>
      <c r="L36" s="26">
        <v>1</v>
      </c>
    </row>
    <row r="37" spans="1:12" s="5" customFormat="1" ht="27" customHeight="1" x14ac:dyDescent="0.15">
      <c r="A37" s="7">
        <f t="shared" si="0"/>
        <v>32</v>
      </c>
      <c r="B37" s="8" t="s">
        <v>86</v>
      </c>
      <c r="C37" s="9" t="s">
        <v>87</v>
      </c>
      <c r="D37" s="10" t="s">
        <v>16</v>
      </c>
      <c r="E37" s="11">
        <v>64</v>
      </c>
      <c r="F37" s="7" t="s">
        <v>17</v>
      </c>
      <c r="G37" s="12"/>
      <c r="H37" s="13"/>
      <c r="I37" s="42" t="s">
        <v>19</v>
      </c>
      <c r="J37" s="43"/>
      <c r="K37" s="25">
        <v>13476</v>
      </c>
      <c r="L37" s="26">
        <v>1</v>
      </c>
    </row>
    <row r="38" spans="1:12" s="5" customFormat="1" ht="27" customHeight="1" x14ac:dyDescent="0.15">
      <c r="A38" s="7">
        <f t="shared" si="0"/>
        <v>33</v>
      </c>
      <c r="B38" s="8" t="s">
        <v>88</v>
      </c>
      <c r="C38" s="9" t="s">
        <v>89</v>
      </c>
      <c r="D38" s="10" t="s">
        <v>16</v>
      </c>
      <c r="E38" s="11">
        <v>64</v>
      </c>
      <c r="F38" s="7" t="s">
        <v>17</v>
      </c>
      <c r="G38" s="12"/>
      <c r="H38" s="13"/>
      <c r="I38" s="42" t="s">
        <v>19</v>
      </c>
      <c r="J38" s="43"/>
      <c r="K38" s="25">
        <v>13476</v>
      </c>
      <c r="L38" s="26">
        <v>1</v>
      </c>
    </row>
    <row r="39" spans="1:12" s="5" customFormat="1" ht="27" customHeight="1" x14ac:dyDescent="0.15">
      <c r="A39" s="14">
        <f t="shared" si="0"/>
        <v>34</v>
      </c>
      <c r="B39" s="15" t="s">
        <v>90</v>
      </c>
      <c r="C39" s="16" t="s">
        <v>91</v>
      </c>
      <c r="D39" s="17" t="s">
        <v>24</v>
      </c>
      <c r="E39" s="18">
        <v>10</v>
      </c>
      <c r="F39" s="14" t="s">
        <v>17</v>
      </c>
      <c r="G39" s="19"/>
      <c r="H39" s="20"/>
      <c r="I39" s="64" t="s">
        <v>25</v>
      </c>
      <c r="J39" s="65"/>
      <c r="K39" s="25">
        <v>0</v>
      </c>
      <c r="L39" s="26">
        <v>0</v>
      </c>
    </row>
    <row r="40" spans="1:12" s="5" customFormat="1" ht="27" customHeight="1" x14ac:dyDescent="0.15">
      <c r="A40" s="14">
        <f t="shared" si="0"/>
        <v>35</v>
      </c>
      <c r="B40" s="15" t="s">
        <v>92</v>
      </c>
      <c r="C40" s="16" t="s">
        <v>93</v>
      </c>
      <c r="D40" s="17" t="s">
        <v>57</v>
      </c>
      <c r="E40" s="18">
        <v>20</v>
      </c>
      <c r="F40" s="14" t="s">
        <v>17</v>
      </c>
      <c r="G40" s="19"/>
      <c r="H40" s="20"/>
      <c r="I40" s="64" t="s">
        <v>25</v>
      </c>
      <c r="J40" s="65"/>
      <c r="K40" s="25">
        <v>0</v>
      </c>
      <c r="L40" s="26">
        <v>0</v>
      </c>
    </row>
    <row r="41" spans="1:12" s="5" customFormat="1" ht="27" customHeight="1" x14ac:dyDescent="0.15">
      <c r="A41" s="14">
        <f t="shared" si="0"/>
        <v>36</v>
      </c>
      <c r="B41" s="15" t="s">
        <v>94</v>
      </c>
      <c r="C41" s="16" t="s">
        <v>95</v>
      </c>
      <c r="D41" s="17" t="s">
        <v>16</v>
      </c>
      <c r="E41" s="18">
        <v>15</v>
      </c>
      <c r="F41" s="14" t="s">
        <v>17</v>
      </c>
      <c r="G41" s="19"/>
      <c r="H41" s="20"/>
      <c r="I41" s="64" t="s">
        <v>25</v>
      </c>
      <c r="J41" s="65"/>
      <c r="K41" s="25">
        <v>0</v>
      </c>
      <c r="L41" s="26">
        <v>0</v>
      </c>
    </row>
    <row r="42" spans="1:12" s="5" customFormat="1" ht="27" customHeight="1" x14ac:dyDescent="0.15">
      <c r="A42" s="14">
        <f t="shared" si="0"/>
        <v>37</v>
      </c>
      <c r="B42" s="15" t="s">
        <v>96</v>
      </c>
      <c r="C42" s="16" t="s">
        <v>97</v>
      </c>
      <c r="D42" s="17" t="s">
        <v>57</v>
      </c>
      <c r="E42" s="18">
        <v>40</v>
      </c>
      <c r="F42" s="14" t="s">
        <v>17</v>
      </c>
      <c r="G42" s="19"/>
      <c r="H42" s="20"/>
      <c r="I42" s="64" t="s">
        <v>25</v>
      </c>
      <c r="J42" s="65"/>
      <c r="K42" s="25">
        <v>0</v>
      </c>
      <c r="L42" s="26">
        <v>0</v>
      </c>
    </row>
    <row r="43" spans="1:12" s="5" customFormat="1" ht="27" customHeight="1" x14ac:dyDescent="0.15">
      <c r="A43" s="14">
        <f t="shared" si="0"/>
        <v>38</v>
      </c>
      <c r="B43" s="15" t="s">
        <v>98</v>
      </c>
      <c r="C43" s="16" t="s">
        <v>99</v>
      </c>
      <c r="D43" s="17" t="s">
        <v>16</v>
      </c>
      <c r="E43" s="18">
        <v>8</v>
      </c>
      <c r="F43" s="14" t="s">
        <v>17</v>
      </c>
      <c r="G43" s="19"/>
      <c r="H43" s="20"/>
      <c r="I43" s="64" t="s">
        <v>25</v>
      </c>
      <c r="J43" s="65"/>
      <c r="K43" s="25">
        <v>0</v>
      </c>
      <c r="L43" s="26">
        <v>0</v>
      </c>
    </row>
    <row r="44" spans="1:12" s="5" customFormat="1" ht="27" customHeight="1" x14ac:dyDescent="0.15">
      <c r="A44" s="7">
        <f t="shared" si="0"/>
        <v>39</v>
      </c>
      <c r="B44" s="8" t="s">
        <v>100</v>
      </c>
      <c r="C44" s="9" t="s">
        <v>101</v>
      </c>
      <c r="D44" s="10" t="s">
        <v>24</v>
      </c>
      <c r="E44" s="11">
        <v>2</v>
      </c>
      <c r="F44" s="7" t="s">
        <v>17</v>
      </c>
      <c r="G44" s="12"/>
      <c r="H44" s="13"/>
      <c r="I44" s="42"/>
      <c r="J44" s="43"/>
      <c r="K44" s="25">
        <v>13476</v>
      </c>
      <c r="L44" s="26">
        <v>1</v>
      </c>
    </row>
  </sheetData>
  <mergeCells count="53">
    <mergeCell ref="L2:L4"/>
    <mergeCell ref="I40:J40"/>
    <mergeCell ref="I41:J41"/>
    <mergeCell ref="I42:J42"/>
    <mergeCell ref="I43:J43"/>
    <mergeCell ref="I24:J24"/>
    <mergeCell ref="I25:J25"/>
    <mergeCell ref="I26:J26"/>
    <mergeCell ref="I27:J27"/>
    <mergeCell ref="I16:J16"/>
    <mergeCell ref="I17:J17"/>
    <mergeCell ref="I18:J18"/>
    <mergeCell ref="I19:J19"/>
    <mergeCell ref="I20:J20"/>
    <mergeCell ref="I21:J21"/>
    <mergeCell ref="I10:J10"/>
    <mergeCell ref="I44:J44"/>
    <mergeCell ref="K2:K4"/>
    <mergeCell ref="I34:J34"/>
    <mergeCell ref="I35:J35"/>
    <mergeCell ref="I36:J36"/>
    <mergeCell ref="I37:J37"/>
    <mergeCell ref="I38:J38"/>
    <mergeCell ref="I39:J39"/>
    <mergeCell ref="I28:J28"/>
    <mergeCell ref="I29:J29"/>
    <mergeCell ref="I30:J30"/>
    <mergeCell ref="I31:J31"/>
    <mergeCell ref="I32:J32"/>
    <mergeCell ref="I33:J33"/>
    <mergeCell ref="I22:J22"/>
    <mergeCell ref="I23:J23"/>
    <mergeCell ref="I11:J11"/>
    <mergeCell ref="I12:J12"/>
    <mergeCell ref="I13:J13"/>
    <mergeCell ref="I14:J14"/>
    <mergeCell ref="I15:J15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I2:J4"/>
    <mergeCell ref="I5:J5"/>
    <mergeCell ref="I6:J6"/>
    <mergeCell ref="I7:J7"/>
    <mergeCell ref="I8:J8"/>
  </mergeCells>
  <phoneticPr fontId="1"/>
  <conditionalFormatting sqref="F5:F44">
    <cfRule type="expression" dxfId="9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40" orientation="landscape" r:id="rId1"/>
  <headerFooter alignWithMargins="0">
    <oddFooter>&amp;LFUJITSU-PUBLIC&amp;C&amp;P&amp;RCopyright 2024 FUJITSU LIMITED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504DB-787E-4692-912F-6BDD56795C07}">
  <sheetPr codeName="Sheet180">
    <pageSetUpPr fitToPage="1"/>
  </sheetPr>
  <dimension ref="A1:L44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6.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4" t="s">
        <v>0</v>
      </c>
      <c r="B1" s="45"/>
      <c r="C1" s="2" t="s">
        <v>104</v>
      </c>
      <c r="D1" s="3"/>
      <c r="E1" s="46" t="s">
        <v>2</v>
      </c>
      <c r="F1" s="47"/>
      <c r="G1" s="48" t="s">
        <v>105</v>
      </c>
      <c r="H1" s="49"/>
      <c r="I1"/>
      <c r="J1"/>
      <c r="K1" s="24"/>
      <c r="L1" s="24"/>
    </row>
    <row r="2" spans="1:12" s="5" customFormat="1" ht="21.75" customHeight="1" x14ac:dyDescent="0.15">
      <c r="A2" s="50" t="s">
        <v>4</v>
      </c>
      <c r="B2" s="53" t="s">
        <v>5</v>
      </c>
      <c r="C2" s="50" t="s">
        <v>6</v>
      </c>
      <c r="D2" s="53" t="s">
        <v>7</v>
      </c>
      <c r="E2" s="53" t="s">
        <v>8</v>
      </c>
      <c r="F2" s="56"/>
      <c r="G2" s="53" t="s">
        <v>9</v>
      </c>
      <c r="H2" s="53" t="s">
        <v>10</v>
      </c>
      <c r="I2" s="58" t="s">
        <v>11</v>
      </c>
      <c r="J2" s="59"/>
      <c r="K2" s="66" t="s">
        <v>102</v>
      </c>
      <c r="L2" s="66" t="s">
        <v>103</v>
      </c>
    </row>
    <row r="3" spans="1:12" s="5" customFormat="1" ht="21.75" customHeight="1" x14ac:dyDescent="0.15">
      <c r="A3" s="51"/>
      <c r="B3" s="54"/>
      <c r="C3" s="51"/>
      <c r="D3" s="54"/>
      <c r="E3" s="55"/>
      <c r="F3" s="57"/>
      <c r="G3" s="54"/>
      <c r="H3" s="54"/>
      <c r="I3" s="60"/>
      <c r="J3" s="61"/>
      <c r="K3" s="66"/>
      <c r="L3" s="66"/>
    </row>
    <row r="4" spans="1:12" s="5" customFormat="1" ht="21.75" customHeight="1" x14ac:dyDescent="0.15">
      <c r="A4" s="52"/>
      <c r="B4" s="55"/>
      <c r="C4" s="52"/>
      <c r="D4" s="55"/>
      <c r="E4" s="6" t="s">
        <v>12</v>
      </c>
      <c r="F4" s="1" t="s">
        <v>13</v>
      </c>
      <c r="G4" s="55"/>
      <c r="H4" s="55"/>
      <c r="I4" s="62"/>
      <c r="J4" s="63"/>
      <c r="K4" s="66"/>
      <c r="L4" s="66"/>
    </row>
    <row r="5" spans="1:12" s="5" customFormat="1" ht="27" customHeight="1" x14ac:dyDescent="0.15">
      <c r="A5" s="7">
        <f t="shared" ref="A5:A44" si="0">IF(C5="","",ROW()-5)</f>
        <v>0</v>
      </c>
      <c r="B5" s="8" t="s">
        <v>14</v>
      </c>
      <c r="C5" s="9" t="s">
        <v>15</v>
      </c>
      <c r="D5" s="10" t="s">
        <v>16</v>
      </c>
      <c r="E5" s="11">
        <v>46</v>
      </c>
      <c r="F5" s="7" t="s">
        <v>17</v>
      </c>
      <c r="G5" s="12" t="s">
        <v>18</v>
      </c>
      <c r="H5" s="13"/>
      <c r="I5" s="42" t="s">
        <v>19</v>
      </c>
      <c r="J5" s="43"/>
      <c r="K5" s="25">
        <v>2501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20</v>
      </c>
      <c r="C6" s="9" t="s">
        <v>21</v>
      </c>
      <c r="D6" s="10" t="s">
        <v>16</v>
      </c>
      <c r="E6" s="11">
        <v>14</v>
      </c>
      <c r="F6" s="7" t="s">
        <v>17</v>
      </c>
      <c r="G6" s="12" t="s">
        <v>18</v>
      </c>
      <c r="H6" s="13"/>
      <c r="I6" s="42"/>
      <c r="J6" s="43"/>
      <c r="K6" s="25">
        <v>2501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4" t="s">
        <v>25</v>
      </c>
      <c r="J7" s="65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3</v>
      </c>
      <c r="F8" s="7" t="s">
        <v>17</v>
      </c>
      <c r="G8" s="12"/>
      <c r="H8" s="13"/>
      <c r="I8" s="42"/>
      <c r="J8" s="43"/>
      <c r="K8" s="25">
        <v>2501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64</v>
      </c>
      <c r="F9" s="7" t="s">
        <v>17</v>
      </c>
      <c r="G9" s="12"/>
      <c r="H9" s="13"/>
      <c r="I9" s="42" t="s">
        <v>19</v>
      </c>
      <c r="J9" s="43"/>
      <c r="K9" s="25">
        <v>2501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30</v>
      </c>
      <c r="C10" s="9" t="s">
        <v>31</v>
      </c>
      <c r="D10" s="10" t="s">
        <v>16</v>
      </c>
      <c r="E10" s="11">
        <v>64</v>
      </c>
      <c r="F10" s="7" t="s">
        <v>17</v>
      </c>
      <c r="G10" s="12"/>
      <c r="H10" s="13"/>
      <c r="I10" s="42" t="s">
        <v>19</v>
      </c>
      <c r="J10" s="43"/>
      <c r="K10" s="25">
        <v>2501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32</v>
      </c>
      <c r="C11" s="9" t="s">
        <v>33</v>
      </c>
      <c r="D11" s="10" t="s">
        <v>16</v>
      </c>
      <c r="E11" s="11">
        <v>64</v>
      </c>
      <c r="F11" s="7" t="s">
        <v>17</v>
      </c>
      <c r="G11" s="12"/>
      <c r="H11" s="13"/>
      <c r="I11" s="42" t="s">
        <v>19</v>
      </c>
      <c r="J11" s="43"/>
      <c r="K11" s="25">
        <v>2501</v>
      </c>
      <c r="L11" s="26">
        <v>1</v>
      </c>
    </row>
    <row r="12" spans="1:12" s="5" customFormat="1" ht="27" customHeight="1" x14ac:dyDescent="0.15">
      <c r="A12" s="14">
        <f t="shared" si="0"/>
        <v>7</v>
      </c>
      <c r="B12" s="15" t="s">
        <v>34</v>
      </c>
      <c r="C12" s="16" t="s">
        <v>35</v>
      </c>
      <c r="D12" s="17" t="s">
        <v>24</v>
      </c>
      <c r="E12" s="18">
        <v>3</v>
      </c>
      <c r="F12" s="14">
        <v>0</v>
      </c>
      <c r="G12" s="19"/>
      <c r="H12" s="20"/>
      <c r="I12" s="64" t="s">
        <v>25</v>
      </c>
      <c r="J12" s="65"/>
      <c r="K12" s="25">
        <v>0</v>
      </c>
      <c r="L12" s="26">
        <v>0</v>
      </c>
    </row>
    <row r="13" spans="1:12" s="5" customFormat="1" ht="27" customHeight="1" x14ac:dyDescent="0.15">
      <c r="A13" s="7">
        <f t="shared" si="0"/>
        <v>8</v>
      </c>
      <c r="B13" s="8" t="s">
        <v>36</v>
      </c>
      <c r="C13" s="9" t="s">
        <v>37</v>
      </c>
      <c r="D13" s="10" t="s">
        <v>16</v>
      </c>
      <c r="E13" s="11">
        <v>2</v>
      </c>
      <c r="F13" s="7" t="s">
        <v>17</v>
      </c>
      <c r="G13" s="12"/>
      <c r="H13" s="13"/>
      <c r="I13" s="42" t="s">
        <v>38</v>
      </c>
      <c r="J13" s="43"/>
      <c r="K13" s="25">
        <v>2492</v>
      </c>
      <c r="L13" s="26">
        <v>0.99640143942423032</v>
      </c>
    </row>
    <row r="14" spans="1:12" s="5" customFormat="1" ht="27" customHeight="1" x14ac:dyDescent="0.15">
      <c r="A14" s="7">
        <f t="shared" si="0"/>
        <v>9</v>
      </c>
      <c r="B14" s="8" t="s">
        <v>39</v>
      </c>
      <c r="C14" s="9" t="s">
        <v>40</v>
      </c>
      <c r="D14" s="10" t="s">
        <v>24</v>
      </c>
      <c r="E14" s="11">
        <v>1</v>
      </c>
      <c r="F14" s="7" t="s">
        <v>17</v>
      </c>
      <c r="G14" s="12"/>
      <c r="H14" s="13"/>
      <c r="I14" s="42"/>
      <c r="J14" s="43"/>
      <c r="K14" s="25">
        <v>2501</v>
      </c>
      <c r="L14" s="26">
        <v>1</v>
      </c>
    </row>
    <row r="15" spans="1:12" s="5" customFormat="1" ht="27" customHeight="1" x14ac:dyDescent="0.15">
      <c r="A15" s="14">
        <f t="shared" si="0"/>
        <v>10</v>
      </c>
      <c r="B15" s="15" t="s">
        <v>41</v>
      </c>
      <c r="C15" s="16" t="s">
        <v>42</v>
      </c>
      <c r="D15" s="17" t="s">
        <v>24</v>
      </c>
      <c r="E15" s="18">
        <v>8</v>
      </c>
      <c r="F15" s="14" t="s">
        <v>17</v>
      </c>
      <c r="G15" s="19"/>
      <c r="H15" s="20"/>
      <c r="I15" s="64" t="s">
        <v>25</v>
      </c>
      <c r="J15" s="65"/>
      <c r="K15" s="25">
        <v>0</v>
      </c>
      <c r="L15" s="26">
        <v>0</v>
      </c>
    </row>
    <row r="16" spans="1:12" s="5" customFormat="1" ht="27" customHeight="1" x14ac:dyDescent="0.15">
      <c r="A16" s="7">
        <f t="shared" si="0"/>
        <v>11</v>
      </c>
      <c r="B16" s="8" t="s">
        <v>43</v>
      </c>
      <c r="C16" s="9" t="s">
        <v>44</v>
      </c>
      <c r="D16" s="10" t="s">
        <v>24</v>
      </c>
      <c r="E16" s="11">
        <v>1</v>
      </c>
      <c r="F16" s="7" t="s">
        <v>17</v>
      </c>
      <c r="G16" s="12"/>
      <c r="H16" s="13"/>
      <c r="I16" s="42"/>
      <c r="J16" s="43"/>
      <c r="K16" s="25">
        <v>0</v>
      </c>
      <c r="L16" s="26">
        <v>0</v>
      </c>
    </row>
    <row r="17" spans="1:12" s="5" customFormat="1" ht="27" customHeight="1" x14ac:dyDescent="0.15">
      <c r="A17" s="14">
        <f t="shared" si="0"/>
        <v>12</v>
      </c>
      <c r="B17" s="15" t="s">
        <v>45</v>
      </c>
      <c r="C17" s="16" t="s">
        <v>46</v>
      </c>
      <c r="D17" s="17" t="s">
        <v>24</v>
      </c>
      <c r="E17" s="18">
        <v>11</v>
      </c>
      <c r="F17" s="14" t="s">
        <v>17</v>
      </c>
      <c r="G17" s="19"/>
      <c r="H17" s="20"/>
      <c r="I17" s="64" t="s">
        <v>25</v>
      </c>
      <c r="J17" s="65"/>
      <c r="K17" s="25">
        <v>0</v>
      </c>
      <c r="L17" s="26">
        <v>0</v>
      </c>
    </row>
    <row r="18" spans="1:12" s="5" customFormat="1" ht="27" customHeight="1" x14ac:dyDescent="0.15">
      <c r="A18" s="7">
        <f t="shared" si="0"/>
        <v>13</v>
      </c>
      <c r="B18" s="8" t="s">
        <v>47</v>
      </c>
      <c r="C18" s="9" t="s">
        <v>48</v>
      </c>
      <c r="D18" s="10" t="s">
        <v>24</v>
      </c>
      <c r="E18" s="11">
        <v>1</v>
      </c>
      <c r="F18" s="7" t="s">
        <v>17</v>
      </c>
      <c r="G18" s="12"/>
      <c r="H18" s="13"/>
      <c r="I18" s="42"/>
      <c r="J18" s="43"/>
      <c r="K18" s="25">
        <v>2501</v>
      </c>
      <c r="L18" s="26">
        <v>1</v>
      </c>
    </row>
    <row r="19" spans="1:12" s="5" customFormat="1" ht="27" customHeight="1" x14ac:dyDescent="0.15">
      <c r="A19" s="14">
        <f t="shared" si="0"/>
        <v>14</v>
      </c>
      <c r="B19" s="15" t="s">
        <v>49</v>
      </c>
      <c r="C19" s="16" t="s">
        <v>50</v>
      </c>
      <c r="D19" s="17" t="s">
        <v>24</v>
      </c>
      <c r="E19" s="18">
        <v>11</v>
      </c>
      <c r="F19" s="14" t="s">
        <v>17</v>
      </c>
      <c r="G19" s="19"/>
      <c r="H19" s="20"/>
      <c r="I19" s="64" t="s">
        <v>25</v>
      </c>
      <c r="J19" s="65"/>
      <c r="K19" s="25">
        <v>0</v>
      </c>
      <c r="L19" s="26">
        <v>0</v>
      </c>
    </row>
    <row r="20" spans="1:12" s="5" customFormat="1" ht="27" customHeight="1" x14ac:dyDescent="0.15">
      <c r="A20" s="7">
        <f t="shared" si="0"/>
        <v>15</v>
      </c>
      <c r="B20" s="8" t="s">
        <v>51</v>
      </c>
      <c r="C20" s="9" t="s">
        <v>52</v>
      </c>
      <c r="D20" s="10" t="s">
        <v>24</v>
      </c>
      <c r="E20" s="11">
        <v>3</v>
      </c>
      <c r="F20" s="7" t="s">
        <v>17</v>
      </c>
      <c r="G20" s="12"/>
      <c r="H20" s="13"/>
      <c r="I20" s="42"/>
      <c r="J20" s="43"/>
      <c r="K20" s="25">
        <v>2501</v>
      </c>
      <c r="L20" s="26">
        <v>1</v>
      </c>
    </row>
    <row r="21" spans="1:12" s="5" customFormat="1" ht="27" customHeight="1" x14ac:dyDescent="0.15">
      <c r="A21" s="7">
        <f t="shared" si="0"/>
        <v>16</v>
      </c>
      <c r="B21" s="8" t="s">
        <v>53</v>
      </c>
      <c r="C21" s="9" t="s">
        <v>54</v>
      </c>
      <c r="D21" s="10" t="s">
        <v>16</v>
      </c>
      <c r="E21" s="11">
        <v>8</v>
      </c>
      <c r="F21" s="7" t="s">
        <v>17</v>
      </c>
      <c r="G21" s="12"/>
      <c r="H21" s="13"/>
      <c r="I21" s="42"/>
      <c r="J21" s="43"/>
      <c r="K21" s="25">
        <v>2501</v>
      </c>
      <c r="L21" s="26">
        <v>1</v>
      </c>
    </row>
    <row r="22" spans="1:12" s="5" customFormat="1" ht="27" customHeight="1" x14ac:dyDescent="0.15">
      <c r="A22" s="7">
        <f t="shared" si="0"/>
        <v>17</v>
      </c>
      <c r="B22" s="8" t="s">
        <v>55</v>
      </c>
      <c r="C22" s="9" t="s">
        <v>56</v>
      </c>
      <c r="D22" s="10" t="s">
        <v>57</v>
      </c>
      <c r="E22" s="11">
        <v>128</v>
      </c>
      <c r="F22" s="7" t="s">
        <v>17</v>
      </c>
      <c r="G22" s="12"/>
      <c r="H22" s="13"/>
      <c r="I22" s="42"/>
      <c r="J22" s="43"/>
      <c r="K22" s="25">
        <v>1046</v>
      </c>
      <c r="L22" s="26">
        <v>0.41823270691723402</v>
      </c>
    </row>
    <row r="23" spans="1:12" s="5" customFormat="1" ht="27" customHeight="1" x14ac:dyDescent="0.15">
      <c r="A23" s="14">
        <f t="shared" si="0"/>
        <v>18</v>
      </c>
      <c r="B23" s="15" t="s">
        <v>58</v>
      </c>
      <c r="C23" s="16" t="s">
        <v>59</v>
      </c>
      <c r="D23" s="17" t="s">
        <v>24</v>
      </c>
      <c r="E23" s="18">
        <v>10</v>
      </c>
      <c r="F23" s="14" t="s">
        <v>17</v>
      </c>
      <c r="G23" s="19"/>
      <c r="H23" s="20"/>
      <c r="I23" s="64" t="s">
        <v>25</v>
      </c>
      <c r="J23" s="65"/>
      <c r="K23" s="25">
        <v>0</v>
      </c>
      <c r="L23" s="26">
        <v>0</v>
      </c>
    </row>
    <row r="24" spans="1:12" s="5" customFormat="1" ht="27" customHeight="1" x14ac:dyDescent="0.15">
      <c r="A24" s="7">
        <f t="shared" si="0"/>
        <v>19</v>
      </c>
      <c r="B24" s="8" t="s">
        <v>60</v>
      </c>
      <c r="C24" s="9" t="s">
        <v>61</v>
      </c>
      <c r="D24" s="10" t="s">
        <v>24</v>
      </c>
      <c r="E24" s="11">
        <v>10</v>
      </c>
      <c r="F24" s="7" t="s">
        <v>17</v>
      </c>
      <c r="G24" s="12"/>
      <c r="H24" s="13"/>
      <c r="I24" s="42" t="s">
        <v>19</v>
      </c>
      <c r="J24" s="43"/>
      <c r="K24" s="25">
        <v>2501</v>
      </c>
      <c r="L24" s="26">
        <v>1</v>
      </c>
    </row>
    <row r="25" spans="1:12" s="5" customFormat="1" ht="27" customHeight="1" x14ac:dyDescent="0.15">
      <c r="A25" s="14">
        <f t="shared" si="0"/>
        <v>20</v>
      </c>
      <c r="B25" s="15" t="s">
        <v>62</v>
      </c>
      <c r="C25" s="16" t="s">
        <v>63</v>
      </c>
      <c r="D25" s="17" t="s">
        <v>24</v>
      </c>
      <c r="E25" s="18">
        <v>8</v>
      </c>
      <c r="F25" s="14" t="s">
        <v>17</v>
      </c>
      <c r="G25" s="19"/>
      <c r="H25" s="20"/>
      <c r="I25" s="64" t="s">
        <v>25</v>
      </c>
      <c r="J25" s="65"/>
      <c r="K25" s="25">
        <v>0</v>
      </c>
      <c r="L25" s="26">
        <v>0</v>
      </c>
    </row>
    <row r="26" spans="1:12" s="5" customFormat="1" ht="27" customHeight="1" x14ac:dyDescent="0.15">
      <c r="A26" s="14">
        <f t="shared" si="0"/>
        <v>21</v>
      </c>
      <c r="B26" s="15" t="s">
        <v>64</v>
      </c>
      <c r="C26" s="16" t="s">
        <v>65</v>
      </c>
      <c r="D26" s="17" t="s">
        <v>16</v>
      </c>
      <c r="E26" s="18">
        <v>8</v>
      </c>
      <c r="F26" s="14" t="s">
        <v>17</v>
      </c>
      <c r="G26" s="19"/>
      <c r="H26" s="20"/>
      <c r="I26" s="64" t="s">
        <v>25</v>
      </c>
      <c r="J26" s="65"/>
      <c r="K26" s="25">
        <v>0</v>
      </c>
      <c r="L26" s="26">
        <v>0</v>
      </c>
    </row>
    <row r="27" spans="1:12" s="5" customFormat="1" ht="27" customHeight="1" x14ac:dyDescent="0.15">
      <c r="A27" s="7">
        <f t="shared" si="0"/>
        <v>22</v>
      </c>
      <c r="B27" s="8" t="s">
        <v>66</v>
      </c>
      <c r="C27" s="9" t="s">
        <v>67</v>
      </c>
      <c r="D27" s="10" t="s">
        <v>16</v>
      </c>
      <c r="E27" s="11">
        <v>8</v>
      </c>
      <c r="F27" s="7" t="s">
        <v>17</v>
      </c>
      <c r="G27" s="12"/>
      <c r="H27" s="13"/>
      <c r="I27" s="42" t="s">
        <v>19</v>
      </c>
      <c r="J27" s="43"/>
      <c r="K27" s="25">
        <v>2501</v>
      </c>
      <c r="L27" s="26">
        <v>1</v>
      </c>
    </row>
    <row r="28" spans="1:12" s="5" customFormat="1" ht="27" customHeight="1" x14ac:dyDescent="0.15">
      <c r="A28" s="7">
        <f t="shared" si="0"/>
        <v>23</v>
      </c>
      <c r="B28" s="8" t="s">
        <v>68</v>
      </c>
      <c r="C28" s="9" t="s">
        <v>69</v>
      </c>
      <c r="D28" s="10" t="s">
        <v>24</v>
      </c>
      <c r="E28" s="11">
        <v>2</v>
      </c>
      <c r="F28" s="7" t="s">
        <v>17</v>
      </c>
      <c r="G28" s="12"/>
      <c r="H28" s="13"/>
      <c r="I28" s="42"/>
      <c r="J28" s="43"/>
      <c r="K28" s="25">
        <v>2501</v>
      </c>
      <c r="L28" s="26">
        <v>1</v>
      </c>
    </row>
    <row r="29" spans="1:12" s="5" customFormat="1" ht="27" customHeight="1" x14ac:dyDescent="0.15">
      <c r="A29" s="7">
        <f t="shared" si="0"/>
        <v>24</v>
      </c>
      <c r="B29" s="8" t="s">
        <v>70</v>
      </c>
      <c r="C29" s="9" t="s">
        <v>71</v>
      </c>
      <c r="D29" s="10" t="s">
        <v>24</v>
      </c>
      <c r="E29" s="11">
        <v>1</v>
      </c>
      <c r="F29" s="7" t="s">
        <v>17</v>
      </c>
      <c r="G29" s="12"/>
      <c r="H29" s="13"/>
      <c r="I29" s="42"/>
      <c r="J29" s="43"/>
      <c r="K29" s="25">
        <v>1827</v>
      </c>
      <c r="L29" s="26">
        <v>0.73050779688124801</v>
      </c>
    </row>
    <row r="30" spans="1:12" s="5" customFormat="1" ht="27" customHeight="1" x14ac:dyDescent="0.15">
      <c r="A30" s="7">
        <f t="shared" si="0"/>
        <v>25</v>
      </c>
      <c r="B30" s="8" t="s">
        <v>72</v>
      </c>
      <c r="C30" s="9" t="s">
        <v>73</v>
      </c>
      <c r="D30" s="10" t="s">
        <v>24</v>
      </c>
      <c r="E30" s="11">
        <v>6</v>
      </c>
      <c r="F30" s="7" t="s">
        <v>17</v>
      </c>
      <c r="G30" s="12"/>
      <c r="H30" s="13"/>
      <c r="I30" s="42"/>
      <c r="J30" s="43"/>
      <c r="K30" s="25">
        <v>2501</v>
      </c>
      <c r="L30" s="26">
        <v>1</v>
      </c>
    </row>
    <row r="31" spans="1:12" s="5" customFormat="1" ht="27" customHeight="1" x14ac:dyDescent="0.15">
      <c r="A31" s="7">
        <f t="shared" si="0"/>
        <v>26</v>
      </c>
      <c r="B31" s="8" t="s">
        <v>74</v>
      </c>
      <c r="C31" s="9" t="s">
        <v>75</v>
      </c>
      <c r="D31" s="10" t="s">
        <v>16</v>
      </c>
      <c r="E31" s="11">
        <v>3</v>
      </c>
      <c r="F31" s="7" t="s">
        <v>17</v>
      </c>
      <c r="G31" s="12"/>
      <c r="H31" s="13"/>
      <c r="I31" s="42"/>
      <c r="J31" s="43"/>
      <c r="K31" s="25">
        <v>2501</v>
      </c>
      <c r="L31" s="26">
        <v>1</v>
      </c>
    </row>
    <row r="32" spans="1:12" s="5" customFormat="1" ht="27" customHeight="1" x14ac:dyDescent="0.15">
      <c r="A32" s="7">
        <f t="shared" si="0"/>
        <v>27</v>
      </c>
      <c r="B32" s="8" t="s">
        <v>76</v>
      </c>
      <c r="C32" s="9" t="s">
        <v>77</v>
      </c>
      <c r="D32" s="10" t="s">
        <v>16</v>
      </c>
      <c r="E32" s="11">
        <v>3</v>
      </c>
      <c r="F32" s="7" t="s">
        <v>17</v>
      </c>
      <c r="G32" s="12"/>
      <c r="H32" s="13"/>
      <c r="I32" s="42"/>
      <c r="J32" s="43"/>
      <c r="K32" s="25">
        <v>2501</v>
      </c>
      <c r="L32" s="26">
        <v>1</v>
      </c>
    </row>
    <row r="33" spans="1:12" s="5" customFormat="1" ht="27" customHeight="1" x14ac:dyDescent="0.15">
      <c r="A33" s="14">
        <f t="shared" si="0"/>
        <v>28</v>
      </c>
      <c r="B33" s="15" t="s">
        <v>78</v>
      </c>
      <c r="C33" s="16" t="s">
        <v>79</v>
      </c>
      <c r="D33" s="17" t="s">
        <v>24</v>
      </c>
      <c r="E33" s="18">
        <v>3</v>
      </c>
      <c r="F33" s="14">
        <v>0</v>
      </c>
      <c r="G33" s="19"/>
      <c r="H33" s="20"/>
      <c r="I33" s="64" t="s">
        <v>25</v>
      </c>
      <c r="J33" s="65"/>
      <c r="K33" s="25">
        <v>0</v>
      </c>
      <c r="L33" s="26">
        <v>0</v>
      </c>
    </row>
    <row r="34" spans="1:12" s="5" customFormat="1" ht="27" customHeight="1" x14ac:dyDescent="0.15">
      <c r="A34" s="7">
        <f t="shared" si="0"/>
        <v>29</v>
      </c>
      <c r="B34" s="8" t="s">
        <v>80</v>
      </c>
      <c r="C34" s="9" t="s">
        <v>81</v>
      </c>
      <c r="D34" s="10" t="s">
        <v>16</v>
      </c>
      <c r="E34" s="11">
        <v>3</v>
      </c>
      <c r="F34" s="7" t="s">
        <v>17</v>
      </c>
      <c r="G34" s="12"/>
      <c r="H34" s="13"/>
      <c r="I34" s="42"/>
      <c r="J34" s="43"/>
      <c r="K34" s="25">
        <v>2501</v>
      </c>
      <c r="L34" s="26">
        <v>1</v>
      </c>
    </row>
    <row r="35" spans="1:12" s="5" customFormat="1" ht="27" customHeight="1" x14ac:dyDescent="0.15">
      <c r="A35" s="7">
        <f t="shared" si="0"/>
        <v>30</v>
      </c>
      <c r="B35" s="8" t="s">
        <v>82</v>
      </c>
      <c r="C35" s="9" t="s">
        <v>83</v>
      </c>
      <c r="D35" s="10" t="s">
        <v>16</v>
      </c>
      <c r="E35" s="11">
        <v>3</v>
      </c>
      <c r="F35" s="7" t="s">
        <v>17</v>
      </c>
      <c r="G35" s="12"/>
      <c r="H35" s="13"/>
      <c r="I35" s="42"/>
      <c r="J35" s="43"/>
      <c r="K35" s="25">
        <v>2501</v>
      </c>
      <c r="L35" s="26">
        <v>1</v>
      </c>
    </row>
    <row r="36" spans="1:12" s="5" customFormat="1" ht="27" customHeight="1" x14ac:dyDescent="0.15">
      <c r="A36" s="7">
        <f t="shared" si="0"/>
        <v>31</v>
      </c>
      <c r="B36" s="8" t="s">
        <v>84</v>
      </c>
      <c r="C36" s="9" t="s">
        <v>85</v>
      </c>
      <c r="D36" s="10" t="s">
        <v>16</v>
      </c>
      <c r="E36" s="11">
        <v>4</v>
      </c>
      <c r="F36" s="7" t="s">
        <v>17</v>
      </c>
      <c r="G36" s="12"/>
      <c r="H36" s="13"/>
      <c r="I36" s="42"/>
      <c r="J36" s="43"/>
      <c r="K36" s="25">
        <v>2501</v>
      </c>
      <c r="L36" s="26">
        <v>1</v>
      </c>
    </row>
    <row r="37" spans="1:12" s="5" customFormat="1" ht="27" customHeight="1" x14ac:dyDescent="0.15">
      <c r="A37" s="7">
        <f t="shared" si="0"/>
        <v>32</v>
      </c>
      <c r="B37" s="8" t="s">
        <v>86</v>
      </c>
      <c r="C37" s="9" t="s">
        <v>87</v>
      </c>
      <c r="D37" s="10" t="s">
        <v>16</v>
      </c>
      <c r="E37" s="11">
        <v>64</v>
      </c>
      <c r="F37" s="7" t="s">
        <v>17</v>
      </c>
      <c r="G37" s="12"/>
      <c r="H37" s="13"/>
      <c r="I37" s="42" t="s">
        <v>19</v>
      </c>
      <c r="J37" s="43"/>
      <c r="K37" s="25">
        <v>2501</v>
      </c>
      <c r="L37" s="26">
        <v>1</v>
      </c>
    </row>
    <row r="38" spans="1:12" s="5" customFormat="1" ht="27" customHeight="1" x14ac:dyDescent="0.15">
      <c r="A38" s="7">
        <f t="shared" si="0"/>
        <v>33</v>
      </c>
      <c r="B38" s="8" t="s">
        <v>88</v>
      </c>
      <c r="C38" s="9" t="s">
        <v>89</v>
      </c>
      <c r="D38" s="10" t="s">
        <v>16</v>
      </c>
      <c r="E38" s="11">
        <v>64</v>
      </c>
      <c r="F38" s="7" t="s">
        <v>17</v>
      </c>
      <c r="G38" s="12"/>
      <c r="H38" s="13"/>
      <c r="I38" s="42" t="s">
        <v>19</v>
      </c>
      <c r="J38" s="43"/>
      <c r="K38" s="25">
        <v>2501</v>
      </c>
      <c r="L38" s="26">
        <v>1</v>
      </c>
    </row>
    <row r="39" spans="1:12" s="5" customFormat="1" ht="27" customHeight="1" x14ac:dyDescent="0.15">
      <c r="A39" s="14">
        <f t="shared" si="0"/>
        <v>34</v>
      </c>
      <c r="B39" s="15" t="s">
        <v>90</v>
      </c>
      <c r="C39" s="16" t="s">
        <v>91</v>
      </c>
      <c r="D39" s="17" t="s">
        <v>24</v>
      </c>
      <c r="E39" s="18">
        <v>10</v>
      </c>
      <c r="F39" s="14" t="s">
        <v>17</v>
      </c>
      <c r="G39" s="19"/>
      <c r="H39" s="20"/>
      <c r="I39" s="64" t="s">
        <v>25</v>
      </c>
      <c r="J39" s="65"/>
      <c r="K39" s="25">
        <v>0</v>
      </c>
      <c r="L39" s="26">
        <v>0</v>
      </c>
    </row>
    <row r="40" spans="1:12" s="5" customFormat="1" ht="27" customHeight="1" x14ac:dyDescent="0.15">
      <c r="A40" s="14">
        <f t="shared" si="0"/>
        <v>35</v>
      </c>
      <c r="B40" s="15" t="s">
        <v>92</v>
      </c>
      <c r="C40" s="16" t="s">
        <v>93</v>
      </c>
      <c r="D40" s="17" t="s">
        <v>57</v>
      </c>
      <c r="E40" s="18">
        <v>20</v>
      </c>
      <c r="F40" s="14" t="s">
        <v>17</v>
      </c>
      <c r="G40" s="19"/>
      <c r="H40" s="20"/>
      <c r="I40" s="64" t="s">
        <v>25</v>
      </c>
      <c r="J40" s="65"/>
      <c r="K40" s="25">
        <v>0</v>
      </c>
      <c r="L40" s="26">
        <v>0</v>
      </c>
    </row>
    <row r="41" spans="1:12" s="5" customFormat="1" ht="27" customHeight="1" x14ac:dyDescent="0.15">
      <c r="A41" s="14">
        <f t="shared" si="0"/>
        <v>36</v>
      </c>
      <c r="B41" s="15" t="s">
        <v>94</v>
      </c>
      <c r="C41" s="16" t="s">
        <v>95</v>
      </c>
      <c r="D41" s="17" t="s">
        <v>16</v>
      </c>
      <c r="E41" s="18">
        <v>15</v>
      </c>
      <c r="F41" s="14" t="s">
        <v>17</v>
      </c>
      <c r="G41" s="19"/>
      <c r="H41" s="20"/>
      <c r="I41" s="64" t="s">
        <v>25</v>
      </c>
      <c r="J41" s="65"/>
      <c r="K41" s="25">
        <v>0</v>
      </c>
      <c r="L41" s="26">
        <v>0</v>
      </c>
    </row>
    <row r="42" spans="1:12" s="5" customFormat="1" ht="27" customHeight="1" x14ac:dyDescent="0.15">
      <c r="A42" s="14">
        <f t="shared" si="0"/>
        <v>37</v>
      </c>
      <c r="B42" s="15" t="s">
        <v>96</v>
      </c>
      <c r="C42" s="16" t="s">
        <v>97</v>
      </c>
      <c r="D42" s="17" t="s">
        <v>57</v>
      </c>
      <c r="E42" s="18">
        <v>40</v>
      </c>
      <c r="F42" s="14" t="s">
        <v>17</v>
      </c>
      <c r="G42" s="19"/>
      <c r="H42" s="20"/>
      <c r="I42" s="64" t="s">
        <v>25</v>
      </c>
      <c r="J42" s="65"/>
      <c r="K42" s="25">
        <v>0</v>
      </c>
      <c r="L42" s="26">
        <v>0</v>
      </c>
    </row>
    <row r="43" spans="1:12" s="5" customFormat="1" ht="27" customHeight="1" x14ac:dyDescent="0.15">
      <c r="A43" s="14">
        <f t="shared" si="0"/>
        <v>38</v>
      </c>
      <c r="B43" s="15" t="s">
        <v>98</v>
      </c>
      <c r="C43" s="16" t="s">
        <v>99</v>
      </c>
      <c r="D43" s="17" t="s">
        <v>16</v>
      </c>
      <c r="E43" s="18">
        <v>8</v>
      </c>
      <c r="F43" s="14" t="s">
        <v>17</v>
      </c>
      <c r="G43" s="19"/>
      <c r="H43" s="20"/>
      <c r="I43" s="64" t="s">
        <v>25</v>
      </c>
      <c r="J43" s="65"/>
      <c r="K43" s="25">
        <v>0</v>
      </c>
      <c r="L43" s="26">
        <v>0</v>
      </c>
    </row>
    <row r="44" spans="1:12" s="5" customFormat="1" ht="27" customHeight="1" x14ac:dyDescent="0.15">
      <c r="A44" s="7">
        <f t="shared" si="0"/>
        <v>39</v>
      </c>
      <c r="B44" s="8" t="s">
        <v>100</v>
      </c>
      <c r="C44" s="9" t="s">
        <v>101</v>
      </c>
      <c r="D44" s="10" t="s">
        <v>24</v>
      </c>
      <c r="E44" s="11">
        <v>2</v>
      </c>
      <c r="F44" s="7" t="s">
        <v>17</v>
      </c>
      <c r="G44" s="12"/>
      <c r="H44" s="13"/>
      <c r="I44" s="42"/>
      <c r="J44" s="43"/>
      <c r="K44" s="25">
        <v>2501</v>
      </c>
      <c r="L44" s="26">
        <v>1</v>
      </c>
    </row>
  </sheetData>
  <mergeCells count="53">
    <mergeCell ref="L2:L4"/>
    <mergeCell ref="I40:J40"/>
    <mergeCell ref="I41:J41"/>
    <mergeCell ref="I42:J42"/>
    <mergeCell ref="I43:J43"/>
    <mergeCell ref="I24:J24"/>
    <mergeCell ref="I25:J25"/>
    <mergeCell ref="I26:J26"/>
    <mergeCell ref="I27:J27"/>
    <mergeCell ref="I16:J16"/>
    <mergeCell ref="I17:J17"/>
    <mergeCell ref="I18:J18"/>
    <mergeCell ref="I19:J19"/>
    <mergeCell ref="I20:J20"/>
    <mergeCell ref="I21:J21"/>
    <mergeCell ref="I10:J10"/>
    <mergeCell ref="I44:J44"/>
    <mergeCell ref="K2:K4"/>
    <mergeCell ref="I34:J34"/>
    <mergeCell ref="I35:J35"/>
    <mergeCell ref="I36:J36"/>
    <mergeCell ref="I37:J37"/>
    <mergeCell ref="I38:J38"/>
    <mergeCell ref="I39:J39"/>
    <mergeCell ref="I28:J28"/>
    <mergeCell ref="I29:J29"/>
    <mergeCell ref="I30:J30"/>
    <mergeCell ref="I31:J31"/>
    <mergeCell ref="I32:J32"/>
    <mergeCell ref="I33:J33"/>
    <mergeCell ref="I22:J22"/>
    <mergeCell ref="I23:J23"/>
    <mergeCell ref="I11:J11"/>
    <mergeCell ref="I12:J12"/>
    <mergeCell ref="I13:J13"/>
    <mergeCell ref="I14:J14"/>
    <mergeCell ref="I15:J15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I2:J4"/>
    <mergeCell ref="I5:J5"/>
    <mergeCell ref="I6:J6"/>
    <mergeCell ref="I7:J7"/>
    <mergeCell ref="I8:J8"/>
  </mergeCells>
  <phoneticPr fontId="1"/>
  <conditionalFormatting sqref="F5:F44">
    <cfRule type="expression" dxfId="8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40" orientation="landscape" r:id="rId1"/>
  <headerFooter alignWithMargins="0">
    <oddFooter>&amp;LFUJITSU-PUBLIC&amp;C&amp;P&amp;RCopyright 2024 FUJITSU LIMITED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3002C-CEF7-49AF-A37D-E3C6BA482CA7}">
  <sheetPr codeName="Sheet181">
    <pageSetUpPr fitToPage="1"/>
  </sheetPr>
  <dimension ref="A1:L12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6.8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4" t="s">
        <v>0</v>
      </c>
      <c r="B1" s="45"/>
      <c r="C1" s="2" t="s">
        <v>106</v>
      </c>
      <c r="D1" s="3"/>
      <c r="E1" s="46" t="s">
        <v>2</v>
      </c>
      <c r="F1" s="47"/>
      <c r="G1" s="48" t="s">
        <v>107</v>
      </c>
      <c r="H1" s="49"/>
      <c r="I1"/>
      <c r="J1"/>
      <c r="K1" s="24"/>
      <c r="L1" s="24"/>
    </row>
    <row r="2" spans="1:12" s="5" customFormat="1" ht="21.75" customHeight="1" x14ac:dyDescent="0.15">
      <c r="A2" s="50" t="s">
        <v>4</v>
      </c>
      <c r="B2" s="53" t="s">
        <v>5</v>
      </c>
      <c r="C2" s="50" t="s">
        <v>6</v>
      </c>
      <c r="D2" s="53" t="s">
        <v>7</v>
      </c>
      <c r="E2" s="53" t="s">
        <v>8</v>
      </c>
      <c r="F2" s="56"/>
      <c r="G2" s="53" t="s">
        <v>9</v>
      </c>
      <c r="H2" s="53" t="s">
        <v>10</v>
      </c>
      <c r="I2" s="58" t="s">
        <v>11</v>
      </c>
      <c r="J2" s="59"/>
      <c r="K2" s="66" t="s">
        <v>102</v>
      </c>
      <c r="L2" s="66" t="s">
        <v>103</v>
      </c>
    </row>
    <row r="3" spans="1:12" s="5" customFormat="1" ht="21.75" customHeight="1" x14ac:dyDescent="0.15">
      <c r="A3" s="51"/>
      <c r="B3" s="54"/>
      <c r="C3" s="51"/>
      <c r="D3" s="54"/>
      <c r="E3" s="55"/>
      <c r="F3" s="57"/>
      <c r="G3" s="54"/>
      <c r="H3" s="54"/>
      <c r="I3" s="60"/>
      <c r="J3" s="61"/>
      <c r="K3" s="66"/>
      <c r="L3" s="66"/>
    </row>
    <row r="4" spans="1:12" s="5" customFormat="1" ht="21.75" customHeight="1" x14ac:dyDescent="0.15">
      <c r="A4" s="52"/>
      <c r="B4" s="55"/>
      <c r="C4" s="52"/>
      <c r="D4" s="55"/>
      <c r="E4" s="6" t="s">
        <v>12</v>
      </c>
      <c r="F4" s="1" t="s">
        <v>13</v>
      </c>
      <c r="G4" s="55"/>
      <c r="H4" s="55"/>
      <c r="I4" s="62"/>
      <c r="J4" s="63"/>
      <c r="K4" s="66"/>
      <c r="L4" s="66"/>
    </row>
    <row r="5" spans="1:12" s="5" customFormat="1" ht="27" customHeight="1" x14ac:dyDescent="0.15">
      <c r="A5" s="7">
        <f t="shared" ref="A5:A12" si="0">IF(C5="","",ROW()-5)</f>
        <v>0</v>
      </c>
      <c r="B5" s="8" t="s">
        <v>14</v>
      </c>
      <c r="C5" s="9" t="s">
        <v>15</v>
      </c>
      <c r="D5" s="10" t="s">
        <v>16</v>
      </c>
      <c r="E5" s="11">
        <v>46</v>
      </c>
      <c r="F5" s="7" t="s">
        <v>17</v>
      </c>
      <c r="G5" s="12" t="s">
        <v>18</v>
      </c>
      <c r="H5" s="13"/>
      <c r="I5" s="42" t="s">
        <v>19</v>
      </c>
      <c r="J5" s="43"/>
      <c r="K5" s="25">
        <v>13476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20</v>
      </c>
      <c r="C6" s="9" t="s">
        <v>21</v>
      </c>
      <c r="D6" s="10" t="s">
        <v>16</v>
      </c>
      <c r="E6" s="11">
        <v>14</v>
      </c>
      <c r="F6" s="7" t="s">
        <v>17</v>
      </c>
      <c r="G6" s="12" t="s">
        <v>18</v>
      </c>
      <c r="H6" s="13"/>
      <c r="I6" s="42"/>
      <c r="J6" s="43"/>
      <c r="K6" s="25">
        <v>13476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4" t="s">
        <v>25</v>
      </c>
      <c r="J7" s="65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3</v>
      </c>
      <c r="F8" s="7" t="s">
        <v>17</v>
      </c>
      <c r="G8" s="12"/>
      <c r="H8" s="13"/>
      <c r="I8" s="42"/>
      <c r="J8" s="43"/>
      <c r="K8" s="25">
        <v>13476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43</v>
      </c>
      <c r="C9" s="9" t="s">
        <v>44</v>
      </c>
      <c r="D9" s="10" t="s">
        <v>24</v>
      </c>
      <c r="E9" s="11">
        <v>1</v>
      </c>
      <c r="F9" s="7" t="s">
        <v>17</v>
      </c>
      <c r="G9" s="12"/>
      <c r="H9" s="13"/>
      <c r="I9" s="42"/>
      <c r="J9" s="43"/>
      <c r="K9" s="25">
        <v>13476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45</v>
      </c>
      <c r="C10" s="9" t="s">
        <v>46</v>
      </c>
      <c r="D10" s="10" t="s">
        <v>24</v>
      </c>
      <c r="E10" s="11">
        <v>11</v>
      </c>
      <c r="F10" s="7" t="s">
        <v>17</v>
      </c>
      <c r="G10" s="12"/>
      <c r="H10" s="13"/>
      <c r="I10" s="42"/>
      <c r="J10" s="43"/>
      <c r="K10" s="25">
        <v>0</v>
      </c>
      <c r="L10" s="26">
        <v>0</v>
      </c>
    </row>
    <row r="11" spans="1:12" s="5" customFormat="1" ht="27" customHeight="1" x14ac:dyDescent="0.15">
      <c r="A11" s="7">
        <f t="shared" si="0"/>
        <v>6</v>
      </c>
      <c r="B11" s="8" t="s">
        <v>84</v>
      </c>
      <c r="C11" s="9" t="s">
        <v>85</v>
      </c>
      <c r="D11" s="10" t="s">
        <v>16</v>
      </c>
      <c r="E11" s="11">
        <v>4</v>
      </c>
      <c r="F11" s="7" t="s">
        <v>17</v>
      </c>
      <c r="G11" s="12"/>
      <c r="H11" s="13"/>
      <c r="I11" s="42"/>
      <c r="J11" s="43"/>
      <c r="K11" s="25">
        <v>13476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72</v>
      </c>
      <c r="C12" s="9" t="s">
        <v>73</v>
      </c>
      <c r="D12" s="10" t="s">
        <v>24</v>
      </c>
      <c r="E12" s="11">
        <v>6</v>
      </c>
      <c r="F12" s="7" t="s">
        <v>17</v>
      </c>
      <c r="G12" s="12"/>
      <c r="H12" s="13"/>
      <c r="I12" s="42"/>
      <c r="J12" s="43"/>
      <c r="K12" s="25">
        <v>13476</v>
      </c>
      <c r="L12" s="26">
        <v>1</v>
      </c>
    </row>
  </sheetData>
  <mergeCells count="21">
    <mergeCell ref="I10:J10"/>
    <mergeCell ref="I11:J11"/>
    <mergeCell ref="I12:J12"/>
    <mergeCell ref="K2:K4"/>
    <mergeCell ref="L2:L4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2">
    <cfRule type="expression" dxfId="7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BED57-6002-44AE-9B23-4F760700AC99}">
  <sheetPr codeName="Sheet182">
    <pageSetUpPr fitToPage="1"/>
  </sheetPr>
  <dimension ref="A1:L12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6.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4" t="s">
        <v>0</v>
      </c>
      <c r="B1" s="45"/>
      <c r="C1" s="2" t="s">
        <v>108</v>
      </c>
      <c r="D1" s="3"/>
      <c r="E1" s="46" t="s">
        <v>2</v>
      </c>
      <c r="F1" s="47"/>
      <c r="G1" s="48" t="s">
        <v>109</v>
      </c>
      <c r="H1" s="49"/>
      <c r="I1"/>
      <c r="J1"/>
      <c r="K1" s="24"/>
      <c r="L1" s="24"/>
    </row>
    <row r="2" spans="1:12" s="5" customFormat="1" ht="21.75" customHeight="1" x14ac:dyDescent="0.15">
      <c r="A2" s="50" t="s">
        <v>4</v>
      </c>
      <c r="B2" s="53" t="s">
        <v>5</v>
      </c>
      <c r="C2" s="50" t="s">
        <v>6</v>
      </c>
      <c r="D2" s="53" t="s">
        <v>7</v>
      </c>
      <c r="E2" s="53" t="s">
        <v>8</v>
      </c>
      <c r="F2" s="56"/>
      <c r="G2" s="53" t="s">
        <v>9</v>
      </c>
      <c r="H2" s="53" t="s">
        <v>10</v>
      </c>
      <c r="I2" s="58" t="s">
        <v>11</v>
      </c>
      <c r="J2" s="59"/>
      <c r="K2" s="66" t="s">
        <v>102</v>
      </c>
      <c r="L2" s="66" t="s">
        <v>103</v>
      </c>
    </row>
    <row r="3" spans="1:12" s="5" customFormat="1" ht="21.75" customHeight="1" x14ac:dyDescent="0.15">
      <c r="A3" s="51"/>
      <c r="B3" s="54"/>
      <c r="C3" s="51"/>
      <c r="D3" s="54"/>
      <c r="E3" s="55"/>
      <c r="F3" s="57"/>
      <c r="G3" s="54"/>
      <c r="H3" s="54"/>
      <c r="I3" s="60"/>
      <c r="J3" s="61"/>
      <c r="K3" s="66"/>
      <c r="L3" s="66"/>
    </row>
    <row r="4" spans="1:12" s="5" customFormat="1" ht="21.75" customHeight="1" x14ac:dyDescent="0.15">
      <c r="A4" s="52"/>
      <c r="B4" s="55"/>
      <c r="C4" s="52"/>
      <c r="D4" s="55"/>
      <c r="E4" s="6" t="s">
        <v>12</v>
      </c>
      <c r="F4" s="1" t="s">
        <v>13</v>
      </c>
      <c r="G4" s="55"/>
      <c r="H4" s="55"/>
      <c r="I4" s="62"/>
      <c r="J4" s="63"/>
      <c r="K4" s="66"/>
      <c r="L4" s="66"/>
    </row>
    <row r="5" spans="1:12" s="5" customFormat="1" ht="27" customHeight="1" x14ac:dyDescent="0.15">
      <c r="A5" s="7">
        <f t="shared" ref="A5:A12" si="0">IF(C5="","",ROW()-5)</f>
        <v>0</v>
      </c>
      <c r="B5" s="8" t="s">
        <v>14</v>
      </c>
      <c r="C5" s="9" t="s">
        <v>15</v>
      </c>
      <c r="D5" s="10" t="s">
        <v>16</v>
      </c>
      <c r="E5" s="11">
        <v>46</v>
      </c>
      <c r="F5" s="7" t="s">
        <v>17</v>
      </c>
      <c r="G5" s="12" t="s">
        <v>18</v>
      </c>
      <c r="H5" s="13"/>
      <c r="I5" s="42" t="s">
        <v>19</v>
      </c>
      <c r="J5" s="43"/>
      <c r="K5" s="25">
        <v>2501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20</v>
      </c>
      <c r="C6" s="9" t="s">
        <v>21</v>
      </c>
      <c r="D6" s="10" t="s">
        <v>16</v>
      </c>
      <c r="E6" s="11">
        <v>14</v>
      </c>
      <c r="F6" s="7" t="s">
        <v>17</v>
      </c>
      <c r="G6" s="12" t="s">
        <v>18</v>
      </c>
      <c r="H6" s="13"/>
      <c r="I6" s="42"/>
      <c r="J6" s="43"/>
      <c r="K6" s="25">
        <v>2501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4" t="s">
        <v>25</v>
      </c>
      <c r="J7" s="65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3</v>
      </c>
      <c r="F8" s="7" t="s">
        <v>17</v>
      </c>
      <c r="G8" s="12"/>
      <c r="H8" s="13"/>
      <c r="I8" s="42"/>
      <c r="J8" s="43"/>
      <c r="K8" s="25">
        <v>2501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43</v>
      </c>
      <c r="C9" s="9" t="s">
        <v>44</v>
      </c>
      <c r="D9" s="10" t="s">
        <v>24</v>
      </c>
      <c r="E9" s="11">
        <v>1</v>
      </c>
      <c r="F9" s="7" t="s">
        <v>17</v>
      </c>
      <c r="G9" s="12"/>
      <c r="H9" s="13"/>
      <c r="I9" s="42"/>
      <c r="J9" s="43"/>
      <c r="K9" s="25">
        <v>2501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45</v>
      </c>
      <c r="C10" s="9" t="s">
        <v>46</v>
      </c>
      <c r="D10" s="10" t="s">
        <v>24</v>
      </c>
      <c r="E10" s="11">
        <v>11</v>
      </c>
      <c r="F10" s="7" t="s">
        <v>17</v>
      </c>
      <c r="G10" s="12"/>
      <c r="H10" s="13"/>
      <c r="I10" s="42"/>
      <c r="J10" s="43"/>
      <c r="K10" s="25">
        <v>0</v>
      </c>
      <c r="L10" s="26">
        <v>0</v>
      </c>
    </row>
    <row r="11" spans="1:12" s="5" customFormat="1" ht="27" customHeight="1" x14ac:dyDescent="0.15">
      <c r="A11" s="7">
        <f t="shared" si="0"/>
        <v>6</v>
      </c>
      <c r="B11" s="8" t="s">
        <v>84</v>
      </c>
      <c r="C11" s="9" t="s">
        <v>85</v>
      </c>
      <c r="D11" s="10" t="s">
        <v>16</v>
      </c>
      <c r="E11" s="11">
        <v>4</v>
      </c>
      <c r="F11" s="7" t="s">
        <v>17</v>
      </c>
      <c r="G11" s="12"/>
      <c r="H11" s="13"/>
      <c r="I11" s="42"/>
      <c r="J11" s="43"/>
      <c r="K11" s="25">
        <v>2501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72</v>
      </c>
      <c r="C12" s="9" t="s">
        <v>73</v>
      </c>
      <c r="D12" s="10" t="s">
        <v>24</v>
      </c>
      <c r="E12" s="11">
        <v>6</v>
      </c>
      <c r="F12" s="7" t="s">
        <v>17</v>
      </c>
      <c r="G12" s="12"/>
      <c r="H12" s="13"/>
      <c r="I12" s="42"/>
      <c r="J12" s="43"/>
      <c r="K12" s="25">
        <v>2501</v>
      </c>
      <c r="L12" s="26">
        <v>1</v>
      </c>
    </row>
  </sheetData>
  <mergeCells count="21">
    <mergeCell ref="I10:J10"/>
    <mergeCell ref="I11:J11"/>
    <mergeCell ref="I12:J12"/>
    <mergeCell ref="K2:K4"/>
    <mergeCell ref="L2:L4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2">
    <cfRule type="expression" dxfId="6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A930F-2F85-4A8E-AEC7-A6D59BFEAB73}">
  <sheetPr codeName="Sheet183">
    <pageSetUpPr fitToPage="1"/>
  </sheetPr>
  <dimension ref="A1:L11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6.8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4" t="s">
        <v>0</v>
      </c>
      <c r="B1" s="45"/>
      <c r="C1" s="2" t="s">
        <v>110</v>
      </c>
      <c r="D1" s="3"/>
      <c r="E1" s="46" t="s">
        <v>2</v>
      </c>
      <c r="F1" s="47"/>
      <c r="G1" s="48" t="s">
        <v>111</v>
      </c>
      <c r="H1" s="49"/>
      <c r="I1"/>
      <c r="J1"/>
      <c r="K1" s="24"/>
      <c r="L1" s="24"/>
    </row>
    <row r="2" spans="1:12" s="5" customFormat="1" ht="21.75" customHeight="1" x14ac:dyDescent="0.15">
      <c r="A2" s="50" t="s">
        <v>4</v>
      </c>
      <c r="B2" s="53" t="s">
        <v>5</v>
      </c>
      <c r="C2" s="50" t="s">
        <v>6</v>
      </c>
      <c r="D2" s="53" t="s">
        <v>7</v>
      </c>
      <c r="E2" s="53" t="s">
        <v>8</v>
      </c>
      <c r="F2" s="56"/>
      <c r="G2" s="53" t="s">
        <v>9</v>
      </c>
      <c r="H2" s="53" t="s">
        <v>10</v>
      </c>
      <c r="I2" s="58" t="s">
        <v>11</v>
      </c>
      <c r="J2" s="59"/>
      <c r="K2" s="66" t="s">
        <v>102</v>
      </c>
      <c r="L2" s="66" t="s">
        <v>103</v>
      </c>
    </row>
    <row r="3" spans="1:12" s="5" customFormat="1" ht="21.75" customHeight="1" x14ac:dyDescent="0.15">
      <c r="A3" s="51"/>
      <c r="B3" s="54"/>
      <c r="C3" s="51"/>
      <c r="D3" s="54"/>
      <c r="E3" s="55"/>
      <c r="F3" s="57"/>
      <c r="G3" s="54"/>
      <c r="H3" s="54"/>
      <c r="I3" s="60"/>
      <c r="J3" s="61"/>
      <c r="K3" s="66"/>
      <c r="L3" s="66"/>
    </row>
    <row r="4" spans="1:12" s="5" customFormat="1" ht="21.75" customHeight="1" x14ac:dyDescent="0.15">
      <c r="A4" s="52"/>
      <c r="B4" s="55"/>
      <c r="C4" s="52"/>
      <c r="D4" s="55"/>
      <c r="E4" s="6" t="s">
        <v>12</v>
      </c>
      <c r="F4" s="1" t="s">
        <v>13</v>
      </c>
      <c r="G4" s="55"/>
      <c r="H4" s="55"/>
      <c r="I4" s="62"/>
      <c r="J4" s="63"/>
      <c r="K4" s="66"/>
      <c r="L4" s="66"/>
    </row>
    <row r="5" spans="1:12" s="5" customFormat="1" ht="27" customHeight="1" x14ac:dyDescent="0.15">
      <c r="A5" s="7">
        <f t="shared" ref="A5:A11" si="0">IF(C5="","",ROW()-5)</f>
        <v>0</v>
      </c>
      <c r="B5" s="8" t="s">
        <v>14</v>
      </c>
      <c r="C5" s="9" t="s">
        <v>15</v>
      </c>
      <c r="D5" s="10" t="s">
        <v>16</v>
      </c>
      <c r="E5" s="11">
        <v>46</v>
      </c>
      <c r="F5" s="7" t="s">
        <v>17</v>
      </c>
      <c r="G5" s="12" t="s">
        <v>18</v>
      </c>
      <c r="H5" s="13"/>
      <c r="I5" s="42" t="s">
        <v>19</v>
      </c>
      <c r="J5" s="43"/>
      <c r="K5" s="25">
        <v>60922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20</v>
      </c>
      <c r="C6" s="9" t="s">
        <v>21</v>
      </c>
      <c r="D6" s="10" t="s">
        <v>16</v>
      </c>
      <c r="E6" s="11">
        <v>14</v>
      </c>
      <c r="F6" s="7" t="s">
        <v>17</v>
      </c>
      <c r="G6" s="12" t="s">
        <v>18</v>
      </c>
      <c r="H6" s="13"/>
      <c r="I6" s="42"/>
      <c r="J6" s="43"/>
      <c r="K6" s="25">
        <v>60922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4" t="s">
        <v>25</v>
      </c>
      <c r="J7" s="65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3</v>
      </c>
      <c r="F8" s="7" t="s">
        <v>17</v>
      </c>
      <c r="G8" s="12"/>
      <c r="H8" s="13"/>
      <c r="I8" s="42"/>
      <c r="J8" s="43"/>
      <c r="K8" s="25">
        <v>60922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112</v>
      </c>
      <c r="C9" s="9" t="s">
        <v>113</v>
      </c>
      <c r="D9" s="10" t="s">
        <v>24</v>
      </c>
      <c r="E9" s="11">
        <v>5</v>
      </c>
      <c r="F9" s="7" t="s">
        <v>17</v>
      </c>
      <c r="G9" s="12"/>
      <c r="H9" s="13"/>
      <c r="I9" s="42"/>
      <c r="J9" s="43"/>
      <c r="K9" s="25">
        <v>60922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84</v>
      </c>
      <c r="C10" s="9" t="s">
        <v>85</v>
      </c>
      <c r="D10" s="10" t="s">
        <v>16</v>
      </c>
      <c r="E10" s="11">
        <v>4</v>
      </c>
      <c r="F10" s="7" t="s">
        <v>17</v>
      </c>
      <c r="G10" s="12"/>
      <c r="H10" s="13"/>
      <c r="I10" s="42"/>
      <c r="J10" s="43"/>
      <c r="K10" s="25">
        <v>60922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72</v>
      </c>
      <c r="C11" s="9" t="s">
        <v>73</v>
      </c>
      <c r="D11" s="10" t="s">
        <v>24</v>
      </c>
      <c r="E11" s="11">
        <v>6</v>
      </c>
      <c r="F11" s="7" t="s">
        <v>17</v>
      </c>
      <c r="G11" s="12"/>
      <c r="H11" s="13"/>
      <c r="I11" s="42"/>
      <c r="J11" s="43"/>
      <c r="K11" s="25">
        <v>60922</v>
      </c>
      <c r="L11" s="26">
        <v>1</v>
      </c>
    </row>
  </sheetData>
  <mergeCells count="20">
    <mergeCell ref="I10:J10"/>
    <mergeCell ref="I11:J11"/>
    <mergeCell ref="K2:K4"/>
    <mergeCell ref="L2:L4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1">
    <cfRule type="expression" dxfId="5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1AF90-224F-42A0-8197-C2D72C181C0E}">
  <sheetPr codeName="Sheet184">
    <pageSetUpPr fitToPage="1"/>
  </sheetPr>
  <dimension ref="A1:L11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6.8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4" t="s">
        <v>0</v>
      </c>
      <c r="B1" s="45"/>
      <c r="C1" s="2" t="s">
        <v>114</v>
      </c>
      <c r="D1" s="3"/>
      <c r="E1" s="46" t="s">
        <v>2</v>
      </c>
      <c r="F1" s="47"/>
      <c r="G1" s="48" t="s">
        <v>115</v>
      </c>
      <c r="H1" s="49"/>
      <c r="I1"/>
      <c r="J1"/>
      <c r="K1" s="24"/>
      <c r="L1" s="24"/>
    </row>
    <row r="2" spans="1:12" s="5" customFormat="1" ht="21.75" customHeight="1" x14ac:dyDescent="0.15">
      <c r="A2" s="50" t="s">
        <v>4</v>
      </c>
      <c r="B2" s="53" t="s">
        <v>5</v>
      </c>
      <c r="C2" s="50" t="s">
        <v>6</v>
      </c>
      <c r="D2" s="53" t="s">
        <v>7</v>
      </c>
      <c r="E2" s="53" t="s">
        <v>8</v>
      </c>
      <c r="F2" s="56"/>
      <c r="G2" s="53" t="s">
        <v>9</v>
      </c>
      <c r="H2" s="53" t="s">
        <v>10</v>
      </c>
      <c r="I2" s="58" t="s">
        <v>11</v>
      </c>
      <c r="J2" s="59"/>
      <c r="K2" s="66" t="s">
        <v>102</v>
      </c>
      <c r="L2" s="66" t="s">
        <v>103</v>
      </c>
    </row>
    <row r="3" spans="1:12" s="5" customFormat="1" ht="21.75" customHeight="1" x14ac:dyDescent="0.15">
      <c r="A3" s="51"/>
      <c r="B3" s="54"/>
      <c r="C3" s="51"/>
      <c r="D3" s="54"/>
      <c r="E3" s="55"/>
      <c r="F3" s="57"/>
      <c r="G3" s="54"/>
      <c r="H3" s="54"/>
      <c r="I3" s="60"/>
      <c r="J3" s="61"/>
      <c r="K3" s="66"/>
      <c r="L3" s="66"/>
    </row>
    <row r="4" spans="1:12" s="5" customFormat="1" ht="21.75" customHeight="1" x14ac:dyDescent="0.15">
      <c r="A4" s="52"/>
      <c r="B4" s="55"/>
      <c r="C4" s="52"/>
      <c r="D4" s="55"/>
      <c r="E4" s="6" t="s">
        <v>12</v>
      </c>
      <c r="F4" s="1" t="s">
        <v>13</v>
      </c>
      <c r="G4" s="55"/>
      <c r="H4" s="55"/>
      <c r="I4" s="62"/>
      <c r="J4" s="63"/>
      <c r="K4" s="66"/>
      <c r="L4" s="66"/>
    </row>
    <row r="5" spans="1:12" s="5" customFormat="1" ht="27" customHeight="1" x14ac:dyDescent="0.15">
      <c r="A5" s="7">
        <f t="shared" ref="A5:A11" si="0">IF(C5="","",ROW()-5)</f>
        <v>0</v>
      </c>
      <c r="B5" s="8" t="s">
        <v>14</v>
      </c>
      <c r="C5" s="9" t="s">
        <v>15</v>
      </c>
      <c r="D5" s="10" t="s">
        <v>16</v>
      </c>
      <c r="E5" s="11">
        <v>46</v>
      </c>
      <c r="F5" s="7" t="s">
        <v>17</v>
      </c>
      <c r="G5" s="12" t="s">
        <v>18</v>
      </c>
      <c r="H5" s="13"/>
      <c r="I5" s="42" t="s">
        <v>19</v>
      </c>
      <c r="J5" s="43"/>
      <c r="K5" s="25">
        <v>11287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20</v>
      </c>
      <c r="C6" s="9" t="s">
        <v>21</v>
      </c>
      <c r="D6" s="10" t="s">
        <v>16</v>
      </c>
      <c r="E6" s="11">
        <v>14</v>
      </c>
      <c r="F6" s="7" t="s">
        <v>17</v>
      </c>
      <c r="G6" s="12" t="s">
        <v>18</v>
      </c>
      <c r="H6" s="13"/>
      <c r="I6" s="42"/>
      <c r="J6" s="43"/>
      <c r="K6" s="25">
        <v>11287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4" t="s">
        <v>25</v>
      </c>
      <c r="J7" s="65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3</v>
      </c>
      <c r="F8" s="7" t="s">
        <v>17</v>
      </c>
      <c r="G8" s="12"/>
      <c r="H8" s="13"/>
      <c r="I8" s="42"/>
      <c r="J8" s="43"/>
      <c r="K8" s="25">
        <v>11287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112</v>
      </c>
      <c r="C9" s="9" t="s">
        <v>113</v>
      </c>
      <c r="D9" s="10" t="s">
        <v>24</v>
      </c>
      <c r="E9" s="11">
        <v>5</v>
      </c>
      <c r="F9" s="7" t="s">
        <v>17</v>
      </c>
      <c r="G9" s="12"/>
      <c r="H9" s="13"/>
      <c r="I9" s="42"/>
      <c r="J9" s="43"/>
      <c r="K9" s="25">
        <v>11287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84</v>
      </c>
      <c r="C10" s="9" t="s">
        <v>85</v>
      </c>
      <c r="D10" s="10" t="s">
        <v>16</v>
      </c>
      <c r="E10" s="11">
        <v>4</v>
      </c>
      <c r="F10" s="7" t="s">
        <v>17</v>
      </c>
      <c r="G10" s="12"/>
      <c r="H10" s="13"/>
      <c r="I10" s="42"/>
      <c r="J10" s="43"/>
      <c r="K10" s="25">
        <v>11287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72</v>
      </c>
      <c r="C11" s="9" t="s">
        <v>73</v>
      </c>
      <c r="D11" s="10" t="s">
        <v>24</v>
      </c>
      <c r="E11" s="11">
        <v>6</v>
      </c>
      <c r="F11" s="7" t="s">
        <v>17</v>
      </c>
      <c r="G11" s="12"/>
      <c r="H11" s="13"/>
      <c r="I11" s="42"/>
      <c r="J11" s="43"/>
      <c r="K11" s="25">
        <v>11287</v>
      </c>
      <c r="L11" s="26">
        <v>1</v>
      </c>
    </row>
  </sheetData>
  <mergeCells count="20">
    <mergeCell ref="I10:J10"/>
    <mergeCell ref="I11:J11"/>
    <mergeCell ref="K2:K4"/>
    <mergeCell ref="L2:L4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1">
    <cfRule type="expression" dxfId="4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A9D9D-081C-4D48-9B14-EF9EE8954BF1}">
  <sheetPr codeName="Sheet185">
    <pageSetUpPr fitToPage="1"/>
  </sheetPr>
  <dimension ref="A1:L15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6.8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4" t="s">
        <v>0</v>
      </c>
      <c r="B1" s="45"/>
      <c r="C1" s="2" t="s">
        <v>116</v>
      </c>
      <c r="D1" s="3"/>
      <c r="E1" s="46" t="s">
        <v>2</v>
      </c>
      <c r="F1" s="47"/>
      <c r="G1" s="48" t="s">
        <v>117</v>
      </c>
      <c r="H1" s="49"/>
      <c r="I1"/>
      <c r="J1"/>
      <c r="K1" s="24"/>
      <c r="L1" s="24"/>
    </row>
    <row r="2" spans="1:12" s="5" customFormat="1" ht="21.75" customHeight="1" x14ac:dyDescent="0.15">
      <c r="A2" s="50" t="s">
        <v>4</v>
      </c>
      <c r="B2" s="53" t="s">
        <v>5</v>
      </c>
      <c r="C2" s="50" t="s">
        <v>6</v>
      </c>
      <c r="D2" s="53" t="s">
        <v>7</v>
      </c>
      <c r="E2" s="53" t="s">
        <v>8</v>
      </c>
      <c r="F2" s="56"/>
      <c r="G2" s="53" t="s">
        <v>9</v>
      </c>
      <c r="H2" s="53" t="s">
        <v>10</v>
      </c>
      <c r="I2" s="58" t="s">
        <v>11</v>
      </c>
      <c r="J2" s="59"/>
      <c r="K2" s="66" t="s">
        <v>102</v>
      </c>
      <c r="L2" s="66" t="s">
        <v>103</v>
      </c>
    </row>
    <row r="3" spans="1:12" s="5" customFormat="1" ht="21.75" customHeight="1" x14ac:dyDescent="0.15">
      <c r="A3" s="51"/>
      <c r="B3" s="54"/>
      <c r="C3" s="51"/>
      <c r="D3" s="54"/>
      <c r="E3" s="55"/>
      <c r="F3" s="57"/>
      <c r="G3" s="54"/>
      <c r="H3" s="54"/>
      <c r="I3" s="60"/>
      <c r="J3" s="61"/>
      <c r="K3" s="66"/>
      <c r="L3" s="66"/>
    </row>
    <row r="4" spans="1:12" s="5" customFormat="1" ht="21.75" customHeight="1" x14ac:dyDescent="0.15">
      <c r="A4" s="52"/>
      <c r="B4" s="55"/>
      <c r="C4" s="52"/>
      <c r="D4" s="55"/>
      <c r="E4" s="6" t="s">
        <v>12</v>
      </c>
      <c r="F4" s="1" t="s">
        <v>13</v>
      </c>
      <c r="G4" s="55"/>
      <c r="H4" s="55"/>
      <c r="I4" s="62"/>
      <c r="J4" s="63"/>
      <c r="K4" s="66"/>
      <c r="L4" s="66"/>
    </row>
    <row r="5" spans="1:12" s="5" customFormat="1" ht="27" customHeight="1" x14ac:dyDescent="0.15">
      <c r="A5" s="7">
        <f t="shared" ref="A5:A15" si="0">IF(C5="","",ROW()-5)</f>
        <v>0</v>
      </c>
      <c r="B5" s="8" t="s">
        <v>14</v>
      </c>
      <c r="C5" s="9" t="s">
        <v>15</v>
      </c>
      <c r="D5" s="10" t="s">
        <v>16</v>
      </c>
      <c r="E5" s="11">
        <v>46</v>
      </c>
      <c r="F5" s="7" t="s">
        <v>17</v>
      </c>
      <c r="G5" s="12" t="s">
        <v>18</v>
      </c>
      <c r="H5" s="13"/>
      <c r="I5" s="42" t="s">
        <v>19</v>
      </c>
      <c r="J5" s="43"/>
      <c r="K5" s="25">
        <v>94085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20</v>
      </c>
      <c r="C6" s="9" t="s">
        <v>21</v>
      </c>
      <c r="D6" s="10" t="s">
        <v>16</v>
      </c>
      <c r="E6" s="11">
        <v>14</v>
      </c>
      <c r="F6" s="7" t="s">
        <v>17</v>
      </c>
      <c r="G6" s="12" t="s">
        <v>18</v>
      </c>
      <c r="H6" s="13"/>
      <c r="I6" s="42"/>
      <c r="J6" s="43"/>
      <c r="K6" s="25">
        <v>94085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4" t="s">
        <v>25</v>
      </c>
      <c r="J7" s="65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3</v>
      </c>
      <c r="F8" s="7" t="s">
        <v>17</v>
      </c>
      <c r="G8" s="12"/>
      <c r="H8" s="13"/>
      <c r="I8" s="42"/>
      <c r="J8" s="43"/>
      <c r="K8" s="25">
        <v>94085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118</v>
      </c>
      <c r="C9" s="9" t="s">
        <v>119</v>
      </c>
      <c r="D9" s="10" t="s">
        <v>24</v>
      </c>
      <c r="E9" s="11">
        <v>1</v>
      </c>
      <c r="F9" s="7" t="s">
        <v>17</v>
      </c>
      <c r="G9" s="12"/>
      <c r="H9" s="13"/>
      <c r="I9" s="42"/>
      <c r="J9" s="43"/>
      <c r="K9" s="25">
        <v>0</v>
      </c>
      <c r="L9" s="26">
        <v>0</v>
      </c>
    </row>
    <row r="10" spans="1:12" s="5" customFormat="1" ht="27" customHeight="1" x14ac:dyDescent="0.15">
      <c r="A10" s="7">
        <f t="shared" si="0"/>
        <v>5</v>
      </c>
      <c r="B10" s="8" t="s">
        <v>120</v>
      </c>
      <c r="C10" s="9" t="s">
        <v>121</v>
      </c>
      <c r="D10" s="10" t="s">
        <v>24</v>
      </c>
      <c r="E10" s="11">
        <v>1</v>
      </c>
      <c r="F10" s="7" t="s">
        <v>17</v>
      </c>
      <c r="G10" s="12"/>
      <c r="H10" s="13"/>
      <c r="I10" s="42"/>
      <c r="J10" s="43"/>
      <c r="K10" s="25">
        <v>60809</v>
      </c>
      <c r="L10" s="26">
        <v>0.64631981718658693</v>
      </c>
    </row>
    <row r="11" spans="1:12" s="5" customFormat="1" ht="27" customHeight="1" x14ac:dyDescent="0.15">
      <c r="A11" s="7">
        <f t="shared" si="0"/>
        <v>6</v>
      </c>
      <c r="B11" s="8" t="s">
        <v>122</v>
      </c>
      <c r="C11" s="9" t="s">
        <v>123</v>
      </c>
      <c r="D11" s="10" t="s">
        <v>24</v>
      </c>
      <c r="E11" s="11">
        <v>8</v>
      </c>
      <c r="F11" s="7" t="s">
        <v>17</v>
      </c>
      <c r="G11" s="12"/>
      <c r="H11" s="13"/>
      <c r="I11" s="42"/>
      <c r="J11" s="43"/>
      <c r="K11" s="25">
        <v>26760</v>
      </c>
      <c r="L11" s="26">
        <v>0.28442365945687498</v>
      </c>
    </row>
    <row r="12" spans="1:12" s="5" customFormat="1" ht="27" customHeight="1" x14ac:dyDescent="0.15">
      <c r="A12" s="7">
        <f t="shared" si="0"/>
        <v>7</v>
      </c>
      <c r="B12" s="8" t="s">
        <v>124</v>
      </c>
      <c r="C12" s="9" t="s">
        <v>125</v>
      </c>
      <c r="D12" s="10" t="s">
        <v>24</v>
      </c>
      <c r="E12" s="11">
        <v>1</v>
      </c>
      <c r="F12" s="7" t="s">
        <v>17</v>
      </c>
      <c r="G12" s="12"/>
      <c r="H12" s="13"/>
      <c r="I12" s="42"/>
      <c r="J12" s="43"/>
      <c r="K12" s="25">
        <v>26760</v>
      </c>
      <c r="L12" s="26">
        <v>0.28442365945687498</v>
      </c>
    </row>
    <row r="13" spans="1:12" s="5" customFormat="1" ht="27" customHeight="1" x14ac:dyDescent="0.15">
      <c r="A13" s="7">
        <f t="shared" si="0"/>
        <v>8</v>
      </c>
      <c r="B13" s="8" t="s">
        <v>126</v>
      </c>
      <c r="C13" s="9" t="s">
        <v>127</v>
      </c>
      <c r="D13" s="10" t="s">
        <v>24</v>
      </c>
      <c r="E13" s="11">
        <v>10</v>
      </c>
      <c r="F13" s="7" t="s">
        <v>17</v>
      </c>
      <c r="G13" s="12"/>
      <c r="H13" s="13"/>
      <c r="I13" s="42"/>
      <c r="J13" s="43"/>
      <c r="K13" s="25">
        <v>0</v>
      </c>
      <c r="L13" s="26">
        <v>0</v>
      </c>
    </row>
    <row r="14" spans="1:12" s="5" customFormat="1" ht="27" customHeight="1" x14ac:dyDescent="0.15">
      <c r="A14" s="7">
        <f t="shared" si="0"/>
        <v>9</v>
      </c>
      <c r="B14" s="8" t="s">
        <v>84</v>
      </c>
      <c r="C14" s="9" t="s">
        <v>85</v>
      </c>
      <c r="D14" s="10" t="s">
        <v>16</v>
      </c>
      <c r="E14" s="11">
        <v>4</v>
      </c>
      <c r="F14" s="7" t="s">
        <v>17</v>
      </c>
      <c r="G14" s="12"/>
      <c r="H14" s="13"/>
      <c r="I14" s="42"/>
      <c r="J14" s="43"/>
      <c r="K14" s="25">
        <v>94085</v>
      </c>
      <c r="L14" s="26">
        <v>1</v>
      </c>
    </row>
    <row r="15" spans="1:12" s="5" customFormat="1" ht="27" customHeight="1" x14ac:dyDescent="0.15">
      <c r="A15" s="7">
        <f t="shared" si="0"/>
        <v>10</v>
      </c>
      <c r="B15" s="8" t="s">
        <v>72</v>
      </c>
      <c r="C15" s="9" t="s">
        <v>73</v>
      </c>
      <c r="D15" s="10" t="s">
        <v>24</v>
      </c>
      <c r="E15" s="11">
        <v>6</v>
      </c>
      <c r="F15" s="7" t="s">
        <v>17</v>
      </c>
      <c r="G15" s="12"/>
      <c r="H15" s="13"/>
      <c r="I15" s="42"/>
      <c r="J15" s="43"/>
      <c r="K15" s="25">
        <v>94085</v>
      </c>
      <c r="L15" s="26">
        <v>1</v>
      </c>
    </row>
  </sheetData>
  <mergeCells count="24">
    <mergeCell ref="K2:K4"/>
    <mergeCell ref="L2:L4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5">
    <cfRule type="expression" dxfId="3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A8FA7-009B-43AC-A4EB-B4B18A8814CC}">
  <sheetPr codeName="Sheet186">
    <pageSetUpPr fitToPage="1"/>
  </sheetPr>
  <dimension ref="A1:L15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6.8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4" t="s">
        <v>0</v>
      </c>
      <c r="B1" s="45"/>
      <c r="C1" s="2" t="s">
        <v>128</v>
      </c>
      <c r="D1" s="3"/>
      <c r="E1" s="46" t="s">
        <v>2</v>
      </c>
      <c r="F1" s="47"/>
      <c r="G1" s="48" t="s">
        <v>129</v>
      </c>
      <c r="H1" s="49"/>
      <c r="I1"/>
      <c r="J1"/>
      <c r="K1" s="24"/>
      <c r="L1" s="24"/>
    </row>
    <row r="2" spans="1:12" s="5" customFormat="1" ht="21.75" customHeight="1" x14ac:dyDescent="0.15">
      <c r="A2" s="50" t="s">
        <v>4</v>
      </c>
      <c r="B2" s="53" t="s">
        <v>5</v>
      </c>
      <c r="C2" s="50" t="s">
        <v>6</v>
      </c>
      <c r="D2" s="53" t="s">
        <v>7</v>
      </c>
      <c r="E2" s="53" t="s">
        <v>8</v>
      </c>
      <c r="F2" s="56"/>
      <c r="G2" s="53" t="s">
        <v>9</v>
      </c>
      <c r="H2" s="53" t="s">
        <v>10</v>
      </c>
      <c r="I2" s="58" t="s">
        <v>11</v>
      </c>
      <c r="J2" s="59"/>
      <c r="K2" s="66" t="s">
        <v>102</v>
      </c>
      <c r="L2" s="66" t="s">
        <v>103</v>
      </c>
    </row>
    <row r="3" spans="1:12" s="5" customFormat="1" ht="21.75" customHeight="1" x14ac:dyDescent="0.15">
      <c r="A3" s="51"/>
      <c r="B3" s="54"/>
      <c r="C3" s="51"/>
      <c r="D3" s="54"/>
      <c r="E3" s="55"/>
      <c r="F3" s="57"/>
      <c r="G3" s="54"/>
      <c r="H3" s="54"/>
      <c r="I3" s="60"/>
      <c r="J3" s="61"/>
      <c r="K3" s="66"/>
      <c r="L3" s="66"/>
    </row>
    <row r="4" spans="1:12" s="5" customFormat="1" ht="21.75" customHeight="1" x14ac:dyDescent="0.15">
      <c r="A4" s="52"/>
      <c r="B4" s="55"/>
      <c r="C4" s="52"/>
      <c r="D4" s="55"/>
      <c r="E4" s="6" t="s">
        <v>12</v>
      </c>
      <c r="F4" s="1" t="s">
        <v>13</v>
      </c>
      <c r="G4" s="55"/>
      <c r="H4" s="55"/>
      <c r="I4" s="62"/>
      <c r="J4" s="63"/>
      <c r="K4" s="66"/>
      <c r="L4" s="66"/>
    </row>
    <row r="5" spans="1:12" s="5" customFormat="1" ht="27" customHeight="1" x14ac:dyDescent="0.15">
      <c r="A5" s="7">
        <f t="shared" ref="A5:A15" si="0">IF(C5="","",ROW()-5)</f>
        <v>0</v>
      </c>
      <c r="B5" s="8" t="s">
        <v>14</v>
      </c>
      <c r="C5" s="9" t="s">
        <v>15</v>
      </c>
      <c r="D5" s="10" t="s">
        <v>16</v>
      </c>
      <c r="E5" s="11">
        <v>46</v>
      </c>
      <c r="F5" s="7" t="s">
        <v>17</v>
      </c>
      <c r="G5" s="12" t="s">
        <v>18</v>
      </c>
      <c r="H5" s="13"/>
      <c r="I5" s="42" t="s">
        <v>19</v>
      </c>
      <c r="J5" s="43"/>
      <c r="K5" s="25">
        <v>17412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20</v>
      </c>
      <c r="C6" s="9" t="s">
        <v>21</v>
      </c>
      <c r="D6" s="10" t="s">
        <v>16</v>
      </c>
      <c r="E6" s="11">
        <v>14</v>
      </c>
      <c r="F6" s="7" t="s">
        <v>17</v>
      </c>
      <c r="G6" s="12" t="s">
        <v>18</v>
      </c>
      <c r="H6" s="13"/>
      <c r="I6" s="42"/>
      <c r="J6" s="43"/>
      <c r="K6" s="25">
        <v>17412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4" t="s">
        <v>25</v>
      </c>
      <c r="J7" s="65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3</v>
      </c>
      <c r="F8" s="7" t="s">
        <v>17</v>
      </c>
      <c r="G8" s="12"/>
      <c r="H8" s="13"/>
      <c r="I8" s="42"/>
      <c r="J8" s="43"/>
      <c r="K8" s="25">
        <v>17412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118</v>
      </c>
      <c r="C9" s="9" t="s">
        <v>119</v>
      </c>
      <c r="D9" s="10" t="s">
        <v>24</v>
      </c>
      <c r="E9" s="11">
        <v>1</v>
      </c>
      <c r="F9" s="7" t="s">
        <v>17</v>
      </c>
      <c r="G9" s="12"/>
      <c r="H9" s="13"/>
      <c r="I9" s="42"/>
      <c r="J9" s="43"/>
      <c r="K9" s="25">
        <v>0</v>
      </c>
      <c r="L9" s="26">
        <v>0</v>
      </c>
    </row>
    <row r="10" spans="1:12" s="5" customFormat="1" ht="27" customHeight="1" x14ac:dyDescent="0.15">
      <c r="A10" s="7">
        <f t="shared" si="0"/>
        <v>5</v>
      </c>
      <c r="B10" s="8" t="s">
        <v>120</v>
      </c>
      <c r="C10" s="9" t="s">
        <v>121</v>
      </c>
      <c r="D10" s="10" t="s">
        <v>24</v>
      </c>
      <c r="E10" s="11">
        <v>1</v>
      </c>
      <c r="F10" s="7" t="s">
        <v>17</v>
      </c>
      <c r="G10" s="12"/>
      <c r="H10" s="13"/>
      <c r="I10" s="42"/>
      <c r="J10" s="43"/>
      <c r="K10" s="25">
        <v>11150</v>
      </c>
      <c r="L10" s="26">
        <v>0.64036296806800008</v>
      </c>
    </row>
    <row r="11" spans="1:12" s="5" customFormat="1" ht="27" customHeight="1" x14ac:dyDescent="0.15">
      <c r="A11" s="7">
        <f t="shared" si="0"/>
        <v>6</v>
      </c>
      <c r="B11" s="8" t="s">
        <v>122</v>
      </c>
      <c r="C11" s="9" t="s">
        <v>123</v>
      </c>
      <c r="D11" s="10" t="s">
        <v>24</v>
      </c>
      <c r="E11" s="11">
        <v>8</v>
      </c>
      <c r="F11" s="7" t="s">
        <v>17</v>
      </c>
      <c r="G11" s="12"/>
      <c r="H11" s="13"/>
      <c r="I11" s="42"/>
      <c r="J11" s="43"/>
      <c r="K11" s="25">
        <v>4913</v>
      </c>
      <c r="L11" s="26">
        <v>0.28216172754422297</v>
      </c>
    </row>
    <row r="12" spans="1:12" s="5" customFormat="1" ht="27" customHeight="1" x14ac:dyDescent="0.15">
      <c r="A12" s="7">
        <f t="shared" si="0"/>
        <v>7</v>
      </c>
      <c r="B12" s="8" t="s">
        <v>124</v>
      </c>
      <c r="C12" s="9" t="s">
        <v>125</v>
      </c>
      <c r="D12" s="10" t="s">
        <v>24</v>
      </c>
      <c r="E12" s="11">
        <v>1</v>
      </c>
      <c r="F12" s="7" t="s">
        <v>17</v>
      </c>
      <c r="G12" s="12"/>
      <c r="H12" s="13"/>
      <c r="I12" s="42"/>
      <c r="J12" s="43"/>
      <c r="K12" s="25">
        <v>4913</v>
      </c>
      <c r="L12" s="26">
        <v>0.28216172754422297</v>
      </c>
    </row>
    <row r="13" spans="1:12" s="5" customFormat="1" ht="27" customHeight="1" x14ac:dyDescent="0.15">
      <c r="A13" s="7">
        <f t="shared" si="0"/>
        <v>8</v>
      </c>
      <c r="B13" s="8" t="s">
        <v>126</v>
      </c>
      <c r="C13" s="9" t="s">
        <v>127</v>
      </c>
      <c r="D13" s="10" t="s">
        <v>24</v>
      </c>
      <c r="E13" s="11">
        <v>10</v>
      </c>
      <c r="F13" s="7" t="s">
        <v>17</v>
      </c>
      <c r="G13" s="12"/>
      <c r="H13" s="13"/>
      <c r="I13" s="42"/>
      <c r="J13" s="43"/>
      <c r="K13" s="25">
        <v>0</v>
      </c>
      <c r="L13" s="26">
        <v>0</v>
      </c>
    </row>
    <row r="14" spans="1:12" s="5" customFormat="1" ht="27" customHeight="1" x14ac:dyDescent="0.15">
      <c r="A14" s="7">
        <f t="shared" si="0"/>
        <v>9</v>
      </c>
      <c r="B14" s="8" t="s">
        <v>84</v>
      </c>
      <c r="C14" s="9" t="s">
        <v>85</v>
      </c>
      <c r="D14" s="10" t="s">
        <v>16</v>
      </c>
      <c r="E14" s="11">
        <v>4</v>
      </c>
      <c r="F14" s="7" t="s">
        <v>17</v>
      </c>
      <c r="G14" s="12"/>
      <c r="H14" s="13"/>
      <c r="I14" s="42"/>
      <c r="J14" s="43"/>
      <c r="K14" s="25">
        <v>17412</v>
      </c>
      <c r="L14" s="26">
        <v>1</v>
      </c>
    </row>
    <row r="15" spans="1:12" s="5" customFormat="1" ht="27" customHeight="1" x14ac:dyDescent="0.15">
      <c r="A15" s="7">
        <f t="shared" si="0"/>
        <v>10</v>
      </c>
      <c r="B15" s="8" t="s">
        <v>72</v>
      </c>
      <c r="C15" s="9" t="s">
        <v>73</v>
      </c>
      <c r="D15" s="10" t="s">
        <v>24</v>
      </c>
      <c r="E15" s="11">
        <v>6</v>
      </c>
      <c r="F15" s="7" t="s">
        <v>17</v>
      </c>
      <c r="G15" s="12"/>
      <c r="H15" s="13"/>
      <c r="I15" s="42"/>
      <c r="J15" s="43"/>
      <c r="K15" s="25">
        <v>17412</v>
      </c>
      <c r="L15" s="26">
        <v>1</v>
      </c>
    </row>
  </sheetData>
  <mergeCells count="24">
    <mergeCell ref="K2:K4"/>
    <mergeCell ref="L2:L4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5">
    <cfRule type="expression" dxfId="2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3C9AA-F8A2-4A8A-AB51-1C90840444AD}">
  <sheetPr codeName="Sheet187">
    <pageSetUpPr fitToPage="1"/>
  </sheetPr>
  <dimension ref="A1:L19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7.8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4" t="s">
        <v>0</v>
      </c>
      <c r="B1" s="45"/>
      <c r="C1" s="2" t="s">
        <v>130</v>
      </c>
      <c r="D1" s="3"/>
      <c r="E1" s="46" t="s">
        <v>2</v>
      </c>
      <c r="F1" s="47"/>
      <c r="G1" s="48" t="s">
        <v>131</v>
      </c>
      <c r="H1" s="49"/>
      <c r="I1"/>
      <c r="J1"/>
      <c r="K1" s="24"/>
      <c r="L1" s="24"/>
    </row>
    <row r="2" spans="1:12" s="5" customFormat="1" ht="21.75" customHeight="1" x14ac:dyDescent="0.15">
      <c r="A2" s="50" t="s">
        <v>4</v>
      </c>
      <c r="B2" s="53" t="s">
        <v>5</v>
      </c>
      <c r="C2" s="50" t="s">
        <v>6</v>
      </c>
      <c r="D2" s="53" t="s">
        <v>7</v>
      </c>
      <c r="E2" s="53" t="s">
        <v>8</v>
      </c>
      <c r="F2" s="56"/>
      <c r="G2" s="53" t="s">
        <v>9</v>
      </c>
      <c r="H2" s="53" t="s">
        <v>10</v>
      </c>
      <c r="I2" s="58" t="s">
        <v>11</v>
      </c>
      <c r="J2" s="59"/>
      <c r="K2" s="66" t="s">
        <v>102</v>
      </c>
      <c r="L2" s="66" t="s">
        <v>103</v>
      </c>
    </row>
    <row r="3" spans="1:12" s="5" customFormat="1" ht="21.75" customHeight="1" x14ac:dyDescent="0.15">
      <c r="A3" s="51"/>
      <c r="B3" s="54"/>
      <c r="C3" s="51"/>
      <c r="D3" s="54"/>
      <c r="E3" s="55"/>
      <c r="F3" s="57"/>
      <c r="G3" s="54"/>
      <c r="H3" s="54"/>
      <c r="I3" s="60"/>
      <c r="J3" s="61"/>
      <c r="K3" s="66"/>
      <c r="L3" s="66"/>
    </row>
    <row r="4" spans="1:12" s="5" customFormat="1" ht="21.75" customHeight="1" x14ac:dyDescent="0.15">
      <c r="A4" s="52"/>
      <c r="B4" s="55"/>
      <c r="C4" s="52"/>
      <c r="D4" s="55"/>
      <c r="E4" s="6" t="s">
        <v>12</v>
      </c>
      <c r="F4" s="1" t="s">
        <v>13</v>
      </c>
      <c r="G4" s="55"/>
      <c r="H4" s="55"/>
      <c r="I4" s="62"/>
      <c r="J4" s="63"/>
      <c r="K4" s="66"/>
      <c r="L4" s="66"/>
    </row>
    <row r="5" spans="1:12" s="5" customFormat="1" ht="27" customHeight="1" x14ac:dyDescent="0.15">
      <c r="A5" s="7">
        <f t="shared" ref="A5:A19" si="0">IF(C5="","",ROW()-5)</f>
        <v>0</v>
      </c>
      <c r="B5" s="8" t="s">
        <v>14</v>
      </c>
      <c r="C5" s="9" t="s">
        <v>15</v>
      </c>
      <c r="D5" s="10" t="s">
        <v>16</v>
      </c>
      <c r="E5" s="11">
        <v>46</v>
      </c>
      <c r="F5" s="7" t="s">
        <v>17</v>
      </c>
      <c r="G5" s="12" t="s">
        <v>18</v>
      </c>
      <c r="H5" s="13"/>
      <c r="I5" s="42" t="s">
        <v>19</v>
      </c>
      <c r="J5" s="43"/>
      <c r="K5" s="25">
        <v>390721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20</v>
      </c>
      <c r="C6" s="9" t="s">
        <v>21</v>
      </c>
      <c r="D6" s="10" t="s">
        <v>16</v>
      </c>
      <c r="E6" s="11">
        <v>14</v>
      </c>
      <c r="F6" s="7" t="s">
        <v>17</v>
      </c>
      <c r="G6" s="12" t="s">
        <v>18</v>
      </c>
      <c r="H6" s="13"/>
      <c r="I6" s="42"/>
      <c r="J6" s="43"/>
      <c r="K6" s="25">
        <v>390721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4" t="s">
        <v>25</v>
      </c>
      <c r="J7" s="65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3</v>
      </c>
      <c r="F8" s="7" t="s">
        <v>17</v>
      </c>
      <c r="G8" s="12"/>
      <c r="H8" s="13"/>
      <c r="I8" s="42"/>
      <c r="J8" s="43"/>
      <c r="K8" s="25">
        <v>390721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132</v>
      </c>
      <c r="C9" s="9" t="s">
        <v>133</v>
      </c>
      <c r="D9" s="10" t="s">
        <v>24</v>
      </c>
      <c r="E9" s="11">
        <v>10</v>
      </c>
      <c r="F9" s="7" t="s">
        <v>17</v>
      </c>
      <c r="G9" s="12"/>
      <c r="H9" s="13"/>
      <c r="I9" s="42"/>
      <c r="J9" s="43"/>
      <c r="K9" s="25">
        <v>390721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134</v>
      </c>
      <c r="C10" s="9" t="s">
        <v>135</v>
      </c>
      <c r="D10" s="10" t="s">
        <v>24</v>
      </c>
      <c r="E10" s="11">
        <v>1</v>
      </c>
      <c r="F10" s="7" t="s">
        <v>17</v>
      </c>
      <c r="G10" s="12"/>
      <c r="H10" s="13"/>
      <c r="I10" s="42"/>
      <c r="J10" s="43"/>
      <c r="K10" s="25">
        <v>16</v>
      </c>
      <c r="L10" s="26">
        <v>4.0949936144007992E-5</v>
      </c>
    </row>
    <row r="11" spans="1:12" s="5" customFormat="1" ht="27" customHeight="1" x14ac:dyDescent="0.15">
      <c r="A11" s="7">
        <f t="shared" si="0"/>
        <v>6</v>
      </c>
      <c r="B11" s="8" t="s">
        <v>136</v>
      </c>
      <c r="C11" s="9" t="s">
        <v>137</v>
      </c>
      <c r="D11" s="10" t="s">
        <v>24</v>
      </c>
      <c r="E11" s="11">
        <v>1</v>
      </c>
      <c r="F11" s="7" t="s">
        <v>17</v>
      </c>
      <c r="G11" s="12"/>
      <c r="H11" s="13"/>
      <c r="I11" s="42"/>
      <c r="J11" s="43"/>
      <c r="K11" s="25">
        <v>92042</v>
      </c>
      <c r="L11" s="26">
        <v>0.23556962640861401</v>
      </c>
    </row>
    <row r="12" spans="1:12" s="5" customFormat="1" ht="27" customHeight="1" x14ac:dyDescent="0.15">
      <c r="A12" s="7">
        <f t="shared" si="0"/>
        <v>7</v>
      </c>
      <c r="B12" s="8" t="s">
        <v>122</v>
      </c>
      <c r="C12" s="9" t="s">
        <v>123</v>
      </c>
      <c r="D12" s="10" t="s">
        <v>24</v>
      </c>
      <c r="E12" s="11">
        <v>8</v>
      </c>
      <c r="F12" s="7" t="s">
        <v>17</v>
      </c>
      <c r="G12" s="12"/>
      <c r="H12" s="13"/>
      <c r="I12" s="42"/>
      <c r="J12" s="43"/>
      <c r="K12" s="25">
        <v>81264</v>
      </c>
      <c r="L12" s="26">
        <v>0.20798472567381909</v>
      </c>
    </row>
    <row r="13" spans="1:12" s="5" customFormat="1" ht="27" customHeight="1" x14ac:dyDescent="0.15">
      <c r="A13" s="7">
        <f t="shared" si="0"/>
        <v>8</v>
      </c>
      <c r="B13" s="8" t="s">
        <v>138</v>
      </c>
      <c r="C13" s="9" t="s">
        <v>139</v>
      </c>
      <c r="D13" s="10" t="s">
        <v>24</v>
      </c>
      <c r="E13" s="11">
        <v>5</v>
      </c>
      <c r="F13" s="7">
        <v>0</v>
      </c>
      <c r="G13" s="12"/>
      <c r="H13" s="13"/>
      <c r="I13" s="42"/>
      <c r="J13" s="43"/>
      <c r="K13" s="25">
        <v>14276</v>
      </c>
      <c r="L13" s="26">
        <v>3.6537580524210966E-2</v>
      </c>
    </row>
    <row r="14" spans="1:12" s="5" customFormat="1" ht="27" customHeight="1" x14ac:dyDescent="0.15">
      <c r="A14" s="7">
        <f t="shared" si="0"/>
        <v>9</v>
      </c>
      <c r="B14" s="8" t="s">
        <v>140</v>
      </c>
      <c r="C14" s="9" t="s">
        <v>141</v>
      </c>
      <c r="D14" s="10" t="s">
        <v>16</v>
      </c>
      <c r="E14" s="11">
        <v>10</v>
      </c>
      <c r="F14" s="7" t="s">
        <v>17</v>
      </c>
      <c r="G14" s="12"/>
      <c r="H14" s="13"/>
      <c r="I14" s="42"/>
      <c r="J14" s="43"/>
      <c r="K14" s="25">
        <v>14276</v>
      </c>
      <c r="L14" s="26">
        <v>3.6537580524210966E-2</v>
      </c>
    </row>
    <row r="15" spans="1:12" s="5" customFormat="1" ht="27" customHeight="1" x14ac:dyDescent="0.15">
      <c r="A15" s="7">
        <f t="shared" si="0"/>
        <v>10</v>
      </c>
      <c r="B15" s="8" t="s">
        <v>142</v>
      </c>
      <c r="C15" s="9" t="s">
        <v>143</v>
      </c>
      <c r="D15" s="10" t="s">
        <v>24</v>
      </c>
      <c r="E15" s="11">
        <v>7</v>
      </c>
      <c r="F15" s="7">
        <v>3</v>
      </c>
      <c r="G15" s="12"/>
      <c r="H15" s="13"/>
      <c r="I15" s="42"/>
      <c r="J15" s="43"/>
      <c r="K15" s="25">
        <v>279384</v>
      </c>
      <c r="L15" s="26">
        <v>0.71504730997310206</v>
      </c>
    </row>
    <row r="16" spans="1:12" s="5" customFormat="1" ht="27" customHeight="1" x14ac:dyDescent="0.15">
      <c r="A16" s="7">
        <f t="shared" si="0"/>
        <v>11</v>
      </c>
      <c r="B16" s="8" t="s">
        <v>144</v>
      </c>
      <c r="C16" s="9" t="s">
        <v>145</v>
      </c>
      <c r="D16" s="10" t="s">
        <v>57</v>
      </c>
      <c r="E16" s="11">
        <v>20</v>
      </c>
      <c r="F16" s="7" t="s">
        <v>17</v>
      </c>
      <c r="G16" s="12"/>
      <c r="H16" s="13"/>
      <c r="I16" s="42"/>
      <c r="J16" s="43"/>
      <c r="K16" s="25">
        <v>114145</v>
      </c>
      <c r="L16" s="26">
        <v>0.29213940382011794</v>
      </c>
    </row>
    <row r="17" spans="1:12" s="5" customFormat="1" ht="27" customHeight="1" x14ac:dyDescent="0.15">
      <c r="A17" s="7">
        <f t="shared" si="0"/>
        <v>12</v>
      </c>
      <c r="B17" s="8" t="s">
        <v>146</v>
      </c>
      <c r="C17" s="9" t="s">
        <v>147</v>
      </c>
      <c r="D17" s="10" t="s">
        <v>57</v>
      </c>
      <c r="E17" s="11">
        <v>128</v>
      </c>
      <c r="F17" s="7" t="s">
        <v>17</v>
      </c>
      <c r="G17" s="12"/>
      <c r="H17" s="13"/>
      <c r="I17" s="42"/>
      <c r="J17" s="43"/>
      <c r="K17" s="25">
        <v>5003</v>
      </c>
      <c r="L17" s="26">
        <v>1.2804533157931952E-2</v>
      </c>
    </row>
    <row r="18" spans="1:12" s="5" customFormat="1" ht="27" customHeight="1" x14ac:dyDescent="0.15">
      <c r="A18" s="7">
        <f t="shared" si="0"/>
        <v>13</v>
      </c>
      <c r="B18" s="8" t="s">
        <v>84</v>
      </c>
      <c r="C18" s="9" t="s">
        <v>85</v>
      </c>
      <c r="D18" s="10" t="s">
        <v>16</v>
      </c>
      <c r="E18" s="11">
        <v>4</v>
      </c>
      <c r="F18" s="7" t="s">
        <v>17</v>
      </c>
      <c r="G18" s="12"/>
      <c r="H18" s="13"/>
      <c r="I18" s="42"/>
      <c r="J18" s="43"/>
      <c r="K18" s="25">
        <v>390721</v>
      </c>
      <c r="L18" s="26">
        <v>1</v>
      </c>
    </row>
    <row r="19" spans="1:12" s="5" customFormat="1" ht="27" customHeight="1" x14ac:dyDescent="0.15">
      <c r="A19" s="7">
        <f t="shared" si="0"/>
        <v>14</v>
      </c>
      <c r="B19" s="8" t="s">
        <v>72</v>
      </c>
      <c r="C19" s="9" t="s">
        <v>73</v>
      </c>
      <c r="D19" s="10" t="s">
        <v>24</v>
      </c>
      <c r="E19" s="11">
        <v>6</v>
      </c>
      <c r="F19" s="7" t="s">
        <v>17</v>
      </c>
      <c r="G19" s="12"/>
      <c r="H19" s="13"/>
      <c r="I19" s="42"/>
      <c r="J19" s="43"/>
      <c r="K19" s="25">
        <v>390721</v>
      </c>
      <c r="L19" s="26">
        <v>1</v>
      </c>
    </row>
  </sheetData>
  <mergeCells count="28">
    <mergeCell ref="I16:J16"/>
    <mergeCell ref="I17:J17"/>
    <mergeCell ref="I18:J18"/>
    <mergeCell ref="I19:J19"/>
    <mergeCell ref="K2:K4"/>
    <mergeCell ref="I14:J14"/>
    <mergeCell ref="I15:J15"/>
    <mergeCell ref="L2:L4"/>
    <mergeCell ref="I10:J10"/>
    <mergeCell ref="I11:J11"/>
    <mergeCell ref="I12:J12"/>
    <mergeCell ref="I13:J13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9">
    <cfRule type="expression" dxfId="1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DE599-08CE-4067-8A14-4AB26F5096A7}">
  <sheetPr codeName="Sheet188">
    <pageSetUpPr fitToPage="1"/>
  </sheetPr>
  <dimension ref="A1:L19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6.8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4" t="s">
        <v>0</v>
      </c>
      <c r="B1" s="45"/>
      <c r="C1" s="2" t="s">
        <v>148</v>
      </c>
      <c r="D1" s="3"/>
      <c r="E1" s="46" t="s">
        <v>2</v>
      </c>
      <c r="F1" s="47"/>
      <c r="G1" s="48" t="s">
        <v>149</v>
      </c>
      <c r="H1" s="49"/>
      <c r="I1"/>
      <c r="J1"/>
      <c r="K1" s="24"/>
      <c r="L1" s="24"/>
    </row>
    <row r="2" spans="1:12" s="5" customFormat="1" ht="21.75" customHeight="1" x14ac:dyDescent="0.15">
      <c r="A2" s="50" t="s">
        <v>4</v>
      </c>
      <c r="B2" s="53" t="s">
        <v>5</v>
      </c>
      <c r="C2" s="50" t="s">
        <v>6</v>
      </c>
      <c r="D2" s="53" t="s">
        <v>7</v>
      </c>
      <c r="E2" s="53" t="s">
        <v>8</v>
      </c>
      <c r="F2" s="56"/>
      <c r="G2" s="53" t="s">
        <v>9</v>
      </c>
      <c r="H2" s="53" t="s">
        <v>10</v>
      </c>
      <c r="I2" s="58" t="s">
        <v>11</v>
      </c>
      <c r="J2" s="59"/>
      <c r="K2" s="66" t="s">
        <v>102</v>
      </c>
      <c r="L2" s="66" t="s">
        <v>103</v>
      </c>
    </row>
    <row r="3" spans="1:12" s="5" customFormat="1" ht="21.75" customHeight="1" x14ac:dyDescent="0.15">
      <c r="A3" s="51"/>
      <c r="B3" s="54"/>
      <c r="C3" s="51"/>
      <c r="D3" s="54"/>
      <c r="E3" s="55"/>
      <c r="F3" s="57"/>
      <c r="G3" s="54"/>
      <c r="H3" s="54"/>
      <c r="I3" s="60"/>
      <c r="J3" s="61"/>
      <c r="K3" s="66"/>
      <c r="L3" s="66"/>
    </row>
    <row r="4" spans="1:12" s="5" customFormat="1" ht="21.75" customHeight="1" x14ac:dyDescent="0.15">
      <c r="A4" s="52"/>
      <c r="B4" s="55"/>
      <c r="C4" s="52"/>
      <c r="D4" s="55"/>
      <c r="E4" s="6" t="s">
        <v>12</v>
      </c>
      <c r="F4" s="1" t="s">
        <v>13</v>
      </c>
      <c r="G4" s="55"/>
      <c r="H4" s="55"/>
      <c r="I4" s="62"/>
      <c r="J4" s="63"/>
      <c r="K4" s="66"/>
      <c r="L4" s="66"/>
    </row>
    <row r="5" spans="1:12" s="5" customFormat="1" ht="27" customHeight="1" x14ac:dyDescent="0.15">
      <c r="A5" s="7">
        <f t="shared" ref="A5:A19" si="0">IF(C5="","",ROW()-5)</f>
        <v>0</v>
      </c>
      <c r="B5" s="8" t="s">
        <v>14</v>
      </c>
      <c r="C5" s="9" t="s">
        <v>15</v>
      </c>
      <c r="D5" s="10" t="s">
        <v>16</v>
      </c>
      <c r="E5" s="11">
        <v>46</v>
      </c>
      <c r="F5" s="7" t="s">
        <v>17</v>
      </c>
      <c r="G5" s="12" t="s">
        <v>18</v>
      </c>
      <c r="H5" s="13"/>
      <c r="I5" s="42" t="s">
        <v>19</v>
      </c>
      <c r="J5" s="43"/>
      <c r="K5" s="25">
        <v>72797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20</v>
      </c>
      <c r="C6" s="9" t="s">
        <v>21</v>
      </c>
      <c r="D6" s="10" t="s">
        <v>16</v>
      </c>
      <c r="E6" s="11">
        <v>14</v>
      </c>
      <c r="F6" s="7" t="s">
        <v>17</v>
      </c>
      <c r="G6" s="12" t="s">
        <v>18</v>
      </c>
      <c r="H6" s="13"/>
      <c r="I6" s="42"/>
      <c r="J6" s="43"/>
      <c r="K6" s="25">
        <v>72797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4" t="s">
        <v>25</v>
      </c>
      <c r="J7" s="65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3</v>
      </c>
      <c r="F8" s="7" t="s">
        <v>17</v>
      </c>
      <c r="G8" s="12"/>
      <c r="H8" s="13"/>
      <c r="I8" s="42"/>
      <c r="J8" s="43"/>
      <c r="K8" s="25">
        <v>72797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132</v>
      </c>
      <c r="C9" s="9" t="s">
        <v>133</v>
      </c>
      <c r="D9" s="10" t="s">
        <v>24</v>
      </c>
      <c r="E9" s="11">
        <v>10</v>
      </c>
      <c r="F9" s="7" t="s">
        <v>17</v>
      </c>
      <c r="G9" s="12"/>
      <c r="H9" s="13"/>
      <c r="I9" s="42"/>
      <c r="J9" s="43"/>
      <c r="K9" s="25">
        <v>72797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134</v>
      </c>
      <c r="C10" s="9" t="s">
        <v>135</v>
      </c>
      <c r="D10" s="10" t="s">
        <v>24</v>
      </c>
      <c r="E10" s="11">
        <v>1</v>
      </c>
      <c r="F10" s="7" t="s">
        <v>17</v>
      </c>
      <c r="G10" s="12"/>
      <c r="H10" s="13"/>
      <c r="I10" s="42"/>
      <c r="J10" s="43"/>
      <c r="K10" s="25">
        <v>4</v>
      </c>
      <c r="L10" s="26">
        <v>5.4947319257925287E-5</v>
      </c>
    </row>
    <row r="11" spans="1:12" s="5" customFormat="1" ht="27" customHeight="1" x14ac:dyDescent="0.15">
      <c r="A11" s="7">
        <f t="shared" si="0"/>
        <v>6</v>
      </c>
      <c r="B11" s="8" t="s">
        <v>136</v>
      </c>
      <c r="C11" s="9" t="s">
        <v>137</v>
      </c>
      <c r="D11" s="10" t="s">
        <v>24</v>
      </c>
      <c r="E11" s="11">
        <v>1</v>
      </c>
      <c r="F11" s="7" t="s">
        <v>17</v>
      </c>
      <c r="G11" s="12"/>
      <c r="H11" s="13"/>
      <c r="I11" s="42"/>
      <c r="J11" s="43"/>
      <c r="K11" s="25">
        <v>16817</v>
      </c>
      <c r="L11" s="26">
        <v>0.23101226698902488</v>
      </c>
    </row>
    <row r="12" spans="1:12" s="5" customFormat="1" ht="27" customHeight="1" x14ac:dyDescent="0.15">
      <c r="A12" s="7">
        <f t="shared" si="0"/>
        <v>7</v>
      </c>
      <c r="B12" s="8" t="s">
        <v>122</v>
      </c>
      <c r="C12" s="9" t="s">
        <v>123</v>
      </c>
      <c r="D12" s="10" t="s">
        <v>24</v>
      </c>
      <c r="E12" s="11">
        <v>8</v>
      </c>
      <c r="F12" s="7" t="s">
        <v>17</v>
      </c>
      <c r="G12" s="12"/>
      <c r="H12" s="13"/>
      <c r="I12" s="42"/>
      <c r="J12" s="43"/>
      <c r="K12" s="25">
        <v>14746</v>
      </c>
      <c r="L12" s="26">
        <v>0.20256329244337001</v>
      </c>
    </row>
    <row r="13" spans="1:12" s="5" customFormat="1" ht="27" customHeight="1" x14ac:dyDescent="0.15">
      <c r="A13" s="7">
        <f t="shared" si="0"/>
        <v>8</v>
      </c>
      <c r="B13" s="8" t="s">
        <v>138</v>
      </c>
      <c r="C13" s="9" t="s">
        <v>139</v>
      </c>
      <c r="D13" s="10" t="s">
        <v>24</v>
      </c>
      <c r="E13" s="11">
        <v>5</v>
      </c>
      <c r="F13" s="7">
        <v>0</v>
      </c>
      <c r="G13" s="12"/>
      <c r="H13" s="13"/>
      <c r="I13" s="42"/>
      <c r="J13" s="43"/>
      <c r="K13" s="25">
        <v>2680</v>
      </c>
      <c r="L13" s="26">
        <v>3.6814703902633972E-2</v>
      </c>
    </row>
    <row r="14" spans="1:12" s="5" customFormat="1" ht="27" customHeight="1" x14ac:dyDescent="0.15">
      <c r="A14" s="7">
        <f t="shared" si="0"/>
        <v>9</v>
      </c>
      <c r="B14" s="8" t="s">
        <v>140</v>
      </c>
      <c r="C14" s="9" t="s">
        <v>141</v>
      </c>
      <c r="D14" s="10" t="s">
        <v>16</v>
      </c>
      <c r="E14" s="11">
        <v>10</v>
      </c>
      <c r="F14" s="7" t="s">
        <v>17</v>
      </c>
      <c r="G14" s="12"/>
      <c r="H14" s="13"/>
      <c r="I14" s="42"/>
      <c r="J14" s="43"/>
      <c r="K14" s="25">
        <v>2680</v>
      </c>
      <c r="L14" s="26">
        <v>3.6814703902633972E-2</v>
      </c>
    </row>
    <row r="15" spans="1:12" s="5" customFormat="1" ht="27" customHeight="1" x14ac:dyDescent="0.15">
      <c r="A15" s="7">
        <f t="shared" si="0"/>
        <v>10</v>
      </c>
      <c r="B15" s="8" t="s">
        <v>142</v>
      </c>
      <c r="C15" s="9" t="s">
        <v>143</v>
      </c>
      <c r="D15" s="10" t="s">
        <v>24</v>
      </c>
      <c r="E15" s="11">
        <v>7</v>
      </c>
      <c r="F15" s="7">
        <v>3</v>
      </c>
      <c r="G15" s="12"/>
      <c r="H15" s="13"/>
      <c r="I15" s="42"/>
      <c r="J15" s="43"/>
      <c r="K15" s="25">
        <v>52397</v>
      </c>
      <c r="L15" s="26">
        <v>0.71976867178592596</v>
      </c>
    </row>
    <row r="16" spans="1:12" s="5" customFormat="1" ht="27" customHeight="1" x14ac:dyDescent="0.15">
      <c r="A16" s="7">
        <f t="shared" si="0"/>
        <v>11</v>
      </c>
      <c r="B16" s="8" t="s">
        <v>144</v>
      </c>
      <c r="C16" s="9" t="s">
        <v>145</v>
      </c>
      <c r="D16" s="10" t="s">
        <v>57</v>
      </c>
      <c r="E16" s="11">
        <v>20</v>
      </c>
      <c r="F16" s="7" t="s">
        <v>17</v>
      </c>
      <c r="G16" s="12"/>
      <c r="H16" s="13"/>
      <c r="I16" s="42"/>
      <c r="J16" s="43"/>
      <c r="K16" s="25">
        <v>21322</v>
      </c>
      <c r="L16" s="26">
        <v>0.29289668530296598</v>
      </c>
    </row>
    <row r="17" spans="1:12" s="5" customFormat="1" ht="27" customHeight="1" x14ac:dyDescent="0.15">
      <c r="A17" s="7">
        <f t="shared" si="0"/>
        <v>12</v>
      </c>
      <c r="B17" s="8" t="s">
        <v>146</v>
      </c>
      <c r="C17" s="9" t="s">
        <v>147</v>
      </c>
      <c r="D17" s="10" t="s">
        <v>57</v>
      </c>
      <c r="E17" s="11">
        <v>128</v>
      </c>
      <c r="F17" s="7" t="s">
        <v>17</v>
      </c>
      <c r="G17" s="12"/>
      <c r="H17" s="13"/>
      <c r="I17" s="42"/>
      <c r="J17" s="43"/>
      <c r="K17" s="25">
        <v>899</v>
      </c>
      <c r="L17" s="26">
        <v>1.2349410003160033E-2</v>
      </c>
    </row>
    <row r="18" spans="1:12" s="5" customFormat="1" ht="27" customHeight="1" x14ac:dyDescent="0.15">
      <c r="A18" s="7">
        <f t="shared" si="0"/>
        <v>13</v>
      </c>
      <c r="B18" s="8" t="s">
        <v>84</v>
      </c>
      <c r="C18" s="9" t="s">
        <v>85</v>
      </c>
      <c r="D18" s="10" t="s">
        <v>16</v>
      </c>
      <c r="E18" s="11">
        <v>4</v>
      </c>
      <c r="F18" s="7" t="s">
        <v>17</v>
      </c>
      <c r="G18" s="12"/>
      <c r="H18" s="13"/>
      <c r="I18" s="42"/>
      <c r="J18" s="43"/>
      <c r="K18" s="25">
        <v>72797</v>
      </c>
      <c r="L18" s="26">
        <v>1</v>
      </c>
    </row>
    <row r="19" spans="1:12" s="5" customFormat="1" ht="27" customHeight="1" x14ac:dyDescent="0.15">
      <c r="A19" s="7">
        <f t="shared" si="0"/>
        <v>14</v>
      </c>
      <c r="B19" s="8" t="s">
        <v>72</v>
      </c>
      <c r="C19" s="9" t="s">
        <v>73</v>
      </c>
      <c r="D19" s="10" t="s">
        <v>24</v>
      </c>
      <c r="E19" s="11">
        <v>6</v>
      </c>
      <c r="F19" s="7" t="s">
        <v>17</v>
      </c>
      <c r="G19" s="12"/>
      <c r="H19" s="13"/>
      <c r="I19" s="42"/>
      <c r="J19" s="43"/>
      <c r="K19" s="25">
        <v>72797</v>
      </c>
      <c r="L19" s="26">
        <v>1</v>
      </c>
    </row>
  </sheetData>
  <mergeCells count="28">
    <mergeCell ref="I16:J16"/>
    <mergeCell ref="I17:J17"/>
    <mergeCell ref="I18:J18"/>
    <mergeCell ref="I19:J19"/>
    <mergeCell ref="K2:K4"/>
    <mergeCell ref="I14:J14"/>
    <mergeCell ref="I15:J15"/>
    <mergeCell ref="L2:L4"/>
    <mergeCell ref="I10:J10"/>
    <mergeCell ref="I11:J11"/>
    <mergeCell ref="I12:J12"/>
    <mergeCell ref="I13:J13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9">
    <cfRule type="expression" dxfId="0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6A8F9FF399A1C48AF876CBF53F3937D" ma:contentTypeVersion="15" ma:contentTypeDescription="新しいドキュメントを作成します。" ma:contentTypeScope="" ma:versionID="0fb3883ed9621d034f91ea16cae4ac5c">
  <xsd:schema xmlns:xsd="http://www.w3.org/2001/XMLSchema" xmlns:xs="http://www.w3.org/2001/XMLSchema" xmlns:p="http://schemas.microsoft.com/office/2006/metadata/properties" xmlns:ns2="59c0b045-0aa0-4e5d-a45d-69e40911750c" xmlns:ns3="263dbbe5-076b-4606-a03b-9598f5f2f35a" targetNamespace="http://schemas.microsoft.com/office/2006/metadata/properties" ma:root="true" ma:fieldsID="39bee1c87305072fff155071075ee8df" ns2:_="" ns3:_="">
    <xsd:import namespace="59c0b045-0aa0-4e5d-a45d-69e40911750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c0b045-0aa0-4e5d-a45d-69e40911750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986f3993-1932-4de8-8124-132066eeb955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59c0b045-0aa0-4e5d-a45d-69e40911750c">
      <Terms xmlns="http://schemas.microsoft.com/office/infopath/2007/PartnerControls"/>
    </lcf76f155ced4ddcb4097134ff3c332f>
    <Owner xmlns="59c0b045-0aa0-4e5d-a45d-69e40911750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B41CD413-01CD-450A-91F3-1994D3A8C1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2A0AE6-ED6D-4340-ADD6-E965811CA1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c0b045-0aa0-4e5d-a45d-69e40911750c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671639-599D-4E44-BAF9-01AE429AEEAE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59c0b045-0aa0-4e5d-a45d-69e40911750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20</vt:i4>
      </vt:variant>
    </vt:vector>
  </HeadingPairs>
  <TitlesOfParts>
    <vt:vector size="32" baseType="lpstr">
      <vt:lpstr>説明事項</vt:lpstr>
      <vt:lpstr>各シートへのリンク一覧</vt:lpstr>
      <vt:lpstr>全数起点_保健指導_基本情報</vt:lpstr>
      <vt:lpstr>入院起点_保健指導_基本情報</vt:lpstr>
      <vt:lpstr>全数起点_保健指導_券面情報</vt:lpstr>
      <vt:lpstr>入院起点_保健指導_券面情報</vt:lpstr>
      <vt:lpstr>全数起点_保健指導_セクション情報</vt:lpstr>
      <vt:lpstr>入院起点_保健指導_セクション情報</vt:lpstr>
      <vt:lpstr>全数起点_保健指導_エントリー情報</vt:lpstr>
      <vt:lpstr>入院起点_保健指導_エントリー情報</vt:lpstr>
      <vt:lpstr>全数起点_保健指導_保健指導結果情報</vt:lpstr>
      <vt:lpstr>入院起点_保健指導_保健指導結果情報</vt:lpstr>
      <vt:lpstr>全数起点_保健指導_エントリー情報!Print_Area</vt:lpstr>
      <vt:lpstr>全数起点_保健指導_セクション情報!Print_Area</vt:lpstr>
      <vt:lpstr>全数起点_保健指導_基本情報!Print_Area</vt:lpstr>
      <vt:lpstr>全数起点_保健指導_券面情報!Print_Area</vt:lpstr>
      <vt:lpstr>全数起点_保健指導_保健指導結果情報!Print_Area</vt:lpstr>
      <vt:lpstr>入院起点_保健指導_エントリー情報!Print_Area</vt:lpstr>
      <vt:lpstr>入院起点_保健指導_セクション情報!Print_Area</vt:lpstr>
      <vt:lpstr>入院起点_保健指導_基本情報!Print_Area</vt:lpstr>
      <vt:lpstr>入院起点_保健指導_券面情報!Print_Area</vt:lpstr>
      <vt:lpstr>入院起点_保健指導_保健指導結果情報!Print_Area</vt:lpstr>
      <vt:lpstr>全数起点_保健指導_エントリー情報!Print_Titles</vt:lpstr>
      <vt:lpstr>全数起点_保健指導_セクション情報!Print_Titles</vt:lpstr>
      <vt:lpstr>全数起点_保健指導_基本情報!Print_Titles</vt:lpstr>
      <vt:lpstr>全数起点_保健指導_券面情報!Print_Titles</vt:lpstr>
      <vt:lpstr>全数起点_保健指導_保健指導結果情報!Print_Titles</vt:lpstr>
      <vt:lpstr>入院起点_保健指導_エントリー情報!Print_Titles</vt:lpstr>
      <vt:lpstr>入院起点_保健指導_セクション情報!Print_Titles</vt:lpstr>
      <vt:lpstr>入院起点_保健指導_基本情報!Print_Titles</vt:lpstr>
      <vt:lpstr>入院起点_保健指導_券面情報!Print_Titles</vt:lpstr>
      <vt:lpstr>入院起点_保健指導_保健指導結果情報!Print_Titles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HXU 藤生 涼雅</dc:creator>
  <cp:lastModifiedBy>國津 侑貴(kunitsu-yuuki.sb7)</cp:lastModifiedBy>
  <dcterms:created xsi:type="dcterms:W3CDTF">2026-04-24T05:58:20Z</dcterms:created>
  <dcterms:modified xsi:type="dcterms:W3CDTF">2026-06-16T06:52:33Z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0x01010056A8F9FF399A1C48AF876CBF53F3937D</vt:lpwstr>
  </property>
</Properties>
</file>