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2403570/WorkingDocLib/99_その他/【01】ＮＤＢ/52.第三者提供_通年パネルデータセット/10_通年パネルデータセットディクショナリ/★公開用/通年パネルDSディクショナリ/"/>
    </mc:Choice>
  </mc:AlternateContent>
  <xr:revisionPtr revIDLastSave="2" documentId="13_ncr:1_{59CC8A5E-4A80-4F65-BC9C-B09529AC6D0B}" xr6:coauthVersionLast="47" xr6:coauthVersionMax="47" xr10:uidLastSave="{E25AD80A-2CC2-4806-9AC5-64984F87E789}"/>
  <bookViews>
    <workbookView xWindow="390" yWindow="390" windowWidth="21600" windowHeight="12645" xr2:uid="{15E12AC4-EB00-42B9-8324-6791B00A2A5F}"/>
  </bookViews>
  <sheets>
    <sheet name="説明事項" sheetId="11" r:id="rId1"/>
    <sheet name="各シートへのリンク一覧" sheetId="10" r:id="rId2"/>
    <sheet name="全数起点_特定健診_基本情報" sheetId="2" r:id="rId3"/>
    <sheet name="入院起点_特定健診_基本情報" sheetId="3" r:id="rId4"/>
    <sheet name="全数起点_特定健診_セクション情報" sheetId="4" r:id="rId5"/>
    <sheet name="入院起点_特定健診_セクション情報" sheetId="5" r:id="rId6"/>
    <sheet name="全数起点_特定健診_健診結果・問診結果情報" sheetId="6" r:id="rId7"/>
    <sheet name="入院起点_特定健診_健診結果・問診結果情報" sheetId="7" r:id="rId8"/>
    <sheet name="全数起点_特定健診_詳細情報" sheetId="8" r:id="rId9"/>
    <sheet name="入院起点_特定健診_詳細情報" sheetId="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a1_" localSheetId="1">#REF!</definedName>
    <definedName name="_1a1_" localSheetId="4">#REF!</definedName>
    <definedName name="_1a1_" localSheetId="6">#REF!</definedName>
    <definedName name="_1a1_" localSheetId="8">#REF!</definedName>
    <definedName name="_1a1_" localSheetId="5">#REF!</definedName>
    <definedName name="_1a1_" localSheetId="3">#REF!</definedName>
    <definedName name="_1a1_" localSheetId="7">#REF!</definedName>
    <definedName name="_1a1_" localSheetId="9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4">#REF!</definedName>
    <definedName name="_DAY01" localSheetId="6">#REF!</definedName>
    <definedName name="_DAY01" localSheetId="8">#REF!</definedName>
    <definedName name="_DAY01" localSheetId="5">#REF!</definedName>
    <definedName name="_DAY01" localSheetId="3">#REF!</definedName>
    <definedName name="_DAY01" localSheetId="7">#REF!</definedName>
    <definedName name="_DAY01" localSheetId="9">#REF!</definedName>
    <definedName name="_DAY01">#REF!</definedName>
    <definedName name="_DAY02" localSheetId="1">#REF!</definedName>
    <definedName name="_DAY02" localSheetId="4">#REF!</definedName>
    <definedName name="_DAY02" localSheetId="6">#REF!</definedName>
    <definedName name="_DAY02" localSheetId="8">#REF!</definedName>
    <definedName name="_DAY02" localSheetId="5">#REF!</definedName>
    <definedName name="_DAY02" localSheetId="3">#REF!</definedName>
    <definedName name="_DAY02" localSheetId="7">#REF!</definedName>
    <definedName name="_DAY02" localSheetId="9">#REF!</definedName>
    <definedName name="_DAY02">#REF!</definedName>
    <definedName name="_DAY03" localSheetId="1">#REF!</definedName>
    <definedName name="_DAY03" localSheetId="4">#REF!</definedName>
    <definedName name="_DAY03" localSheetId="6">#REF!</definedName>
    <definedName name="_DAY03" localSheetId="8">#REF!</definedName>
    <definedName name="_DAY03" localSheetId="5">#REF!</definedName>
    <definedName name="_DAY03" localSheetId="3">#REF!</definedName>
    <definedName name="_DAY03" localSheetId="7">#REF!</definedName>
    <definedName name="_DAY03" localSheetId="9">#REF!</definedName>
    <definedName name="_DAY03">#REF!</definedName>
    <definedName name="_DAY04" localSheetId="1">#REF!</definedName>
    <definedName name="_DAY04" localSheetId="4">#REF!</definedName>
    <definedName name="_DAY04" localSheetId="6">#REF!</definedName>
    <definedName name="_DAY04" localSheetId="8">#REF!</definedName>
    <definedName name="_DAY04" localSheetId="5">#REF!</definedName>
    <definedName name="_DAY04" localSheetId="3">#REF!</definedName>
    <definedName name="_DAY04" localSheetId="7">#REF!</definedName>
    <definedName name="_DAY04" localSheetId="9">#REF!</definedName>
    <definedName name="_DAY04">#REF!</definedName>
    <definedName name="_DAY05" localSheetId="1">#REF!</definedName>
    <definedName name="_DAY05" localSheetId="4">#REF!</definedName>
    <definedName name="_DAY05" localSheetId="6">#REF!</definedName>
    <definedName name="_DAY05" localSheetId="8">#REF!</definedName>
    <definedName name="_DAY05" localSheetId="5">#REF!</definedName>
    <definedName name="_DAY05" localSheetId="3">#REF!</definedName>
    <definedName name="_DAY05" localSheetId="7">#REF!</definedName>
    <definedName name="_DAY05" localSheetId="9">#REF!</definedName>
    <definedName name="_DAY05">#REF!</definedName>
    <definedName name="_DAY06" localSheetId="1">#REF!</definedName>
    <definedName name="_DAY06" localSheetId="4">#REF!</definedName>
    <definedName name="_DAY06" localSheetId="6">#REF!</definedName>
    <definedName name="_DAY06" localSheetId="8">#REF!</definedName>
    <definedName name="_DAY06" localSheetId="5">#REF!</definedName>
    <definedName name="_DAY06" localSheetId="3">#REF!</definedName>
    <definedName name="_DAY06" localSheetId="7">#REF!</definedName>
    <definedName name="_DAY06" localSheetId="9">#REF!</definedName>
    <definedName name="_DAY06">#REF!</definedName>
    <definedName name="_DAY07" localSheetId="1">#REF!</definedName>
    <definedName name="_DAY07" localSheetId="4">#REF!</definedName>
    <definedName name="_DAY07" localSheetId="6">#REF!</definedName>
    <definedName name="_DAY07" localSheetId="8">#REF!</definedName>
    <definedName name="_DAY07" localSheetId="5">#REF!</definedName>
    <definedName name="_DAY07" localSheetId="3">#REF!</definedName>
    <definedName name="_DAY07" localSheetId="7">#REF!</definedName>
    <definedName name="_DAY07" localSheetId="9">#REF!</definedName>
    <definedName name="_DAY07">#REF!</definedName>
    <definedName name="_DAY08" localSheetId="1">#REF!</definedName>
    <definedName name="_DAY08" localSheetId="4">#REF!</definedName>
    <definedName name="_DAY08" localSheetId="6">#REF!</definedName>
    <definedName name="_DAY08" localSheetId="8">#REF!</definedName>
    <definedName name="_DAY08" localSheetId="5">#REF!</definedName>
    <definedName name="_DAY08" localSheetId="3">#REF!</definedName>
    <definedName name="_DAY08" localSheetId="7">#REF!</definedName>
    <definedName name="_DAY08" localSheetId="9">#REF!</definedName>
    <definedName name="_DAY08">#REF!</definedName>
    <definedName name="_DAY09" localSheetId="1">#REF!</definedName>
    <definedName name="_DAY09" localSheetId="4">#REF!</definedName>
    <definedName name="_DAY09" localSheetId="6">#REF!</definedName>
    <definedName name="_DAY09" localSheetId="8">#REF!</definedName>
    <definedName name="_DAY09" localSheetId="5">#REF!</definedName>
    <definedName name="_DAY09" localSheetId="3">#REF!</definedName>
    <definedName name="_DAY09" localSheetId="7">#REF!</definedName>
    <definedName name="_DAY09" localSheetId="9">#REF!</definedName>
    <definedName name="_DAY09">#REF!</definedName>
    <definedName name="_DAY10" localSheetId="1">#REF!</definedName>
    <definedName name="_DAY10" localSheetId="4">#REF!</definedName>
    <definedName name="_DAY10" localSheetId="6">#REF!</definedName>
    <definedName name="_DAY10" localSheetId="8">#REF!</definedName>
    <definedName name="_DAY10" localSheetId="5">#REF!</definedName>
    <definedName name="_DAY10" localSheetId="3">#REF!</definedName>
    <definedName name="_DAY10" localSheetId="7">#REF!</definedName>
    <definedName name="_DAY10" localSheetId="9">#REF!</definedName>
    <definedName name="_DAY10">#REF!</definedName>
    <definedName name="_DAY11" localSheetId="1">#REF!</definedName>
    <definedName name="_DAY11" localSheetId="4">#REF!</definedName>
    <definedName name="_DAY11" localSheetId="6">#REF!</definedName>
    <definedName name="_DAY11" localSheetId="8">#REF!</definedName>
    <definedName name="_DAY11" localSheetId="5">#REF!</definedName>
    <definedName name="_DAY11" localSheetId="3">#REF!</definedName>
    <definedName name="_DAY11" localSheetId="7">#REF!</definedName>
    <definedName name="_DAY11" localSheetId="9">#REF!</definedName>
    <definedName name="_DAY11">#REF!</definedName>
    <definedName name="_DAY12" localSheetId="1">#REF!</definedName>
    <definedName name="_DAY12" localSheetId="4">#REF!</definedName>
    <definedName name="_DAY12" localSheetId="6">#REF!</definedName>
    <definedName name="_DAY12" localSheetId="8">#REF!</definedName>
    <definedName name="_DAY12" localSheetId="5">#REF!</definedName>
    <definedName name="_DAY12" localSheetId="3">#REF!</definedName>
    <definedName name="_DAY12" localSheetId="7">#REF!</definedName>
    <definedName name="_DAY12" localSheetId="9">#REF!</definedName>
    <definedName name="_DAY12">#REF!</definedName>
    <definedName name="_DAY13" localSheetId="1">#REF!</definedName>
    <definedName name="_DAY13" localSheetId="4">#REF!</definedName>
    <definedName name="_DAY13" localSheetId="6">#REF!</definedName>
    <definedName name="_DAY13" localSheetId="8">#REF!</definedName>
    <definedName name="_DAY13" localSheetId="5">#REF!</definedName>
    <definedName name="_DAY13" localSheetId="3">#REF!</definedName>
    <definedName name="_DAY13" localSheetId="7">#REF!</definedName>
    <definedName name="_DAY13" localSheetId="9">#REF!</definedName>
    <definedName name="_DAY13">#REF!</definedName>
    <definedName name="_DAY14" localSheetId="1">#REF!</definedName>
    <definedName name="_DAY14" localSheetId="4">#REF!</definedName>
    <definedName name="_DAY14" localSheetId="6">#REF!</definedName>
    <definedName name="_DAY14" localSheetId="8">#REF!</definedName>
    <definedName name="_DAY14" localSheetId="5">#REF!</definedName>
    <definedName name="_DAY14" localSheetId="3">#REF!</definedName>
    <definedName name="_DAY14" localSheetId="7">#REF!</definedName>
    <definedName name="_DAY14" localSheetId="9">#REF!</definedName>
    <definedName name="_DAY14">#REF!</definedName>
    <definedName name="_DAY15" localSheetId="1">#REF!</definedName>
    <definedName name="_DAY15" localSheetId="4">#REF!</definedName>
    <definedName name="_DAY15" localSheetId="6">#REF!</definedName>
    <definedName name="_DAY15" localSheetId="8">#REF!</definedName>
    <definedName name="_DAY15" localSheetId="5">#REF!</definedName>
    <definedName name="_DAY15" localSheetId="3">#REF!</definedName>
    <definedName name="_DAY15" localSheetId="7">#REF!</definedName>
    <definedName name="_DAY15" localSheetId="9">#REF!</definedName>
    <definedName name="_DAY15">#REF!</definedName>
    <definedName name="_DAY16" localSheetId="1">#REF!</definedName>
    <definedName name="_DAY16" localSheetId="4">#REF!</definedName>
    <definedName name="_DAY16" localSheetId="6">#REF!</definedName>
    <definedName name="_DAY16" localSheetId="8">#REF!</definedName>
    <definedName name="_DAY16" localSheetId="5">#REF!</definedName>
    <definedName name="_DAY16" localSheetId="3">#REF!</definedName>
    <definedName name="_DAY16" localSheetId="7">#REF!</definedName>
    <definedName name="_DAY16" localSheetId="9">#REF!</definedName>
    <definedName name="_DAY16">#REF!</definedName>
    <definedName name="_xlnm._FilterDatabase" localSheetId="4" hidden="1">全数起点_特定健診_セクション情報!$A$4:$H$4</definedName>
    <definedName name="_xlnm._FilterDatabase" localSheetId="2" hidden="1">全数起点_特定健診_基本情報!$A$4:$H$4</definedName>
    <definedName name="_xlnm._FilterDatabase" localSheetId="6" hidden="1">全数起点_特定健診_健診結果・問診結果情報!$A$4:$H$4</definedName>
    <definedName name="_xlnm._FilterDatabase" localSheetId="8" hidden="1">全数起点_特定健診_詳細情報!$A$4:$H$4</definedName>
    <definedName name="_xlnm._FilterDatabase" localSheetId="5" hidden="1">入院起点_特定健診_セクション情報!$A$4:$H$4</definedName>
    <definedName name="_xlnm._FilterDatabase" localSheetId="3" hidden="1">入院起点_特定健診_基本情報!$A$4:$H$4</definedName>
    <definedName name="_xlnm._FilterDatabase" localSheetId="7" hidden="1">入院起点_特定健診_健診結果・問診結果情報!$A$4:$H$4</definedName>
    <definedName name="_xlnm._FilterDatabase" localSheetId="9" hidden="1">入院起点_特定健診_詳細情報!$A$4:$H$4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4" hidden="1">{"月例報告",#N/A,FALSE,"STB"}</definedName>
    <definedName name="_wrn.月例報告." localSheetId="6" hidden="1">{"月例報告",#N/A,FALSE,"STB"}</definedName>
    <definedName name="_wrn.月例報告." localSheetId="8" hidden="1">{"月例報告",#N/A,FALSE,"STB"}</definedName>
    <definedName name="_wrn.月例報告." localSheetId="5" hidden="1">{"月例報告",#N/A,FALSE,"STB"}</definedName>
    <definedName name="_wrn.月例報告." localSheetId="3" hidden="1">{"月例報告",#N/A,FALSE,"STB"}</definedName>
    <definedName name="_wrn.月例報告." localSheetId="7" hidden="1">{"月例報告",#N/A,FALSE,"STB"}</definedName>
    <definedName name="_wrn.月例報告." localSheetId="9" hidden="1">{"月例報告",#N/A,FALSE,"STB"}</definedName>
    <definedName name="_wrn.月例報告." hidden="1">{"月例報告",#N/A,FALSE,"STB"}</definedName>
    <definedName name="a" localSheetId="1">#REF!</definedName>
    <definedName name="a" localSheetId="4">#REF!</definedName>
    <definedName name="a" localSheetId="6">#REF!</definedName>
    <definedName name="a" localSheetId="8">#REF!</definedName>
    <definedName name="a" localSheetId="5">#REF!</definedName>
    <definedName name="a" localSheetId="3">#REF!</definedName>
    <definedName name="a" localSheetId="7">#REF!</definedName>
    <definedName name="a" localSheetId="9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4">#REF!</definedName>
    <definedName name="b" localSheetId="6">#REF!</definedName>
    <definedName name="b" localSheetId="8">#REF!</definedName>
    <definedName name="b" localSheetId="5">#REF!</definedName>
    <definedName name="b" localSheetId="3">#REF!</definedName>
    <definedName name="b" localSheetId="7">#REF!</definedName>
    <definedName name="b" localSheetId="9">#REF!</definedName>
    <definedName name="b">#REF!</definedName>
    <definedName name="COMMENT" localSheetId="1">#REF!</definedName>
    <definedName name="COMMENT" localSheetId="4">#REF!</definedName>
    <definedName name="COMMENT" localSheetId="6">#REF!</definedName>
    <definedName name="COMMENT" localSheetId="8">#REF!</definedName>
    <definedName name="COMMENT" localSheetId="5">#REF!</definedName>
    <definedName name="COMMENT" localSheetId="3">#REF!</definedName>
    <definedName name="COMMENT" localSheetId="7">#REF!</definedName>
    <definedName name="COMMENT" localSheetId="9">#REF!</definedName>
    <definedName name="COMMENT">#REF!</definedName>
    <definedName name="Contact01" localSheetId="1">#REF!</definedName>
    <definedName name="Contact01" localSheetId="4">#REF!</definedName>
    <definedName name="Contact01" localSheetId="6">#REF!</definedName>
    <definedName name="Contact01" localSheetId="8">#REF!</definedName>
    <definedName name="Contact01" localSheetId="5">#REF!</definedName>
    <definedName name="Contact01" localSheetId="3">#REF!</definedName>
    <definedName name="Contact01" localSheetId="7">#REF!</definedName>
    <definedName name="Contact01" localSheetId="9">#REF!</definedName>
    <definedName name="Contact01">#REF!</definedName>
    <definedName name="CTLGP" localSheetId="1">#REF!</definedName>
    <definedName name="CTLGP" localSheetId="4">#REF!</definedName>
    <definedName name="CTLGP" localSheetId="6">#REF!</definedName>
    <definedName name="CTLGP" localSheetId="8">#REF!</definedName>
    <definedName name="CTLGP" localSheetId="5">#REF!</definedName>
    <definedName name="CTLGP" localSheetId="3">#REF!</definedName>
    <definedName name="CTLGP" localSheetId="7">#REF!</definedName>
    <definedName name="CTLGP" localSheetId="9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4">#REF!</definedName>
    <definedName name="DRAW_AREA" localSheetId="6">#REF!</definedName>
    <definedName name="DRAW_AREA" localSheetId="8">#REF!</definedName>
    <definedName name="DRAW_AREA" localSheetId="5">#REF!</definedName>
    <definedName name="DRAW_AREA" localSheetId="3">#REF!</definedName>
    <definedName name="DRAW_AREA" localSheetId="7">#REF!</definedName>
    <definedName name="DRAW_AREA" localSheetId="9">#REF!</definedName>
    <definedName name="DRAW_AREA">#REF!</definedName>
    <definedName name="DRAW_END" localSheetId="1">#REF!</definedName>
    <definedName name="DRAW_END" localSheetId="4">#REF!</definedName>
    <definedName name="DRAW_END" localSheetId="6">#REF!</definedName>
    <definedName name="DRAW_END" localSheetId="8">#REF!</definedName>
    <definedName name="DRAW_END" localSheetId="5">#REF!</definedName>
    <definedName name="DRAW_END" localSheetId="3">#REF!</definedName>
    <definedName name="DRAW_END" localSheetId="7">#REF!</definedName>
    <definedName name="DRAW_END" localSheetId="9">#REF!</definedName>
    <definedName name="DRAW_END">#REF!</definedName>
    <definedName name="DRAW_START" localSheetId="1">#REF!</definedName>
    <definedName name="DRAW_START" localSheetId="4">#REF!</definedName>
    <definedName name="DRAW_START" localSheetId="6">#REF!</definedName>
    <definedName name="DRAW_START" localSheetId="8">#REF!</definedName>
    <definedName name="DRAW_START" localSheetId="5">#REF!</definedName>
    <definedName name="DRAW_START" localSheetId="3">#REF!</definedName>
    <definedName name="DRAW_START" localSheetId="7">#REF!</definedName>
    <definedName name="DRAW_START" localSheetId="9">#REF!</definedName>
    <definedName name="DRAW_START">#REF!</definedName>
    <definedName name="e" localSheetId="1">#REF!</definedName>
    <definedName name="e" localSheetId="4">#REF!</definedName>
    <definedName name="e" localSheetId="6">#REF!</definedName>
    <definedName name="e" localSheetId="8">#REF!</definedName>
    <definedName name="e" localSheetId="5">#REF!</definedName>
    <definedName name="e" localSheetId="3">#REF!</definedName>
    <definedName name="e" localSheetId="7">#REF!</definedName>
    <definedName name="e" localSheetId="9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4">#REF!</definedName>
    <definedName name="END_ROW" localSheetId="6">#REF!</definedName>
    <definedName name="END_ROW" localSheetId="8">#REF!</definedName>
    <definedName name="END_ROW" localSheetId="5">#REF!</definedName>
    <definedName name="END_ROW" localSheetId="3">#REF!</definedName>
    <definedName name="END_ROW" localSheetId="7">#REF!</definedName>
    <definedName name="END_ROW" localSheetId="9">#REF!</definedName>
    <definedName name="END_ROW">#REF!</definedName>
    <definedName name="f" localSheetId="1">#REF!</definedName>
    <definedName name="f" localSheetId="4">#REF!</definedName>
    <definedName name="f" localSheetId="6">#REF!</definedName>
    <definedName name="f" localSheetId="8">#REF!</definedName>
    <definedName name="f" localSheetId="5">#REF!</definedName>
    <definedName name="f" localSheetId="3">#REF!</definedName>
    <definedName name="f" localSheetId="7">#REF!</definedName>
    <definedName name="f" localSheetId="9">#REF!</definedName>
    <definedName name="f">#REF!</definedName>
    <definedName name="g" localSheetId="1">#REF!</definedName>
    <definedName name="g" localSheetId="4">#REF!</definedName>
    <definedName name="g" localSheetId="6">#REF!</definedName>
    <definedName name="g" localSheetId="8">#REF!</definedName>
    <definedName name="g" localSheetId="5">#REF!</definedName>
    <definedName name="g" localSheetId="3">#REF!</definedName>
    <definedName name="g" localSheetId="7">#REF!</definedName>
    <definedName name="g" localSheetId="9">#REF!</definedName>
    <definedName name="g">#REF!</definedName>
    <definedName name="h" localSheetId="1">#REF!</definedName>
    <definedName name="h" localSheetId="4">#REF!</definedName>
    <definedName name="h" localSheetId="6">#REF!</definedName>
    <definedName name="h" localSheetId="8">#REF!</definedName>
    <definedName name="h" localSheetId="5">#REF!</definedName>
    <definedName name="h" localSheetId="3">#REF!</definedName>
    <definedName name="h" localSheetId="7">#REF!</definedName>
    <definedName name="h" localSheetId="9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4">#REF!</definedName>
    <definedName name="i" localSheetId="6">#REF!</definedName>
    <definedName name="i" localSheetId="8">#REF!</definedName>
    <definedName name="i" localSheetId="5">#REF!</definedName>
    <definedName name="i" localSheetId="3">#REF!</definedName>
    <definedName name="i" localSheetId="7">#REF!</definedName>
    <definedName name="i" localSheetId="9">#REF!</definedName>
    <definedName name="i">#REF!</definedName>
    <definedName name="j" localSheetId="1">#REF!</definedName>
    <definedName name="j" localSheetId="4">#REF!</definedName>
    <definedName name="j" localSheetId="6">#REF!</definedName>
    <definedName name="j" localSheetId="8">#REF!</definedName>
    <definedName name="j" localSheetId="5">#REF!</definedName>
    <definedName name="j" localSheetId="3">#REF!</definedName>
    <definedName name="j" localSheetId="7">#REF!</definedName>
    <definedName name="j" localSheetId="9">#REF!</definedName>
    <definedName name="j">#REF!</definedName>
    <definedName name="k" localSheetId="1">#REF!</definedName>
    <definedName name="k" localSheetId="4">#REF!</definedName>
    <definedName name="k" localSheetId="6">#REF!</definedName>
    <definedName name="k" localSheetId="8">#REF!</definedName>
    <definedName name="k" localSheetId="5">#REF!</definedName>
    <definedName name="k" localSheetId="3">#REF!</definedName>
    <definedName name="k" localSheetId="7">#REF!</definedName>
    <definedName name="k" localSheetId="9">#REF!</definedName>
    <definedName name="k">#REF!</definedName>
    <definedName name="l" localSheetId="1">#REF!</definedName>
    <definedName name="l" localSheetId="4">#REF!</definedName>
    <definedName name="l" localSheetId="6">#REF!</definedName>
    <definedName name="l" localSheetId="8">#REF!</definedName>
    <definedName name="l" localSheetId="5">#REF!</definedName>
    <definedName name="l" localSheetId="3">#REF!</definedName>
    <definedName name="l" localSheetId="7">#REF!</definedName>
    <definedName name="l" localSheetId="9">#REF!</definedName>
    <definedName name="l">#REF!</definedName>
    <definedName name="m" localSheetId="1">#REF!</definedName>
    <definedName name="m" localSheetId="4">#REF!</definedName>
    <definedName name="m" localSheetId="6">#REF!</definedName>
    <definedName name="m" localSheetId="8">#REF!</definedName>
    <definedName name="m" localSheetId="5">#REF!</definedName>
    <definedName name="m" localSheetId="3">#REF!</definedName>
    <definedName name="m" localSheetId="7">#REF!</definedName>
    <definedName name="m" localSheetId="9">#REF!</definedName>
    <definedName name="m">#REF!</definedName>
    <definedName name="n" localSheetId="1">#REF!</definedName>
    <definedName name="n" localSheetId="4">#REF!</definedName>
    <definedName name="n" localSheetId="6">#REF!</definedName>
    <definedName name="n" localSheetId="8">#REF!</definedName>
    <definedName name="n" localSheetId="5">#REF!</definedName>
    <definedName name="n" localSheetId="3">#REF!</definedName>
    <definedName name="n" localSheetId="7">#REF!</definedName>
    <definedName name="n" localSheetId="9">#REF!</definedName>
    <definedName name="n">#REF!</definedName>
    <definedName name="o" localSheetId="1">#REF!</definedName>
    <definedName name="o" localSheetId="4">#REF!</definedName>
    <definedName name="o" localSheetId="6">#REF!</definedName>
    <definedName name="o" localSheetId="8">#REF!</definedName>
    <definedName name="o" localSheetId="5">#REF!</definedName>
    <definedName name="o" localSheetId="3">#REF!</definedName>
    <definedName name="o" localSheetId="7">#REF!</definedName>
    <definedName name="o" localSheetId="9">#REF!</definedName>
    <definedName name="o">#REF!</definedName>
    <definedName name="PA" localSheetId="1">#REF!</definedName>
    <definedName name="PA" localSheetId="4">#REF!</definedName>
    <definedName name="PA" localSheetId="6">#REF!</definedName>
    <definedName name="PA" localSheetId="8">#REF!</definedName>
    <definedName name="PA" localSheetId="5">#REF!</definedName>
    <definedName name="PA" localSheetId="3">#REF!</definedName>
    <definedName name="PA" localSheetId="7">#REF!</definedName>
    <definedName name="PA" localSheetId="9">#REF!</definedName>
    <definedName name="PA">#REF!</definedName>
    <definedName name="pc">"グループ 260"</definedName>
    <definedName name="_xlnm.Print_Area" localSheetId="1">#REF!</definedName>
    <definedName name="_xlnm.Print_Area" localSheetId="4">全数起点_特定健診_セクション情報!$A$1:$L$11</definedName>
    <definedName name="_xlnm.Print_Area" localSheetId="2">全数起点_特定健診_基本情報!$A$1:$L$41</definedName>
    <definedName name="_xlnm.Print_Area" localSheetId="6">全数起点_特定健診_健診結果・問診結果情報!$A$1:$L$25</definedName>
    <definedName name="_xlnm.Print_Area" localSheetId="8">全数起点_特定健診_詳細情報!$A$1:$L$21</definedName>
    <definedName name="_xlnm.Print_Area" localSheetId="5">入院起点_特定健診_セクション情報!$A$1:$L$11</definedName>
    <definedName name="_xlnm.Print_Area" localSheetId="3">入院起点_特定健診_基本情報!$A$1:$L$41</definedName>
    <definedName name="_xlnm.Print_Area" localSheetId="7">入院起点_特定健診_健診結果・問診結果情報!$A$1:$L$25</definedName>
    <definedName name="_xlnm.Print_Area" localSheetId="9">入院起点_特定健診_詳細情報!$A$1:$L$21</definedName>
    <definedName name="_xlnm.Print_Area">#REF!</definedName>
    <definedName name="print_area1" localSheetId="1">#REF!</definedName>
    <definedName name="print_area1" localSheetId="4">#REF!</definedName>
    <definedName name="print_area1" localSheetId="6">#REF!</definedName>
    <definedName name="print_area1" localSheetId="8">#REF!</definedName>
    <definedName name="print_area1" localSheetId="5">#REF!</definedName>
    <definedName name="print_area1" localSheetId="3">#REF!</definedName>
    <definedName name="print_area1" localSheetId="7">#REF!</definedName>
    <definedName name="print_area1" localSheetId="9">#REF!</definedName>
    <definedName name="print_area1">#REF!</definedName>
    <definedName name="_xlnm.Print_Titles" localSheetId="1">#REF!,#REF!</definedName>
    <definedName name="_xlnm.Print_Titles" localSheetId="4">全数起点_特定健診_セクション情報!$2:$4</definedName>
    <definedName name="_xlnm.Print_Titles" localSheetId="2">全数起点_特定健診_基本情報!$2:$4</definedName>
    <definedName name="_xlnm.Print_Titles" localSheetId="6">全数起点_特定健診_健診結果・問診結果情報!$2:$4</definedName>
    <definedName name="_xlnm.Print_Titles" localSheetId="8">全数起点_特定健診_詳細情報!$2:$4</definedName>
    <definedName name="_xlnm.Print_Titles" localSheetId="5">入院起点_特定健診_セクション情報!$2:$4</definedName>
    <definedName name="_xlnm.Print_Titles" localSheetId="3">入院起点_特定健診_基本情報!$2:$4</definedName>
    <definedName name="_xlnm.Print_Titles" localSheetId="7">入院起点_特定健診_健診結果・問診結果情報!$2:$4</definedName>
    <definedName name="_xlnm.Print_Titles" localSheetId="9">入院起点_特定健診_詳細情報!$2:$4</definedName>
    <definedName name="_xlnm.Print_Titles">#REF!,#REF!</definedName>
    <definedName name="s" localSheetId="1">#REF!</definedName>
    <definedName name="s" localSheetId="4">#REF!</definedName>
    <definedName name="s" localSheetId="6">#REF!</definedName>
    <definedName name="s" localSheetId="8">#REF!</definedName>
    <definedName name="s" localSheetId="5">#REF!</definedName>
    <definedName name="s" localSheetId="3">#REF!</definedName>
    <definedName name="s" localSheetId="7">#REF!</definedName>
    <definedName name="s" localSheetId="9">#REF!</definedName>
    <definedName name="s">#REF!</definedName>
    <definedName name="SubSySID" localSheetId="1">#REF!</definedName>
    <definedName name="SubSySID" localSheetId="4">#REF!</definedName>
    <definedName name="SubSySID" localSheetId="6">#REF!</definedName>
    <definedName name="SubSySID" localSheetId="8">#REF!</definedName>
    <definedName name="SubSySID" localSheetId="5">#REF!</definedName>
    <definedName name="SubSySID" localSheetId="3">#REF!</definedName>
    <definedName name="SubSySID" localSheetId="7">#REF!</definedName>
    <definedName name="SubSySID" localSheetId="9">#REF!</definedName>
    <definedName name="SubSySID">#REF!</definedName>
    <definedName name="TODAY" localSheetId="1">#REF!</definedName>
    <definedName name="TODAY" localSheetId="4">#REF!</definedName>
    <definedName name="TODAY" localSheetId="6">#REF!</definedName>
    <definedName name="TODAY" localSheetId="8">#REF!</definedName>
    <definedName name="TODAY" localSheetId="5">#REF!</definedName>
    <definedName name="TODAY" localSheetId="3">#REF!</definedName>
    <definedName name="TODAY" localSheetId="7">#REF!</definedName>
    <definedName name="TODAY" localSheetId="9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4" hidden="1">{"月例報告",#N/A,FALSE,"STB"}</definedName>
    <definedName name="wrn.月例報告." localSheetId="6" hidden="1">{"月例報告",#N/A,FALSE,"STB"}</definedName>
    <definedName name="wrn.月例報告." localSheetId="8" hidden="1">{"月例報告",#N/A,FALSE,"STB"}</definedName>
    <definedName name="wrn.月例報告." localSheetId="5" hidden="1">{"月例報告",#N/A,FALSE,"STB"}</definedName>
    <definedName name="wrn.月例報告." localSheetId="3" hidden="1">{"月例報告",#N/A,FALSE,"STB"}</definedName>
    <definedName name="wrn.月例報告." localSheetId="7" hidden="1">{"月例報告",#N/A,FALSE,"STB"}</definedName>
    <definedName name="wrn.月例報告." localSheetId="9" hidden="1">{"月例報告",#N/A,FALSE,"STB"}</definedName>
    <definedName name="wrn.月例報告." hidden="1">{"月例報告",#N/A,FALSE,"STB"}</definedName>
    <definedName name="Ｘ" localSheetId="1">#REF!</definedName>
    <definedName name="Ｘ" localSheetId="4">#REF!</definedName>
    <definedName name="Ｘ" localSheetId="6">#REF!</definedName>
    <definedName name="Ｘ" localSheetId="8">#REF!</definedName>
    <definedName name="Ｘ" localSheetId="5">#REF!</definedName>
    <definedName name="Ｘ" localSheetId="3">#REF!</definedName>
    <definedName name="Ｘ" localSheetId="7">#REF!</definedName>
    <definedName name="Ｘ" localSheetId="9">#REF!</definedName>
    <definedName name="Ｘ">#REF!</definedName>
    <definedName name="Z_5622225E_4030_42D5_ACA1_90C60CFB934C_.wvu.PrintArea" localSheetId="4" hidden="1">全数起点_特定健診_セクション情報!$C$2:$H$4</definedName>
    <definedName name="Z_5622225E_4030_42D5_ACA1_90C60CFB934C_.wvu.PrintArea" localSheetId="2" hidden="1">全数起点_特定健診_基本情報!$C$2:$H$4</definedName>
    <definedName name="Z_5622225E_4030_42D5_ACA1_90C60CFB934C_.wvu.PrintArea" localSheetId="6" hidden="1">全数起点_特定健診_健診結果・問診結果情報!$C$2:$H$4</definedName>
    <definedName name="Z_5622225E_4030_42D5_ACA1_90C60CFB934C_.wvu.PrintArea" localSheetId="8" hidden="1">全数起点_特定健診_詳細情報!$C$2:$H$4</definedName>
    <definedName name="Z_5622225E_4030_42D5_ACA1_90C60CFB934C_.wvu.PrintArea" localSheetId="5" hidden="1">入院起点_特定健診_セクション情報!$C$2:$H$4</definedName>
    <definedName name="Z_5622225E_4030_42D5_ACA1_90C60CFB934C_.wvu.PrintArea" localSheetId="3" hidden="1">入院起点_特定健診_基本情報!$C$2:$H$4</definedName>
    <definedName name="Z_5622225E_4030_42D5_ACA1_90C60CFB934C_.wvu.PrintArea" localSheetId="7" hidden="1">入院起点_特定健診_健診結果・問診結果情報!$C$2:$H$4</definedName>
    <definedName name="Z_5622225E_4030_42D5_ACA1_90C60CFB934C_.wvu.PrintArea" localSheetId="9" hidden="1">入院起点_特定健診_詳細情報!$C$2:$H$4</definedName>
    <definedName name="あ" localSheetId="1">#REF!</definedName>
    <definedName name="あ" localSheetId="4">#REF!</definedName>
    <definedName name="あ" localSheetId="6">#REF!</definedName>
    <definedName name="あ" localSheetId="8">#REF!</definedName>
    <definedName name="あ" localSheetId="5">#REF!</definedName>
    <definedName name="あ" localSheetId="3">#REF!</definedName>
    <definedName name="あ" localSheetId="7">#REF!</definedName>
    <definedName name="あ" localSheetId="9">#REF!</definedName>
    <definedName name="あ">#REF!</definedName>
    <definedName name="あＺ" localSheetId="1">#REF!</definedName>
    <definedName name="あＺ" localSheetId="4">#REF!</definedName>
    <definedName name="あＺ" localSheetId="6">#REF!</definedName>
    <definedName name="あＺ" localSheetId="8">#REF!</definedName>
    <definedName name="あＺ" localSheetId="5">#REF!</definedName>
    <definedName name="あＺ" localSheetId="3">#REF!</definedName>
    <definedName name="あＺ" localSheetId="7">#REF!</definedName>
    <definedName name="あＺ" localSheetId="9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4">#REF!</definedName>
    <definedName name="作成頻度リスト" localSheetId="6">#REF!</definedName>
    <definedName name="作成頻度リスト" localSheetId="8">#REF!</definedName>
    <definedName name="作成頻度リスト" localSheetId="5">#REF!</definedName>
    <definedName name="作成頻度リスト" localSheetId="3">#REF!</definedName>
    <definedName name="作成頻度リスト" localSheetId="7">#REF!</definedName>
    <definedName name="作成頻度リスト" localSheetId="9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4">#REF!</definedName>
    <definedName name="終わり" localSheetId="6">#REF!</definedName>
    <definedName name="終わり" localSheetId="8">#REF!</definedName>
    <definedName name="終わり" localSheetId="5">#REF!</definedName>
    <definedName name="終わり" localSheetId="3">#REF!</definedName>
    <definedName name="終わり" localSheetId="7">#REF!</definedName>
    <definedName name="終わり" localSheetId="9">#REF!</definedName>
    <definedName name="終わり">#REF!</definedName>
    <definedName name="設計状態リスト" localSheetId="1">#REF!</definedName>
    <definedName name="設計状態リスト" localSheetId="4">#REF!</definedName>
    <definedName name="設計状態リスト" localSheetId="6">#REF!</definedName>
    <definedName name="設計状態リスト" localSheetId="8">#REF!</definedName>
    <definedName name="設計状態リスト" localSheetId="5">#REF!</definedName>
    <definedName name="設計状態リスト" localSheetId="3">#REF!</definedName>
    <definedName name="設計状態リスト" localSheetId="7">#REF!</definedName>
    <definedName name="設計状態リスト" localSheetId="9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4">#REF!</definedName>
    <definedName name="大分類リスト" localSheetId="6">#REF!</definedName>
    <definedName name="大分類リスト" localSheetId="8">#REF!</definedName>
    <definedName name="大分類リスト" localSheetId="5">#REF!</definedName>
    <definedName name="大分類リスト" localSheetId="3">#REF!</definedName>
    <definedName name="大分類リスト" localSheetId="7">#REF!</definedName>
    <definedName name="大分類リスト" localSheetId="9">#REF!</definedName>
    <definedName name="大分類リスト">#REF!</definedName>
    <definedName name="単体価格" localSheetId="1">#REF!</definedName>
    <definedName name="単体価格" localSheetId="4">#REF!</definedName>
    <definedName name="単体価格" localSheetId="6">#REF!</definedName>
    <definedName name="単体価格" localSheetId="8">#REF!</definedName>
    <definedName name="単体価格" localSheetId="5">#REF!</definedName>
    <definedName name="単体価格" localSheetId="3">#REF!</definedName>
    <definedName name="単体価格" localSheetId="7">#REF!</definedName>
    <definedName name="単体価格" localSheetId="9">#REF!</definedName>
    <definedName name="単体価格">#REF!</definedName>
    <definedName name="単体価格広島" localSheetId="1">#REF!</definedName>
    <definedName name="単体価格広島" localSheetId="4">#REF!</definedName>
    <definedName name="単体価格広島" localSheetId="6">#REF!</definedName>
    <definedName name="単体価格広島" localSheetId="8">#REF!</definedName>
    <definedName name="単体価格広島" localSheetId="5">#REF!</definedName>
    <definedName name="単体価格広島" localSheetId="3">#REF!</definedName>
    <definedName name="単体価格広島" localSheetId="7">#REF!</definedName>
    <definedName name="単体価格広島" localSheetId="9">#REF!</definedName>
    <definedName name="単体価格広島">#REF!</definedName>
    <definedName name="単体価格福岡" localSheetId="1">#REF!</definedName>
    <definedName name="単体価格福岡" localSheetId="4">#REF!</definedName>
    <definedName name="単体価格福岡" localSheetId="6">#REF!</definedName>
    <definedName name="単体価格福岡" localSheetId="8">#REF!</definedName>
    <definedName name="単体価格福岡" localSheetId="5">#REF!</definedName>
    <definedName name="単体価格福岡" localSheetId="3">#REF!</definedName>
    <definedName name="単体価格福岡" localSheetId="7">#REF!</definedName>
    <definedName name="単体価格福岡" localSheetId="9">#REF!</definedName>
    <definedName name="単体価格福岡">#REF!</definedName>
    <definedName name="中分類リスト" localSheetId="1">#REF!</definedName>
    <definedName name="中分類リスト" localSheetId="4">#REF!</definedName>
    <definedName name="中分類リスト" localSheetId="6">#REF!</definedName>
    <definedName name="中分類リスト" localSheetId="8">#REF!</definedName>
    <definedName name="中分類リスト" localSheetId="5">#REF!</definedName>
    <definedName name="中分類リスト" localSheetId="3">#REF!</definedName>
    <definedName name="中分類リスト" localSheetId="7">#REF!</definedName>
    <definedName name="中分類リスト" localSheetId="9">#REF!</definedName>
    <definedName name="中分類リスト">#REF!</definedName>
    <definedName name="版数" localSheetId="1">MAX(#REF!)</definedName>
    <definedName name="版数" localSheetId="4">MAX(#REF!)</definedName>
    <definedName name="版数" localSheetId="6">MAX(#REF!)</definedName>
    <definedName name="版数" localSheetId="8">MAX(#REF!)</definedName>
    <definedName name="版数" localSheetId="5">MAX(#REF!)</definedName>
    <definedName name="版数" localSheetId="3">MAX(#REF!)</definedName>
    <definedName name="版数" localSheetId="7">MAX(#REF!)</definedName>
    <definedName name="版数" localSheetId="9">MAX(#REF!)</definedName>
    <definedName name="版数">MAX(#REF!)</definedName>
    <definedName name="変更日" localSheetId="1">MAX(#REF!)</definedName>
    <definedName name="変更日" localSheetId="4">MAX(#REF!)</definedName>
    <definedName name="変更日" localSheetId="6">MAX(#REF!)</definedName>
    <definedName name="変更日" localSheetId="8">MAX(#REF!)</definedName>
    <definedName name="変更日" localSheetId="5">MAX(#REF!)</definedName>
    <definedName name="変更日" localSheetId="3">MAX(#REF!)</definedName>
    <definedName name="変更日" localSheetId="7">MAX(#REF!)</definedName>
    <definedName name="変更日" localSheetId="9">MAX(#REF!)</definedName>
    <definedName name="変更日">MAX(#REF!)</definedName>
    <definedName name="簿価残災対" localSheetId="1">#REF!</definedName>
    <definedName name="簿価残災対" localSheetId="4">#REF!</definedName>
    <definedName name="簿価残災対" localSheetId="6">#REF!</definedName>
    <definedName name="簿価残災対" localSheetId="8">#REF!</definedName>
    <definedName name="簿価残災対" localSheetId="5">#REF!</definedName>
    <definedName name="簿価残災対" localSheetId="3">#REF!</definedName>
    <definedName name="簿価残災対" localSheetId="7">#REF!</definedName>
    <definedName name="簿価残災対" localSheetId="9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0" l="1"/>
  <c r="E9" i="10"/>
  <c r="E8" i="10"/>
  <c r="E7" i="10"/>
  <c r="E6" i="10"/>
  <c r="E5" i="10"/>
  <c r="E4" i="10"/>
  <c r="E3" i="10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11" i="5"/>
  <c r="A10" i="5"/>
  <c r="A9" i="5"/>
  <c r="A8" i="5"/>
  <c r="A7" i="5"/>
  <c r="A6" i="5"/>
  <c r="A5" i="5"/>
  <c r="A11" i="4"/>
  <c r="A10" i="4"/>
  <c r="A9" i="4"/>
  <c r="A8" i="4"/>
  <c r="A7" i="4"/>
  <c r="A6" i="4"/>
  <c r="A5" i="4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</calcChain>
</file>

<file path=xl/sharedStrings.xml><?xml version="1.0" encoding="utf-8"?>
<sst xmlns="http://schemas.openxmlformats.org/spreadsheetml/2006/main" count="862" uniqueCount="161">
  <si>
    <t>ファイルID</t>
    <phoneticPr fontId="6"/>
  </si>
  <si>
    <t>TPDS_ZK_TOKKEN_BASE.csv</t>
  </si>
  <si>
    <t>テーブル名</t>
    <rPh sb="4" eb="5">
      <t>メイ</t>
    </rPh>
    <phoneticPr fontId="6"/>
  </si>
  <si>
    <t>通年PDS（全数起点）（特定健診）基本情報レコードファイル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</si>
  <si>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</si>
  <si>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</si>
  <si>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</si>
  <si>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</si>
  <si>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</si>
  <si>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</si>
  <si>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</si>
  <si>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</si>
  <si>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</si>
  <si>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</si>
  <si>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seq1_no</t>
  </si>
  <si>
    <t>通番１</t>
  </si>
  <si>
    <t>英数</t>
  </si>
  <si>
    <t>-</t>
  </si>
  <si>
    <t>●</t>
    <phoneticPr fontId="6"/>
  </si>
  <si>
    <t>匿名化しています</t>
    <rPh sb="0" eb="3">
      <t>トクメイカ</t>
    </rPh>
    <phoneticPr fontId="6"/>
  </si>
  <si>
    <t>rec_order</t>
  </si>
  <si>
    <t>レコード順序</t>
  </si>
  <si>
    <t>vld_flg</t>
  </si>
  <si>
    <t>有効フラグ</t>
  </si>
  <si>
    <t>数字</t>
  </si>
  <si>
    <t>空欄化しています</t>
    <phoneticPr fontId="6"/>
  </si>
  <si>
    <t>ident_cd</t>
  </si>
  <si>
    <t>識別コード</t>
  </si>
  <si>
    <t>id1</t>
  </si>
  <si>
    <t>ＩＤ１</t>
  </si>
  <si>
    <t>id1n</t>
  </si>
  <si>
    <t>ＩＤ１ｎ</t>
  </si>
  <si>
    <t>id2</t>
  </si>
  <si>
    <t>ＩＤ２</t>
  </si>
  <si>
    <t>age</t>
  </si>
  <si>
    <t>年齢</t>
  </si>
  <si>
    <t>testee_post_no</t>
  </si>
  <si>
    <t>受診者・郵便番号</t>
  </si>
  <si>
    <t>上2桁（地域番号）を出力します。
但し「0000000」「9999999」「全空白」の場合はNULLを出力します。</t>
    <phoneticPr fontId="6"/>
  </si>
  <si>
    <t>testee_sex_cd</t>
  </si>
  <si>
    <t>受診者・性別コード</t>
  </si>
  <si>
    <t>testee_birth_ym</t>
  </si>
  <si>
    <t>受診者・生年月</t>
  </si>
  <si>
    <t>cnslt_tckt_face_cls</t>
  </si>
  <si>
    <t>券面種別（受診券）</t>
  </si>
  <si>
    <t>cnslt_tckt_rfrnc_no</t>
  </si>
  <si>
    <t>受診券整理番号</t>
  </si>
  <si>
    <t>mee_prg_cls</t>
  </si>
  <si>
    <t>健診実施時のプログラム種別</t>
  </si>
  <si>
    <t>mee_ymd</t>
  </si>
  <si>
    <t>健診実施年月日</t>
  </si>
  <si>
    <t>mee_inst_no_org</t>
  </si>
  <si>
    <t>健診実施機関番号</t>
  </si>
  <si>
    <t>mee_inst_no</t>
  </si>
  <si>
    <t>健診実施機関番号（匿名化後）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</si>
  <si>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</si>
  <si>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</si>
  <si>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</si>
  <si>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</si>
  <si>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</si>
  <si>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</si>
  <si>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rpt_div</t>
  </si>
  <si>
    <t>報告区分</t>
  </si>
  <si>
    <t>qlfct_div</t>
  </si>
  <si>
    <t>資格区分</t>
  </si>
  <si>
    <t>input_ym</t>
  </si>
  <si>
    <t>取込年月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</si>
  <si>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</si>
  <si>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</si>
  <si>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</si>
  <si>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</si>
  <si>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</si>
  <si>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</si>
  <si>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</si>
  <si>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</si>
  <si>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</si>
  <si>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</si>
  <si>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mee_nendo</t>
  </si>
  <si>
    <t>健診実施年度</t>
  </si>
  <si>
    <t>id4</t>
  </si>
  <si>
    <t>ＩＤ４</t>
  </si>
  <si>
    <t>id5</t>
  </si>
  <si>
    <t>ＩＤ５</t>
  </si>
  <si>
    <t>make_file_no</t>
  </si>
  <si>
    <t>ファイル作成機関番号</t>
  </si>
  <si>
    <t>make_file_name</t>
  </si>
  <si>
    <t>ファイル作成機関名称</t>
  </si>
  <si>
    <t>漢字</t>
  </si>
  <si>
    <t>make_file_phone</t>
  </si>
  <si>
    <t>ファイル作成機関電話番号</t>
  </si>
  <si>
    <t>make_file_address</t>
  </si>
  <si>
    <t>ファイル作成機関住所</t>
  </si>
  <si>
    <t>make_file_zipcode</t>
  </si>
  <si>
    <t>ファイル作成機関郵便番号</t>
  </si>
  <si>
    <t>ambiguous_flg</t>
  </si>
  <si>
    <t>曖昧フラグ</t>
  </si>
  <si>
    <t>格納数</t>
  </si>
  <si>
    <t>格納割合</t>
  </si>
  <si>
    <t>TPDS_NK_TOKKEN_BASE.csv</t>
  </si>
  <si>
    <t>通年PDS（入院起点）（特定健診）基本情報レコードファイル</t>
  </si>
  <si>
    <t>TPDS_ZK_TOKKEN_SEC.csv</t>
  </si>
  <si>
    <t>通年PDS（全数起点）（特定健診）セクション情報レコードファイル</t>
  </si>
  <si>
    <t>sec_cd</t>
  </si>
  <si>
    <t>セクションコード</t>
  </si>
  <si>
    <t>TPDS_NK_TOKKEN_SEC.csv</t>
  </si>
  <si>
    <t>通年PDS（入院起点）（特定健診）セクション情報レコードファイル</t>
  </si>
  <si>
    <t>TPDS_ZK_TOKKEN_EXAM.csv</t>
  </si>
  <si>
    <t>通年PDS（全数起点）（特定健診）健診結果・問診結果情報ファイル</t>
  </si>
  <si>
    <t>cd</t>
  </si>
  <si>
    <t>コード</t>
  </si>
  <si>
    <t>val_org</t>
  </si>
  <si>
    <t>値（クリーニング前）</t>
  </si>
  <si>
    <t>val</t>
  </si>
  <si>
    <t>値</t>
  </si>
  <si>
    <t>unit</t>
  </si>
  <si>
    <t>単位</t>
  </si>
  <si>
    <t>漢字又は英数</t>
  </si>
  <si>
    <t>svl_lwr</t>
  </si>
  <si>
    <t>基準値範囲　下値</t>
  </si>
  <si>
    <t>svl_lwr_unit</t>
  </si>
  <si>
    <t>基準値範囲　下単位</t>
  </si>
  <si>
    <t>svl_upr</t>
  </si>
  <si>
    <t>基準値範囲　上値</t>
  </si>
  <si>
    <t>svl_upr_unit</t>
  </si>
  <si>
    <t>基準値範囲　上単位</t>
  </si>
  <si>
    <t>value_cd_org</t>
  </si>
  <si>
    <t>Value CODE（クリーニング前）</t>
  </si>
  <si>
    <t>value_cd</t>
  </si>
  <si>
    <t>Value CODE</t>
  </si>
  <si>
    <t>doctor_name</t>
  </si>
  <si>
    <t>医師の氏名</t>
  </si>
  <si>
    <t>val_free</t>
  </si>
  <si>
    <t>値（自由表記）</t>
  </si>
  <si>
    <t>nul_flv_val</t>
  </si>
  <si>
    <t>nullFlavor値</t>
  </si>
  <si>
    <t>eine_div</t>
  </si>
  <si>
    <t>検査項目未実施区分</t>
  </si>
  <si>
    <t>mvsl_div</t>
  </si>
  <si>
    <t>測定値基準範囲区分</t>
  </si>
  <si>
    <t>TPDS_NK_TOKKEN_EXAM.csv</t>
  </si>
  <si>
    <t>通年PDS（入院起点）（特定健診）健診結果・問診結果情報ファイル</t>
  </si>
  <si>
    <t>TPDS_ZK_TOKKEN_DETAIL.csv</t>
  </si>
  <si>
    <t>通年PDS（全数起点）（特定健診）詳細情報レコードフォーマット</t>
  </si>
  <si>
    <t>TPDS_NK_TOKKEN_DETAIL.csv</t>
  </si>
  <si>
    <t>通年PDS（入院起点）（特定健診）詳細情報レコードフォーマット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</si>
  <si>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</si>
  <si>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</si>
  <si>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</si>
  <si>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</si>
  <si>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</si>
  <si>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</si>
  <si>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通年PDS（全数起点）（特定健診）基本情報レコードファイル</t>
    <phoneticPr fontId="18"/>
  </si>
  <si>
    <t>入院起点</t>
  </si>
  <si>
    <t>通年PDS（全数起点）（特定健診）セクション情報レコードファイル</t>
    <phoneticPr fontId="18"/>
  </si>
  <si>
    <t>通年PDS（全数起点）（特定健診）健診結果・問診結果情報ファイル</t>
    <phoneticPr fontId="18"/>
  </si>
  <si>
    <t>通年PDS（全数起点）（特定健診）詳細情報レコードフォーマット</t>
    <phoneticPr fontId="18"/>
  </si>
  <si>
    <t>■各シートのH列「項目説明」について</t>
    <rPh sb="1" eb="2">
      <t>カク</t>
    </rPh>
    <rPh sb="7" eb="8">
      <t>レツ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</si>
  <si>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</si>
  <si>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</si>
  <si>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格納されている値が有効かどうかはレビューしていないため注意すること。</t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</si>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</sst>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6" fillId="0" borderId="0"/>
    <xf numFmtId="0" fontId="19" fillId="0" borderId="0" applyNumberFormat="0" applyFill="0" applyBorder="0" applyAlignment="0" applyProtection="0"/>
  </cellStyleXfs>
  <cellXfs count="68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4" applyFont="1" applyFill="1" applyBorder="1" applyAlignment="1" applyProtection="1">
      <alignment vertical="center"/>
      <protection locked="0"/>
    </xf>
    <xf numFmtId="0" fontId="10" fillId="3" borderId="1" xfId="4" applyFont="1" applyFill="1" applyBorder="1" applyAlignment="1" applyProtection="1">
      <alignment horizontal="center" vertical="center" wrapText="1"/>
      <protection locked="0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3" fontId="14" fillId="0" borderId="4" xfId="0" applyNumberFormat="1" applyFont="1" applyBorder="1">
      <alignment vertical="center"/>
    </xf>
    <xf numFmtId="177" fontId="14" fillId="0" borderId="4" xfId="0" applyNumberFormat="1" applyFont="1" applyBorder="1">
      <alignment vertical="center"/>
    </xf>
    <xf numFmtId="0" fontId="15" fillId="2" borderId="4" xfId="6" applyFont="1" applyFill="1" applyBorder="1" applyAlignment="1">
      <alignment wrapText="1"/>
    </xf>
    <xf numFmtId="0" fontId="15" fillId="2" borderId="4" xfId="6" applyFont="1" applyFill="1" applyBorder="1" applyAlignment="1"/>
    <xf numFmtId="0" fontId="16" fillId="0" borderId="0" xfId="7"/>
    <xf numFmtId="0" fontId="17" fillId="0" borderId="4" xfId="6" applyFont="1" applyBorder="1" applyAlignment="1">
      <alignment horizontal="center" vertical="center"/>
    </xf>
    <xf numFmtId="0" fontId="17" fillId="0" borderId="4" xfId="6" applyFont="1" applyBorder="1">
      <alignment vertical="center"/>
    </xf>
    <xf numFmtId="0" fontId="20" fillId="0" borderId="4" xfId="8" applyFont="1" applyBorder="1" applyAlignment="1">
      <alignment vertical="center"/>
    </xf>
    <xf numFmtId="0" fontId="21" fillId="2" borderId="1" xfId="0" applyFont="1" applyFill="1" applyBorder="1">
      <alignment vertical="center"/>
    </xf>
    <xf numFmtId="0" fontId="22" fillId="2" borderId="2" xfId="0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 applyAlignment="1">
      <alignment vertical="center" wrapText="1"/>
    </xf>
    <xf numFmtId="0" fontId="22" fillId="0" borderId="10" xfId="0" applyFont="1" applyBorder="1">
      <alignment vertical="center"/>
    </xf>
    <xf numFmtId="0" fontId="22" fillId="0" borderId="1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left" vertical="top" wrapText="1"/>
    </xf>
    <xf numFmtId="0" fontId="10" fillId="3" borderId="2" xfId="5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10" fillId="0" borderId="1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/>
    </xf>
    <xf numFmtId="0" fontId="22" fillId="0" borderId="6" xfId="0" applyFont="1" applyBorder="1">
      <alignment vertical="center"/>
    </xf>
    <xf numFmtId="0" fontId="22" fillId="0" borderId="7" xfId="0" applyFont="1" applyBorder="1" applyAlignment="1">
      <alignment vertical="center" wrapText="1"/>
    </xf>
  </cellXfs>
  <cellStyles count="9">
    <cellStyle name="ハイパーリンク" xfId="8" builtinId="8"/>
    <cellStyle name="標準" xfId="0" builtinId="0"/>
    <cellStyle name="標準 2" xfId="1" xr:uid="{851FC9D1-6820-45BA-900E-0AA9315DA124}"/>
    <cellStyle name="標準 2 2 2" xfId="5" xr:uid="{65CD970A-DA0D-4765-BF2B-AE66BE906E59}"/>
    <cellStyle name="標準 3" xfId="7" xr:uid="{77C66A0F-358D-4E99-8441-272D9D059A8A}"/>
    <cellStyle name="標準 4" xfId="6" xr:uid="{7D30BD8F-CEBE-4441-8E8B-1BA28C989745}"/>
    <cellStyle name="標準_Sheet1" xfId="3" xr:uid="{BF84FC95-FBA3-4D81-B429-613103B7D1DF}"/>
    <cellStyle name="標準_運用マニュアル第1.0版" xfId="2" xr:uid="{2CBE1934-EE06-4226-AA3D-91E175F24BFF}"/>
    <cellStyle name="標準_画面仕様表 (21) 2" xfId="4" xr:uid="{CB0CD8EF-236B-4963-A7D4-3808749EFCF3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psq001/sonybank/Documents%20and%20Settings/kawana.OHSAKI/My%20Documents/&#20316;&#26989;&#20013;/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FH21&#24773;&#22577;&#31995;Work/&#9679;00&#20840;&#20307;&#36039;&#26009;/30&#9679;&#27161;&#28310;&#21270;/200009&#65397;&#65392;&#65420;&#65439;&#65437;&#31995;&#65288;&#34701;&#36039;&#27161;&#28310;&#65289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Yellow/SDAS&#25512;&#36914;&#23460;/temp/03&#38283;&#30330;&#27161;&#28310;/01&#27161;&#28310;&#12489;&#12461;&#12517;&#12513;&#12531;&#12488;/02&#12489;&#12461;&#12517;&#12513;&#12531;&#12488;&#12501;&#12457;&#12540;&#12510;&#12483;&#12488;/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&#20849;&#29992;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2&#35201;&#20214;&#23450;&#32681;/3&#21475;&#25391;&#35201;&#20214;&#23450;&#32681;&#26360;&#65288;&#27010;&#35201;&#29256;&#65289;/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EMCOMPUTER/sekine/TEMP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6D4E-0467-4E0F-ADE3-114620FE2725}">
  <dimension ref="B2:C7"/>
  <sheetViews>
    <sheetView tabSelected="1" workbookViewId="0">
      <selection activeCell="C6" sqref="C6"/>
    </sheetView>
  </sheetViews>
  <sheetFormatPr defaultColWidth="8.75" defaultRowHeight="14.25" x14ac:dyDescent="0.4"/>
  <cols>
    <col min="1" max="1" width="3" style="35" customWidth="1"/>
    <col min="2" max="2" width="2.5" style="35" customWidth="1"/>
    <col min="3" max="3" width="78.375" style="40" customWidth="1"/>
    <col min="4" max="16384" width="8.75" style="35"/>
  </cols>
  <sheetData>
    <row r="2" spans="2:3" ht="24" customHeight="1" x14ac:dyDescent="0.4">
      <c r="B2" s="33" t="s">
        <v>156</v>
      </c>
      <c r="C2" s="34"/>
    </row>
    <row r="3" spans="2:3" ht="106.15" customHeight="1" x14ac:dyDescent="0.4">
      <c r="B3" s="36"/>
      <c r="C3" s="37" t="s">
        <v>157</v>
      </c>
    </row>
    <row r="5" spans="2:3" ht="24" customHeight="1" x14ac:dyDescent="0.4">
      <c r="B5" s="33" t="s">
        <v>158</v>
      </c>
      <c r="C5" s="34"/>
    </row>
    <row r="6" spans="2:3" ht="63.75" customHeight="1" x14ac:dyDescent="0.4">
      <c r="B6" s="66"/>
      <c r="C6" s="67" t="s">
        <v>160</v>
      </c>
    </row>
    <row r="7" spans="2:3" ht="31.15" customHeight="1" x14ac:dyDescent="0.4">
      <c r="B7" s="38"/>
      <c r="C7" s="39" t="s">
        <v>159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1D63-1A8F-4557-A156-968AFD2DB16B}">
  <sheetPr codeName="Sheet9"/>
  <dimension ref="B2:F10"/>
  <sheetViews>
    <sheetView workbookViewId="0"/>
  </sheetViews>
  <sheetFormatPr defaultColWidth="8.75" defaultRowHeight="18.75" x14ac:dyDescent="0.4"/>
  <cols>
    <col min="1" max="1" width="4.375" style="29" customWidth="1"/>
    <col min="2" max="2" width="10.125" style="29" customWidth="1"/>
    <col min="3" max="3" width="49.875" style="29" customWidth="1"/>
    <col min="4" max="4" width="22.625" style="29" bestFit="1" customWidth="1"/>
    <col min="5" max="5" width="59.875" style="29" customWidth="1"/>
    <col min="6" max="6" width="20.25" style="29" customWidth="1"/>
    <col min="7" max="16384" width="8.75" style="29"/>
  </cols>
  <sheetData>
    <row r="2" spans="2:6" ht="26.25" x14ac:dyDescent="0.4">
      <c r="B2" s="27" t="s">
        <v>145</v>
      </c>
      <c r="C2" s="28" t="s">
        <v>146</v>
      </c>
      <c r="D2" s="28" t="s">
        <v>147</v>
      </c>
      <c r="E2" s="28" t="s">
        <v>148</v>
      </c>
      <c r="F2" s="28" t="s">
        <v>149</v>
      </c>
    </row>
    <row r="3" spans="2:6" x14ac:dyDescent="0.4">
      <c r="B3" s="30" t="s">
        <v>150</v>
      </c>
      <c r="C3" s="31" t="s">
        <v>151</v>
      </c>
      <c r="D3" s="31" t="s">
        <v>1</v>
      </c>
      <c r="E3" s="32" t="str">
        <f>HYPERLINK("#'"&amp;B3&amp;"_"&amp;"特定健診"&amp;"_"&amp;"基本情報"&amp;"'!A1",C3&amp;"のシートへ移動")</f>
        <v>通年PDS（全数起点）（特定健診）基本情報レコードファイルのシートへ移動</v>
      </c>
      <c r="F3" s="31"/>
    </row>
    <row r="4" spans="2:6" x14ac:dyDescent="0.4">
      <c r="B4" s="30" t="s">
        <v>152</v>
      </c>
      <c r="C4" s="31" t="s">
        <v>99</v>
      </c>
      <c r="D4" s="31" t="s">
        <v>98</v>
      </c>
      <c r="E4" s="32" t="str">
        <f>HYPERLINK("#'"&amp;B4&amp;"_"&amp;"特定健診"&amp;"_"&amp;"基本情報"&amp;"'!A1",C4&amp;"のシートへ移動")</f>
        <v>通年PDS（入院起点）（特定健診）基本情報レコードファイルのシートへ移動</v>
      </c>
      <c r="F4" s="31"/>
    </row>
    <row r="5" spans="2:6" x14ac:dyDescent="0.4">
      <c r="B5" s="30" t="s">
        <v>150</v>
      </c>
      <c r="C5" s="31" t="s">
        <v>153</v>
      </c>
      <c r="D5" s="31" t="s">
        <v>100</v>
      </c>
      <c r="E5" s="32" t="str">
        <f>HYPERLINK("#'"&amp;B5&amp;"_"&amp;"特定健診"&amp;"_"&amp;"セクション情報"&amp;"'!A1",C5&amp;"のシートへ移動")</f>
        <v>通年PDS（全数起点）（特定健診）セクション情報レコードファイルのシートへ移動</v>
      </c>
      <c r="F5" s="31"/>
    </row>
    <row r="6" spans="2:6" x14ac:dyDescent="0.4">
      <c r="B6" s="30" t="s">
        <v>152</v>
      </c>
      <c r="C6" s="31" t="s">
        <v>105</v>
      </c>
      <c r="D6" s="31" t="s">
        <v>104</v>
      </c>
      <c r="E6" s="32" t="str">
        <f>HYPERLINK("#'"&amp;B6&amp;"_"&amp;"特定健診"&amp;"_"&amp;"セクション情報"&amp;"'!A1",C6&amp;"のシートへ移動")</f>
        <v>通年PDS（入院起点）（特定健診）セクション情報レコードファイルのシートへ移動</v>
      </c>
      <c r="F6" s="31"/>
    </row>
    <row r="7" spans="2:6" x14ac:dyDescent="0.4">
      <c r="B7" s="30" t="s">
        <v>150</v>
      </c>
      <c r="C7" s="31" t="s">
        <v>154</v>
      </c>
      <c r="D7" s="31" t="s">
        <v>106</v>
      </c>
      <c r="E7" s="32" t="str">
        <f>HYPERLINK("#'"&amp;B7&amp;"_"&amp;"特定健診"&amp;"_"&amp;"健診結果・問診結果情報"&amp;"'!A1",C7&amp;"のシートへ移動")</f>
        <v>通年PDS（全数起点）（特定健診）健診結果・問診結果情報ファイルのシートへ移動</v>
      </c>
      <c r="F7" s="31"/>
    </row>
    <row r="8" spans="2:6" x14ac:dyDescent="0.4">
      <c r="B8" s="30" t="s">
        <v>152</v>
      </c>
      <c r="C8" s="31" t="s">
        <v>140</v>
      </c>
      <c r="D8" s="31" t="s">
        <v>139</v>
      </c>
      <c r="E8" s="32" t="str">
        <f>HYPERLINK("#'"&amp;B8&amp;"_"&amp;"特定健診"&amp;"_"&amp;"健診結果・問診結果情報"&amp;"'!A1",C8&amp;"のシートへ移動")</f>
        <v>通年PDS（入院起点）（特定健診）健診結果・問診結果情報ファイルのシートへ移動</v>
      </c>
      <c r="F8" s="31"/>
    </row>
    <row r="9" spans="2:6" x14ac:dyDescent="0.4">
      <c r="B9" s="30" t="s">
        <v>150</v>
      </c>
      <c r="C9" s="31" t="s">
        <v>155</v>
      </c>
      <c r="D9" s="31" t="s">
        <v>141</v>
      </c>
      <c r="E9" s="32" t="str">
        <f>HYPERLINK("#'"&amp;B9&amp;"_"&amp;"特定健診"&amp;"_"&amp;"詳細情報"&amp;"'!A1",C9&amp;"のシートへ移動")</f>
        <v>通年PDS（全数起点）（特定健診）詳細情報レコードフォーマットのシートへ移動</v>
      </c>
      <c r="F9" s="31"/>
    </row>
    <row r="10" spans="2:6" x14ac:dyDescent="0.4">
      <c r="B10" s="30" t="s">
        <v>152</v>
      </c>
      <c r="C10" s="31" t="s">
        <v>144</v>
      </c>
      <c r="D10" s="31" t="s">
        <v>143</v>
      </c>
      <c r="E10" s="32" t="str">
        <f>HYPERLINK("#'"&amp;B10&amp;"_"&amp;"特定健診"&amp;"_"&amp;"詳細情報"&amp;"'!A1",C10&amp;"のシートへ移動")</f>
        <v>通年PDS（入院起点）（特定健診）詳細情報レコードフォーマットのシートへ移動</v>
      </c>
      <c r="F10" s="3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0ED4-A681-485C-9EE6-94DC656F12F8}">
  <sheetPr codeName="Sheet171">
    <pageSetUpPr fitToPage="1"/>
  </sheetPr>
  <dimension ref="A1:L4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</v>
      </c>
      <c r="D1" s="3"/>
      <c r="E1" s="43" t="s">
        <v>2</v>
      </c>
      <c r="F1" s="44"/>
      <c r="G1" s="45" t="s">
        <v>3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4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707024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707024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707024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64</v>
      </c>
      <c r="F9" s="7" t="s">
        <v>17</v>
      </c>
      <c r="G9" s="12"/>
      <c r="H9" s="13"/>
      <c r="I9" s="63" t="s">
        <v>19</v>
      </c>
      <c r="J9" s="64"/>
      <c r="K9" s="25">
        <v>707024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30</v>
      </c>
      <c r="C10" s="9" t="s">
        <v>31</v>
      </c>
      <c r="D10" s="10" t="s">
        <v>16</v>
      </c>
      <c r="E10" s="11">
        <v>64</v>
      </c>
      <c r="F10" s="7" t="s">
        <v>17</v>
      </c>
      <c r="G10" s="12"/>
      <c r="H10" s="13"/>
      <c r="I10" s="63" t="s">
        <v>19</v>
      </c>
      <c r="J10" s="64"/>
      <c r="K10" s="25">
        <v>707024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32</v>
      </c>
      <c r="C11" s="9" t="s">
        <v>33</v>
      </c>
      <c r="D11" s="10" t="s">
        <v>16</v>
      </c>
      <c r="E11" s="11">
        <v>64</v>
      </c>
      <c r="F11" s="7" t="s">
        <v>17</v>
      </c>
      <c r="G11" s="12"/>
      <c r="H11" s="13"/>
      <c r="I11" s="63" t="s">
        <v>19</v>
      </c>
      <c r="J11" s="64"/>
      <c r="K11" s="25">
        <v>707024</v>
      </c>
      <c r="L11" s="26">
        <v>1</v>
      </c>
    </row>
    <row r="12" spans="1:12" s="5" customFormat="1" ht="27" customHeight="1" x14ac:dyDescent="0.15">
      <c r="A12" s="14">
        <f t="shared" si="0"/>
        <v>7</v>
      </c>
      <c r="B12" s="15" t="s">
        <v>34</v>
      </c>
      <c r="C12" s="16" t="s">
        <v>35</v>
      </c>
      <c r="D12" s="17" t="s">
        <v>24</v>
      </c>
      <c r="E12" s="18">
        <v>3</v>
      </c>
      <c r="F12" s="14">
        <v>0</v>
      </c>
      <c r="G12" s="19"/>
      <c r="H12" s="20"/>
      <c r="I12" s="55" t="s">
        <v>25</v>
      </c>
      <c r="J12" s="56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36</v>
      </c>
      <c r="C13" s="9" t="s">
        <v>37</v>
      </c>
      <c r="D13" s="10" t="s">
        <v>16</v>
      </c>
      <c r="E13" s="11">
        <v>2</v>
      </c>
      <c r="F13" s="7" t="s">
        <v>17</v>
      </c>
      <c r="G13" s="12"/>
      <c r="H13" s="13"/>
      <c r="I13" s="63" t="s">
        <v>38</v>
      </c>
      <c r="J13" s="64"/>
      <c r="K13" s="25">
        <v>704015</v>
      </c>
      <c r="L13" s="26">
        <v>0.99574413315531018</v>
      </c>
    </row>
    <row r="14" spans="1:12" s="5" customFormat="1" ht="27" customHeight="1" x14ac:dyDescent="0.15">
      <c r="A14" s="7">
        <f t="shared" si="0"/>
        <v>9</v>
      </c>
      <c r="B14" s="8" t="s">
        <v>39</v>
      </c>
      <c r="C14" s="9" t="s">
        <v>40</v>
      </c>
      <c r="D14" s="10" t="s">
        <v>24</v>
      </c>
      <c r="E14" s="11">
        <v>1</v>
      </c>
      <c r="F14" s="7" t="s">
        <v>17</v>
      </c>
      <c r="G14" s="12"/>
      <c r="H14" s="13"/>
      <c r="I14" s="63"/>
      <c r="J14" s="64"/>
      <c r="K14" s="25">
        <v>707024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24</v>
      </c>
      <c r="E15" s="18">
        <v>8</v>
      </c>
      <c r="F15" s="14" t="s">
        <v>17</v>
      </c>
      <c r="G15" s="19"/>
      <c r="H15" s="20"/>
      <c r="I15" s="55" t="s">
        <v>25</v>
      </c>
      <c r="J15" s="56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43</v>
      </c>
      <c r="C16" s="9" t="s">
        <v>44</v>
      </c>
      <c r="D16" s="10" t="s">
        <v>24</v>
      </c>
      <c r="E16" s="11">
        <v>1</v>
      </c>
      <c r="F16" s="7" t="s">
        <v>17</v>
      </c>
      <c r="G16" s="12"/>
      <c r="H16" s="13"/>
      <c r="I16" s="63"/>
      <c r="J16" s="64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45</v>
      </c>
      <c r="C17" s="16" t="s">
        <v>46</v>
      </c>
      <c r="D17" s="17" t="s">
        <v>24</v>
      </c>
      <c r="E17" s="18">
        <v>11</v>
      </c>
      <c r="F17" s="14" t="s">
        <v>17</v>
      </c>
      <c r="G17" s="19"/>
      <c r="H17" s="20"/>
      <c r="I17" s="55" t="s">
        <v>25</v>
      </c>
      <c r="J17" s="56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47</v>
      </c>
      <c r="C18" s="9" t="s">
        <v>48</v>
      </c>
      <c r="D18" s="10" t="s">
        <v>24</v>
      </c>
      <c r="E18" s="11">
        <v>3</v>
      </c>
      <c r="F18" s="7" t="s">
        <v>17</v>
      </c>
      <c r="G18" s="12"/>
      <c r="H18" s="13"/>
      <c r="I18" s="63"/>
      <c r="J18" s="64"/>
      <c r="K18" s="25">
        <v>707024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49</v>
      </c>
      <c r="C19" s="9" t="s">
        <v>50</v>
      </c>
      <c r="D19" s="10" t="s">
        <v>24</v>
      </c>
      <c r="E19" s="11">
        <v>8</v>
      </c>
      <c r="F19" s="7" t="s">
        <v>17</v>
      </c>
      <c r="G19" s="12"/>
      <c r="H19" s="13"/>
      <c r="I19" s="63"/>
      <c r="J19" s="64"/>
      <c r="K19" s="25">
        <v>707024</v>
      </c>
      <c r="L19" s="26">
        <v>1</v>
      </c>
    </row>
    <row r="20" spans="1:12" s="5" customFormat="1" ht="27" customHeight="1" x14ac:dyDescent="0.15">
      <c r="A20" s="14">
        <f t="shared" si="0"/>
        <v>15</v>
      </c>
      <c r="B20" s="15" t="s">
        <v>51</v>
      </c>
      <c r="C20" s="16" t="s">
        <v>52</v>
      </c>
      <c r="D20" s="17" t="s">
        <v>24</v>
      </c>
      <c r="E20" s="18">
        <v>10</v>
      </c>
      <c r="F20" s="14" t="s">
        <v>17</v>
      </c>
      <c r="G20" s="19"/>
      <c r="H20" s="20"/>
      <c r="I20" s="55" t="s">
        <v>25</v>
      </c>
      <c r="J20" s="56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53</v>
      </c>
      <c r="C21" s="9" t="s">
        <v>54</v>
      </c>
      <c r="D21" s="10" t="s">
        <v>24</v>
      </c>
      <c r="E21" s="11">
        <v>10</v>
      </c>
      <c r="F21" s="7" t="s">
        <v>17</v>
      </c>
      <c r="G21" s="12"/>
      <c r="H21" s="13"/>
      <c r="I21" s="63" t="s">
        <v>19</v>
      </c>
      <c r="J21" s="64"/>
      <c r="K21" s="25">
        <v>707024</v>
      </c>
      <c r="L21" s="26">
        <v>1</v>
      </c>
    </row>
    <row r="22" spans="1:12" s="5" customFormat="1" ht="27" customHeight="1" x14ac:dyDescent="0.15">
      <c r="A22" s="14">
        <f t="shared" si="0"/>
        <v>17</v>
      </c>
      <c r="B22" s="15" t="s">
        <v>55</v>
      </c>
      <c r="C22" s="16" t="s">
        <v>56</v>
      </c>
      <c r="D22" s="17" t="s">
        <v>24</v>
      </c>
      <c r="E22" s="18">
        <v>8</v>
      </c>
      <c r="F22" s="14" t="s">
        <v>17</v>
      </c>
      <c r="G22" s="19"/>
      <c r="H22" s="20"/>
      <c r="I22" s="55" t="s">
        <v>25</v>
      </c>
      <c r="J22" s="56"/>
      <c r="K22" s="25">
        <v>0</v>
      </c>
      <c r="L22" s="26">
        <v>0</v>
      </c>
    </row>
    <row r="23" spans="1:12" s="5" customFormat="1" ht="24.75" customHeight="1" x14ac:dyDescent="0.15">
      <c r="A23" s="14">
        <f t="shared" si="0"/>
        <v>18</v>
      </c>
      <c r="B23" s="15" t="s">
        <v>57</v>
      </c>
      <c r="C23" s="16" t="s">
        <v>58</v>
      </c>
      <c r="D23" s="17" t="s">
        <v>16</v>
      </c>
      <c r="E23" s="18">
        <v>8</v>
      </c>
      <c r="F23" s="14" t="s">
        <v>17</v>
      </c>
      <c r="G23" s="19"/>
      <c r="H23" s="20"/>
      <c r="I23" s="55" t="s">
        <v>25</v>
      </c>
      <c r="J23" s="56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59</v>
      </c>
      <c r="C24" s="9" t="s">
        <v>60</v>
      </c>
      <c r="D24" s="10" t="s">
        <v>16</v>
      </c>
      <c r="E24" s="11">
        <v>8</v>
      </c>
      <c r="F24" s="7" t="s">
        <v>17</v>
      </c>
      <c r="G24" s="12"/>
      <c r="H24" s="13"/>
      <c r="I24" s="63" t="s">
        <v>19</v>
      </c>
      <c r="J24" s="64"/>
      <c r="K24" s="25">
        <v>707024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61</v>
      </c>
      <c r="C25" s="9" t="s">
        <v>62</v>
      </c>
      <c r="D25" s="10" t="s">
        <v>24</v>
      </c>
      <c r="E25" s="11">
        <v>2</v>
      </c>
      <c r="F25" s="7" t="s">
        <v>17</v>
      </c>
      <c r="G25" s="12"/>
      <c r="H25" s="13"/>
      <c r="I25" s="63"/>
      <c r="J25" s="64"/>
      <c r="K25" s="25">
        <v>707024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63</v>
      </c>
      <c r="C26" s="9" t="s">
        <v>64</v>
      </c>
      <c r="D26" s="10" t="s">
        <v>24</v>
      </c>
      <c r="E26" s="11">
        <v>1</v>
      </c>
      <c r="F26" s="7" t="s">
        <v>17</v>
      </c>
      <c r="G26" s="12"/>
      <c r="H26" s="13"/>
      <c r="I26" s="63"/>
      <c r="J26" s="64"/>
      <c r="K26" s="25">
        <v>482042</v>
      </c>
      <c r="L26" s="26">
        <v>0.6817901513951441</v>
      </c>
    </row>
    <row r="27" spans="1:12" s="5" customFormat="1" ht="27" customHeight="1" x14ac:dyDescent="0.15">
      <c r="A27" s="7">
        <f t="shared" si="0"/>
        <v>22</v>
      </c>
      <c r="B27" s="8" t="s">
        <v>65</v>
      </c>
      <c r="C27" s="9" t="s">
        <v>66</v>
      </c>
      <c r="D27" s="10" t="s">
        <v>24</v>
      </c>
      <c r="E27" s="11">
        <v>6</v>
      </c>
      <c r="F27" s="7" t="s">
        <v>17</v>
      </c>
      <c r="G27" s="12"/>
      <c r="H27" s="13"/>
      <c r="I27" s="63"/>
      <c r="J27" s="64"/>
      <c r="K27" s="25">
        <v>707024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67</v>
      </c>
      <c r="C28" s="9" t="s">
        <v>68</v>
      </c>
      <c r="D28" s="10" t="s">
        <v>16</v>
      </c>
      <c r="E28" s="11">
        <v>3</v>
      </c>
      <c r="F28" s="7" t="s">
        <v>17</v>
      </c>
      <c r="G28" s="12"/>
      <c r="H28" s="13"/>
      <c r="I28" s="63"/>
      <c r="J28" s="64"/>
      <c r="K28" s="25">
        <v>707024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69</v>
      </c>
      <c r="C29" s="9" t="s">
        <v>70</v>
      </c>
      <c r="D29" s="10" t="s">
        <v>16</v>
      </c>
      <c r="E29" s="11">
        <v>3</v>
      </c>
      <c r="F29" s="7" t="s">
        <v>17</v>
      </c>
      <c r="G29" s="12"/>
      <c r="H29" s="13"/>
      <c r="I29" s="63"/>
      <c r="J29" s="64"/>
      <c r="K29" s="25">
        <v>707024</v>
      </c>
      <c r="L29" s="26">
        <v>1</v>
      </c>
    </row>
    <row r="30" spans="1:12" s="5" customFormat="1" ht="27" customHeight="1" x14ac:dyDescent="0.15">
      <c r="A30" s="14">
        <f t="shared" si="0"/>
        <v>25</v>
      </c>
      <c r="B30" s="15" t="s">
        <v>71</v>
      </c>
      <c r="C30" s="16" t="s">
        <v>72</v>
      </c>
      <c r="D30" s="17" t="s">
        <v>24</v>
      </c>
      <c r="E30" s="18">
        <v>3</v>
      </c>
      <c r="F30" s="14">
        <v>0</v>
      </c>
      <c r="G30" s="19"/>
      <c r="H30" s="20"/>
      <c r="I30" s="55" t="s">
        <v>25</v>
      </c>
      <c r="J30" s="56"/>
      <c r="K30" s="25">
        <v>0</v>
      </c>
      <c r="L30" s="26">
        <v>0</v>
      </c>
    </row>
    <row r="31" spans="1:12" s="5" customFormat="1" ht="27" customHeight="1" x14ac:dyDescent="0.15">
      <c r="A31" s="7">
        <f t="shared" si="0"/>
        <v>26</v>
      </c>
      <c r="B31" s="8" t="s">
        <v>73</v>
      </c>
      <c r="C31" s="9" t="s">
        <v>74</v>
      </c>
      <c r="D31" s="10" t="s">
        <v>16</v>
      </c>
      <c r="E31" s="11">
        <v>3</v>
      </c>
      <c r="F31" s="7" t="s">
        <v>17</v>
      </c>
      <c r="G31" s="12"/>
      <c r="H31" s="13"/>
      <c r="I31" s="63"/>
      <c r="J31" s="64"/>
      <c r="K31" s="25">
        <v>707024</v>
      </c>
      <c r="L31" s="26">
        <v>1</v>
      </c>
    </row>
    <row r="32" spans="1:12" s="5" customFormat="1" ht="27" customHeight="1" x14ac:dyDescent="0.15">
      <c r="A32" s="7">
        <f t="shared" si="0"/>
        <v>27</v>
      </c>
      <c r="B32" s="8" t="s">
        <v>75</v>
      </c>
      <c r="C32" s="9" t="s">
        <v>76</v>
      </c>
      <c r="D32" s="10" t="s">
        <v>16</v>
      </c>
      <c r="E32" s="11">
        <v>3</v>
      </c>
      <c r="F32" s="7" t="s">
        <v>17</v>
      </c>
      <c r="G32" s="12"/>
      <c r="H32" s="13"/>
      <c r="I32" s="63"/>
      <c r="J32" s="64"/>
      <c r="K32" s="25">
        <v>707024</v>
      </c>
      <c r="L32" s="26">
        <v>1</v>
      </c>
    </row>
    <row r="33" spans="1:12" s="5" customFormat="1" ht="27" customHeight="1" x14ac:dyDescent="0.15">
      <c r="A33" s="7">
        <f t="shared" si="0"/>
        <v>28</v>
      </c>
      <c r="B33" s="8" t="s">
        <v>77</v>
      </c>
      <c r="C33" s="9" t="s">
        <v>78</v>
      </c>
      <c r="D33" s="10" t="s">
        <v>24</v>
      </c>
      <c r="E33" s="11">
        <v>4</v>
      </c>
      <c r="F33" s="7" t="s">
        <v>17</v>
      </c>
      <c r="G33" s="12"/>
      <c r="H33" s="13"/>
      <c r="I33" s="63"/>
      <c r="J33" s="64"/>
      <c r="K33" s="25">
        <v>707024</v>
      </c>
      <c r="L33" s="26">
        <v>1</v>
      </c>
    </row>
    <row r="34" spans="1:12" s="5" customFormat="1" ht="27" customHeight="1" x14ac:dyDescent="0.15">
      <c r="A34" s="7">
        <f t="shared" si="0"/>
        <v>29</v>
      </c>
      <c r="B34" s="8" t="s">
        <v>79</v>
      </c>
      <c r="C34" s="9" t="s">
        <v>80</v>
      </c>
      <c r="D34" s="10" t="s">
        <v>16</v>
      </c>
      <c r="E34" s="11">
        <v>64</v>
      </c>
      <c r="F34" s="7" t="s">
        <v>17</v>
      </c>
      <c r="G34" s="12"/>
      <c r="H34" s="13"/>
      <c r="I34" s="63" t="s">
        <v>19</v>
      </c>
      <c r="J34" s="64"/>
      <c r="K34" s="25">
        <v>707024</v>
      </c>
      <c r="L34" s="26">
        <v>1</v>
      </c>
    </row>
    <row r="35" spans="1:12" s="5" customFormat="1" ht="27" customHeight="1" x14ac:dyDescent="0.15">
      <c r="A35" s="7">
        <f t="shared" si="0"/>
        <v>30</v>
      </c>
      <c r="B35" s="8" t="s">
        <v>81</v>
      </c>
      <c r="C35" s="9" t="s">
        <v>82</v>
      </c>
      <c r="D35" s="10" t="s">
        <v>16</v>
      </c>
      <c r="E35" s="11">
        <v>64</v>
      </c>
      <c r="F35" s="7" t="s">
        <v>17</v>
      </c>
      <c r="G35" s="12"/>
      <c r="H35" s="13"/>
      <c r="I35" s="63" t="s">
        <v>19</v>
      </c>
      <c r="J35" s="64"/>
      <c r="K35" s="25">
        <v>707024</v>
      </c>
      <c r="L35" s="26">
        <v>1</v>
      </c>
    </row>
    <row r="36" spans="1:12" s="5" customFormat="1" ht="27" customHeight="1" x14ac:dyDescent="0.15">
      <c r="A36" s="14">
        <f t="shared" si="0"/>
        <v>31</v>
      </c>
      <c r="B36" s="15" t="s">
        <v>83</v>
      </c>
      <c r="C36" s="16" t="s">
        <v>84</v>
      </c>
      <c r="D36" s="17" t="s">
        <v>24</v>
      </c>
      <c r="E36" s="18">
        <v>10</v>
      </c>
      <c r="F36" s="14" t="s">
        <v>17</v>
      </c>
      <c r="G36" s="19"/>
      <c r="H36" s="20"/>
      <c r="I36" s="55" t="s">
        <v>25</v>
      </c>
      <c r="J36" s="56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85</v>
      </c>
      <c r="C37" s="16" t="s">
        <v>86</v>
      </c>
      <c r="D37" s="17" t="s">
        <v>87</v>
      </c>
      <c r="E37" s="18">
        <v>20</v>
      </c>
      <c r="F37" s="14" t="s">
        <v>17</v>
      </c>
      <c r="G37" s="19"/>
      <c r="H37" s="20"/>
      <c r="I37" s="55" t="s">
        <v>25</v>
      </c>
      <c r="J37" s="56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88</v>
      </c>
      <c r="C38" s="16" t="s">
        <v>89</v>
      </c>
      <c r="D38" s="17" t="s">
        <v>16</v>
      </c>
      <c r="E38" s="18">
        <v>15</v>
      </c>
      <c r="F38" s="14" t="s">
        <v>17</v>
      </c>
      <c r="G38" s="19"/>
      <c r="H38" s="20"/>
      <c r="I38" s="55" t="s">
        <v>25</v>
      </c>
      <c r="J38" s="56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90</v>
      </c>
      <c r="C39" s="16" t="s">
        <v>91</v>
      </c>
      <c r="D39" s="17" t="s">
        <v>87</v>
      </c>
      <c r="E39" s="18">
        <v>40</v>
      </c>
      <c r="F39" s="14" t="s">
        <v>17</v>
      </c>
      <c r="G39" s="19"/>
      <c r="H39" s="20"/>
      <c r="I39" s="55" t="s">
        <v>25</v>
      </c>
      <c r="J39" s="56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92</v>
      </c>
      <c r="C40" s="16" t="s">
        <v>93</v>
      </c>
      <c r="D40" s="17" t="s">
        <v>16</v>
      </c>
      <c r="E40" s="18">
        <v>8</v>
      </c>
      <c r="F40" s="14" t="s">
        <v>17</v>
      </c>
      <c r="G40" s="19"/>
      <c r="H40" s="20"/>
      <c r="I40" s="55" t="s">
        <v>25</v>
      </c>
      <c r="J40" s="56"/>
      <c r="K40" s="25">
        <v>0</v>
      </c>
      <c r="L40" s="26">
        <v>0</v>
      </c>
    </row>
    <row r="41" spans="1:12" s="5" customFormat="1" ht="27" customHeight="1" x14ac:dyDescent="0.15">
      <c r="A41" s="7">
        <f t="shared" si="0"/>
        <v>36</v>
      </c>
      <c r="B41" s="8" t="s">
        <v>94</v>
      </c>
      <c r="C41" s="9" t="s">
        <v>95</v>
      </c>
      <c r="D41" s="10" t="s">
        <v>24</v>
      </c>
      <c r="E41" s="11">
        <v>2</v>
      </c>
      <c r="F41" s="7" t="s">
        <v>17</v>
      </c>
      <c r="G41" s="12"/>
      <c r="H41" s="13"/>
      <c r="I41" s="63"/>
      <c r="J41" s="64"/>
      <c r="K41" s="25">
        <v>707024</v>
      </c>
      <c r="L41" s="26">
        <v>1</v>
      </c>
    </row>
  </sheetData>
  <mergeCells count="50">
    <mergeCell ref="I40:J40"/>
    <mergeCell ref="I41:J41"/>
    <mergeCell ref="K2:K4"/>
    <mergeCell ref="L2:L4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1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F339-F035-4D4B-9C24-0F6A5185FB26}">
  <sheetPr codeName="Sheet172">
    <pageSetUpPr fitToPage="1"/>
  </sheetPr>
  <dimension ref="A1:L4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98</v>
      </c>
      <c r="D1" s="3"/>
      <c r="E1" s="43" t="s">
        <v>2</v>
      </c>
      <c r="F1" s="44"/>
      <c r="G1" s="45" t="s">
        <v>99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4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109680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109680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109680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28</v>
      </c>
      <c r="C9" s="9" t="s">
        <v>29</v>
      </c>
      <c r="D9" s="10" t="s">
        <v>16</v>
      </c>
      <c r="E9" s="11">
        <v>64</v>
      </c>
      <c r="F9" s="7" t="s">
        <v>17</v>
      </c>
      <c r="G9" s="12"/>
      <c r="H9" s="13"/>
      <c r="I9" s="63" t="s">
        <v>19</v>
      </c>
      <c r="J9" s="64"/>
      <c r="K9" s="25">
        <v>109680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30</v>
      </c>
      <c r="C10" s="9" t="s">
        <v>31</v>
      </c>
      <c r="D10" s="10" t="s">
        <v>16</v>
      </c>
      <c r="E10" s="11">
        <v>64</v>
      </c>
      <c r="F10" s="7" t="s">
        <v>17</v>
      </c>
      <c r="G10" s="12"/>
      <c r="H10" s="13"/>
      <c r="I10" s="63" t="s">
        <v>19</v>
      </c>
      <c r="J10" s="64"/>
      <c r="K10" s="25">
        <v>109680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32</v>
      </c>
      <c r="C11" s="9" t="s">
        <v>33</v>
      </c>
      <c r="D11" s="10" t="s">
        <v>16</v>
      </c>
      <c r="E11" s="11">
        <v>64</v>
      </c>
      <c r="F11" s="7" t="s">
        <v>17</v>
      </c>
      <c r="G11" s="12"/>
      <c r="H11" s="13"/>
      <c r="I11" s="63" t="s">
        <v>19</v>
      </c>
      <c r="J11" s="64"/>
      <c r="K11" s="25">
        <v>109680</v>
      </c>
      <c r="L11" s="26">
        <v>1</v>
      </c>
    </row>
    <row r="12" spans="1:12" s="5" customFormat="1" ht="27" customHeight="1" x14ac:dyDescent="0.15">
      <c r="A12" s="14">
        <f t="shared" si="0"/>
        <v>7</v>
      </c>
      <c r="B12" s="15" t="s">
        <v>34</v>
      </c>
      <c r="C12" s="16" t="s">
        <v>35</v>
      </c>
      <c r="D12" s="17" t="s">
        <v>24</v>
      </c>
      <c r="E12" s="18">
        <v>3</v>
      </c>
      <c r="F12" s="14">
        <v>0</v>
      </c>
      <c r="G12" s="19"/>
      <c r="H12" s="20"/>
      <c r="I12" s="55" t="s">
        <v>25</v>
      </c>
      <c r="J12" s="56"/>
      <c r="K12" s="25">
        <v>0</v>
      </c>
      <c r="L12" s="26">
        <v>0</v>
      </c>
    </row>
    <row r="13" spans="1:12" s="5" customFormat="1" ht="27" customHeight="1" x14ac:dyDescent="0.15">
      <c r="A13" s="7">
        <f t="shared" si="0"/>
        <v>8</v>
      </c>
      <c r="B13" s="8" t="s">
        <v>36</v>
      </c>
      <c r="C13" s="9" t="s">
        <v>37</v>
      </c>
      <c r="D13" s="10" t="s">
        <v>16</v>
      </c>
      <c r="E13" s="11">
        <v>2</v>
      </c>
      <c r="F13" s="7" t="s">
        <v>17</v>
      </c>
      <c r="G13" s="12"/>
      <c r="H13" s="13"/>
      <c r="I13" s="63" t="s">
        <v>38</v>
      </c>
      <c r="J13" s="64"/>
      <c r="K13" s="25">
        <v>109241</v>
      </c>
      <c r="L13" s="26">
        <v>0.99599744711889138</v>
      </c>
    </row>
    <row r="14" spans="1:12" s="5" customFormat="1" ht="27" customHeight="1" x14ac:dyDescent="0.15">
      <c r="A14" s="7">
        <f t="shared" si="0"/>
        <v>9</v>
      </c>
      <c r="B14" s="8" t="s">
        <v>39</v>
      </c>
      <c r="C14" s="9" t="s">
        <v>40</v>
      </c>
      <c r="D14" s="10" t="s">
        <v>24</v>
      </c>
      <c r="E14" s="11">
        <v>1</v>
      </c>
      <c r="F14" s="7" t="s">
        <v>17</v>
      </c>
      <c r="G14" s="12"/>
      <c r="H14" s="13"/>
      <c r="I14" s="63"/>
      <c r="J14" s="64"/>
      <c r="K14" s="25">
        <v>109680</v>
      </c>
      <c r="L14" s="26">
        <v>1</v>
      </c>
    </row>
    <row r="15" spans="1:12" s="5" customFormat="1" ht="27" customHeight="1" x14ac:dyDescent="0.15">
      <c r="A15" s="14">
        <f t="shared" si="0"/>
        <v>10</v>
      </c>
      <c r="B15" s="15" t="s">
        <v>41</v>
      </c>
      <c r="C15" s="16" t="s">
        <v>42</v>
      </c>
      <c r="D15" s="17" t="s">
        <v>24</v>
      </c>
      <c r="E15" s="18">
        <v>8</v>
      </c>
      <c r="F15" s="14" t="s">
        <v>17</v>
      </c>
      <c r="G15" s="19"/>
      <c r="H15" s="20"/>
      <c r="I15" s="55" t="s">
        <v>25</v>
      </c>
      <c r="J15" s="56"/>
      <c r="K15" s="25">
        <v>0</v>
      </c>
      <c r="L15" s="26">
        <v>0</v>
      </c>
    </row>
    <row r="16" spans="1:12" s="5" customFormat="1" ht="27" customHeight="1" x14ac:dyDescent="0.15">
      <c r="A16" s="7">
        <f t="shared" si="0"/>
        <v>11</v>
      </c>
      <c r="B16" s="8" t="s">
        <v>43</v>
      </c>
      <c r="C16" s="9" t="s">
        <v>44</v>
      </c>
      <c r="D16" s="10" t="s">
        <v>24</v>
      </c>
      <c r="E16" s="11">
        <v>1</v>
      </c>
      <c r="F16" s="7" t="s">
        <v>17</v>
      </c>
      <c r="G16" s="12"/>
      <c r="H16" s="13"/>
      <c r="I16" s="63"/>
      <c r="J16" s="64"/>
      <c r="K16" s="25">
        <v>0</v>
      </c>
      <c r="L16" s="26">
        <v>0</v>
      </c>
    </row>
    <row r="17" spans="1:12" s="5" customFormat="1" ht="27" customHeight="1" x14ac:dyDescent="0.15">
      <c r="A17" s="14">
        <f t="shared" si="0"/>
        <v>12</v>
      </c>
      <c r="B17" s="15" t="s">
        <v>45</v>
      </c>
      <c r="C17" s="16" t="s">
        <v>46</v>
      </c>
      <c r="D17" s="17" t="s">
        <v>24</v>
      </c>
      <c r="E17" s="18">
        <v>11</v>
      </c>
      <c r="F17" s="14" t="s">
        <v>17</v>
      </c>
      <c r="G17" s="19"/>
      <c r="H17" s="20"/>
      <c r="I17" s="55" t="s">
        <v>25</v>
      </c>
      <c r="J17" s="56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47</v>
      </c>
      <c r="C18" s="9" t="s">
        <v>48</v>
      </c>
      <c r="D18" s="10" t="s">
        <v>24</v>
      </c>
      <c r="E18" s="11">
        <v>3</v>
      </c>
      <c r="F18" s="7" t="s">
        <v>17</v>
      </c>
      <c r="G18" s="12"/>
      <c r="H18" s="13"/>
      <c r="I18" s="63"/>
      <c r="J18" s="64"/>
      <c r="K18" s="25">
        <v>109680</v>
      </c>
      <c r="L18" s="26">
        <v>1</v>
      </c>
    </row>
    <row r="19" spans="1:12" s="5" customFormat="1" ht="27" customHeight="1" x14ac:dyDescent="0.15">
      <c r="A19" s="7">
        <f t="shared" si="0"/>
        <v>14</v>
      </c>
      <c r="B19" s="8" t="s">
        <v>49</v>
      </c>
      <c r="C19" s="9" t="s">
        <v>50</v>
      </c>
      <c r="D19" s="10" t="s">
        <v>24</v>
      </c>
      <c r="E19" s="11">
        <v>8</v>
      </c>
      <c r="F19" s="7" t="s">
        <v>17</v>
      </c>
      <c r="G19" s="12"/>
      <c r="H19" s="13"/>
      <c r="I19" s="63"/>
      <c r="J19" s="64"/>
      <c r="K19" s="25">
        <v>109680</v>
      </c>
      <c r="L19" s="26">
        <v>1</v>
      </c>
    </row>
    <row r="20" spans="1:12" s="5" customFormat="1" ht="27" customHeight="1" x14ac:dyDescent="0.15">
      <c r="A20" s="14">
        <f t="shared" si="0"/>
        <v>15</v>
      </c>
      <c r="B20" s="15" t="s">
        <v>51</v>
      </c>
      <c r="C20" s="16" t="s">
        <v>52</v>
      </c>
      <c r="D20" s="17" t="s">
        <v>24</v>
      </c>
      <c r="E20" s="18">
        <v>10</v>
      </c>
      <c r="F20" s="14" t="s">
        <v>17</v>
      </c>
      <c r="G20" s="19"/>
      <c r="H20" s="20"/>
      <c r="I20" s="55" t="s">
        <v>25</v>
      </c>
      <c r="J20" s="56"/>
      <c r="K20" s="25">
        <v>0</v>
      </c>
      <c r="L20" s="26">
        <v>0</v>
      </c>
    </row>
    <row r="21" spans="1:12" s="5" customFormat="1" ht="27" customHeight="1" x14ac:dyDescent="0.15">
      <c r="A21" s="7">
        <f t="shared" si="0"/>
        <v>16</v>
      </c>
      <c r="B21" s="8" t="s">
        <v>53</v>
      </c>
      <c r="C21" s="9" t="s">
        <v>54</v>
      </c>
      <c r="D21" s="10" t="s">
        <v>24</v>
      </c>
      <c r="E21" s="11">
        <v>10</v>
      </c>
      <c r="F21" s="7" t="s">
        <v>17</v>
      </c>
      <c r="G21" s="12"/>
      <c r="H21" s="13"/>
      <c r="I21" s="63" t="s">
        <v>19</v>
      </c>
      <c r="J21" s="64"/>
      <c r="K21" s="25">
        <v>109680</v>
      </c>
      <c r="L21" s="26">
        <v>1</v>
      </c>
    </row>
    <row r="22" spans="1:12" s="5" customFormat="1" ht="27" customHeight="1" x14ac:dyDescent="0.15">
      <c r="A22" s="14">
        <f t="shared" si="0"/>
        <v>17</v>
      </c>
      <c r="B22" s="15" t="s">
        <v>55</v>
      </c>
      <c r="C22" s="16" t="s">
        <v>56</v>
      </c>
      <c r="D22" s="17" t="s">
        <v>24</v>
      </c>
      <c r="E22" s="18">
        <v>8</v>
      </c>
      <c r="F22" s="14" t="s">
        <v>17</v>
      </c>
      <c r="G22" s="19"/>
      <c r="H22" s="20"/>
      <c r="I22" s="55" t="s">
        <v>25</v>
      </c>
      <c r="J22" s="56"/>
      <c r="K22" s="25">
        <v>0</v>
      </c>
      <c r="L22" s="26">
        <v>0</v>
      </c>
    </row>
    <row r="23" spans="1:12" s="5" customFormat="1" ht="27" customHeight="1" x14ac:dyDescent="0.15">
      <c r="A23" s="14">
        <f t="shared" si="0"/>
        <v>18</v>
      </c>
      <c r="B23" s="15" t="s">
        <v>57</v>
      </c>
      <c r="C23" s="16" t="s">
        <v>58</v>
      </c>
      <c r="D23" s="17" t="s">
        <v>16</v>
      </c>
      <c r="E23" s="18">
        <v>8</v>
      </c>
      <c r="F23" s="14" t="s">
        <v>17</v>
      </c>
      <c r="G23" s="19"/>
      <c r="H23" s="20"/>
      <c r="I23" s="55" t="s">
        <v>25</v>
      </c>
      <c r="J23" s="56"/>
      <c r="K23" s="25">
        <v>0</v>
      </c>
      <c r="L23" s="26">
        <v>0</v>
      </c>
    </row>
    <row r="24" spans="1:12" s="5" customFormat="1" ht="27" customHeight="1" x14ac:dyDescent="0.15">
      <c r="A24" s="7">
        <f t="shared" si="0"/>
        <v>19</v>
      </c>
      <c r="B24" s="8" t="s">
        <v>59</v>
      </c>
      <c r="C24" s="9" t="s">
        <v>60</v>
      </c>
      <c r="D24" s="10" t="s">
        <v>16</v>
      </c>
      <c r="E24" s="11">
        <v>8</v>
      </c>
      <c r="F24" s="7" t="s">
        <v>17</v>
      </c>
      <c r="G24" s="12"/>
      <c r="H24" s="13"/>
      <c r="I24" s="63" t="s">
        <v>19</v>
      </c>
      <c r="J24" s="64"/>
      <c r="K24" s="25">
        <v>109680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61</v>
      </c>
      <c r="C25" s="9" t="s">
        <v>62</v>
      </c>
      <c r="D25" s="10" t="s">
        <v>24</v>
      </c>
      <c r="E25" s="11">
        <v>2</v>
      </c>
      <c r="F25" s="7" t="s">
        <v>17</v>
      </c>
      <c r="G25" s="12"/>
      <c r="H25" s="13"/>
      <c r="I25" s="63"/>
      <c r="J25" s="64"/>
      <c r="K25" s="25">
        <v>109680</v>
      </c>
      <c r="L25" s="26">
        <v>1</v>
      </c>
    </row>
    <row r="26" spans="1:12" s="5" customFormat="1" ht="27" customHeight="1" x14ac:dyDescent="0.15">
      <c r="A26" s="7">
        <f t="shared" si="0"/>
        <v>21</v>
      </c>
      <c r="B26" s="8" t="s">
        <v>63</v>
      </c>
      <c r="C26" s="9" t="s">
        <v>64</v>
      </c>
      <c r="D26" s="10" t="s">
        <v>24</v>
      </c>
      <c r="E26" s="11">
        <v>1</v>
      </c>
      <c r="F26" s="7" t="s">
        <v>17</v>
      </c>
      <c r="G26" s="12"/>
      <c r="H26" s="13"/>
      <c r="I26" s="63"/>
      <c r="J26" s="64"/>
      <c r="K26" s="25">
        <v>71938</v>
      </c>
      <c r="L26" s="26">
        <v>0.65588986141502603</v>
      </c>
    </row>
    <row r="27" spans="1:12" s="5" customFormat="1" ht="27" customHeight="1" x14ac:dyDescent="0.15">
      <c r="A27" s="7">
        <f t="shared" si="0"/>
        <v>22</v>
      </c>
      <c r="B27" s="8" t="s">
        <v>65</v>
      </c>
      <c r="C27" s="9" t="s">
        <v>66</v>
      </c>
      <c r="D27" s="10" t="s">
        <v>24</v>
      </c>
      <c r="E27" s="11">
        <v>6</v>
      </c>
      <c r="F27" s="7" t="s">
        <v>17</v>
      </c>
      <c r="G27" s="12"/>
      <c r="H27" s="13"/>
      <c r="I27" s="63"/>
      <c r="J27" s="64"/>
      <c r="K27" s="25">
        <v>109680</v>
      </c>
      <c r="L27" s="26">
        <v>1</v>
      </c>
    </row>
    <row r="28" spans="1:12" s="5" customFormat="1" ht="27" customHeight="1" x14ac:dyDescent="0.15">
      <c r="A28" s="7">
        <f t="shared" si="0"/>
        <v>23</v>
      </c>
      <c r="B28" s="8" t="s">
        <v>67</v>
      </c>
      <c r="C28" s="9" t="s">
        <v>68</v>
      </c>
      <c r="D28" s="10" t="s">
        <v>16</v>
      </c>
      <c r="E28" s="11">
        <v>3</v>
      </c>
      <c r="F28" s="7" t="s">
        <v>17</v>
      </c>
      <c r="G28" s="12"/>
      <c r="H28" s="13"/>
      <c r="I28" s="63"/>
      <c r="J28" s="64"/>
      <c r="K28" s="25">
        <v>109680</v>
      </c>
      <c r="L28" s="26">
        <v>1</v>
      </c>
    </row>
    <row r="29" spans="1:12" s="5" customFormat="1" ht="27" customHeight="1" x14ac:dyDescent="0.15">
      <c r="A29" s="7">
        <f t="shared" si="0"/>
        <v>24</v>
      </c>
      <c r="B29" s="8" t="s">
        <v>69</v>
      </c>
      <c r="C29" s="9" t="s">
        <v>70</v>
      </c>
      <c r="D29" s="10" t="s">
        <v>16</v>
      </c>
      <c r="E29" s="11">
        <v>3</v>
      </c>
      <c r="F29" s="7" t="s">
        <v>17</v>
      </c>
      <c r="G29" s="12"/>
      <c r="H29" s="13"/>
      <c r="I29" s="63"/>
      <c r="J29" s="64"/>
      <c r="K29" s="25">
        <v>109680</v>
      </c>
      <c r="L29" s="26">
        <v>1</v>
      </c>
    </row>
    <row r="30" spans="1:12" s="5" customFormat="1" ht="27" customHeight="1" x14ac:dyDescent="0.15">
      <c r="A30" s="14">
        <f t="shared" si="0"/>
        <v>25</v>
      </c>
      <c r="B30" s="15" t="s">
        <v>71</v>
      </c>
      <c r="C30" s="16" t="s">
        <v>72</v>
      </c>
      <c r="D30" s="17" t="s">
        <v>24</v>
      </c>
      <c r="E30" s="18">
        <v>3</v>
      </c>
      <c r="F30" s="14">
        <v>0</v>
      </c>
      <c r="G30" s="19"/>
      <c r="H30" s="20"/>
      <c r="I30" s="55" t="s">
        <v>25</v>
      </c>
      <c r="J30" s="56"/>
      <c r="K30" s="25">
        <v>0</v>
      </c>
      <c r="L30" s="26">
        <v>0</v>
      </c>
    </row>
    <row r="31" spans="1:12" s="5" customFormat="1" ht="27" customHeight="1" x14ac:dyDescent="0.15">
      <c r="A31" s="7">
        <f t="shared" si="0"/>
        <v>26</v>
      </c>
      <c r="B31" s="8" t="s">
        <v>73</v>
      </c>
      <c r="C31" s="9" t="s">
        <v>74</v>
      </c>
      <c r="D31" s="10" t="s">
        <v>16</v>
      </c>
      <c r="E31" s="11">
        <v>3</v>
      </c>
      <c r="F31" s="7" t="s">
        <v>17</v>
      </c>
      <c r="G31" s="12"/>
      <c r="H31" s="13"/>
      <c r="I31" s="63"/>
      <c r="J31" s="64"/>
      <c r="K31" s="25">
        <v>109680</v>
      </c>
      <c r="L31" s="26">
        <v>1</v>
      </c>
    </row>
    <row r="32" spans="1:12" s="5" customFormat="1" ht="27" customHeight="1" x14ac:dyDescent="0.15">
      <c r="A32" s="7">
        <f t="shared" si="0"/>
        <v>27</v>
      </c>
      <c r="B32" s="8" t="s">
        <v>75</v>
      </c>
      <c r="C32" s="9" t="s">
        <v>76</v>
      </c>
      <c r="D32" s="10" t="s">
        <v>16</v>
      </c>
      <c r="E32" s="11">
        <v>3</v>
      </c>
      <c r="F32" s="7" t="s">
        <v>17</v>
      </c>
      <c r="G32" s="12"/>
      <c r="H32" s="13"/>
      <c r="I32" s="63"/>
      <c r="J32" s="64"/>
      <c r="K32" s="25">
        <v>109680</v>
      </c>
      <c r="L32" s="26">
        <v>1</v>
      </c>
    </row>
    <row r="33" spans="1:12" s="5" customFormat="1" ht="27" customHeight="1" x14ac:dyDescent="0.15">
      <c r="A33" s="7">
        <f t="shared" si="0"/>
        <v>28</v>
      </c>
      <c r="B33" s="8" t="s">
        <v>77</v>
      </c>
      <c r="C33" s="9" t="s">
        <v>78</v>
      </c>
      <c r="D33" s="10" t="s">
        <v>24</v>
      </c>
      <c r="E33" s="11">
        <v>4</v>
      </c>
      <c r="F33" s="7" t="s">
        <v>17</v>
      </c>
      <c r="G33" s="12"/>
      <c r="H33" s="13"/>
      <c r="I33" s="63"/>
      <c r="J33" s="64"/>
      <c r="K33" s="25">
        <v>109680</v>
      </c>
      <c r="L33" s="26">
        <v>1</v>
      </c>
    </row>
    <row r="34" spans="1:12" s="5" customFormat="1" ht="27" customHeight="1" x14ac:dyDescent="0.15">
      <c r="A34" s="7">
        <f t="shared" si="0"/>
        <v>29</v>
      </c>
      <c r="B34" s="8" t="s">
        <v>79</v>
      </c>
      <c r="C34" s="9" t="s">
        <v>80</v>
      </c>
      <c r="D34" s="10" t="s">
        <v>16</v>
      </c>
      <c r="E34" s="11">
        <v>64</v>
      </c>
      <c r="F34" s="7" t="s">
        <v>17</v>
      </c>
      <c r="G34" s="12"/>
      <c r="H34" s="13"/>
      <c r="I34" s="63" t="s">
        <v>19</v>
      </c>
      <c r="J34" s="64"/>
      <c r="K34" s="25">
        <v>109680</v>
      </c>
      <c r="L34" s="26">
        <v>1</v>
      </c>
    </row>
    <row r="35" spans="1:12" s="5" customFormat="1" ht="27" customHeight="1" x14ac:dyDescent="0.15">
      <c r="A35" s="7">
        <f t="shared" si="0"/>
        <v>30</v>
      </c>
      <c r="B35" s="8" t="s">
        <v>81</v>
      </c>
      <c r="C35" s="9" t="s">
        <v>82</v>
      </c>
      <c r="D35" s="10" t="s">
        <v>16</v>
      </c>
      <c r="E35" s="11">
        <v>64</v>
      </c>
      <c r="F35" s="7" t="s">
        <v>17</v>
      </c>
      <c r="G35" s="12"/>
      <c r="H35" s="13"/>
      <c r="I35" s="63" t="s">
        <v>19</v>
      </c>
      <c r="J35" s="64"/>
      <c r="K35" s="25">
        <v>109680</v>
      </c>
      <c r="L35" s="26">
        <v>1</v>
      </c>
    </row>
    <row r="36" spans="1:12" s="5" customFormat="1" ht="27" customHeight="1" x14ac:dyDescent="0.15">
      <c r="A36" s="14">
        <f t="shared" si="0"/>
        <v>31</v>
      </c>
      <c r="B36" s="15" t="s">
        <v>83</v>
      </c>
      <c r="C36" s="16" t="s">
        <v>84</v>
      </c>
      <c r="D36" s="17" t="s">
        <v>24</v>
      </c>
      <c r="E36" s="18">
        <v>10</v>
      </c>
      <c r="F36" s="14" t="s">
        <v>17</v>
      </c>
      <c r="G36" s="19"/>
      <c r="H36" s="20"/>
      <c r="I36" s="55" t="s">
        <v>25</v>
      </c>
      <c r="J36" s="56"/>
      <c r="K36" s="25">
        <v>0</v>
      </c>
      <c r="L36" s="26">
        <v>0</v>
      </c>
    </row>
    <row r="37" spans="1:12" s="5" customFormat="1" ht="27" customHeight="1" x14ac:dyDescent="0.15">
      <c r="A37" s="14">
        <f t="shared" si="0"/>
        <v>32</v>
      </c>
      <c r="B37" s="15" t="s">
        <v>85</v>
      </c>
      <c r="C37" s="16" t="s">
        <v>86</v>
      </c>
      <c r="D37" s="17" t="s">
        <v>87</v>
      </c>
      <c r="E37" s="18">
        <v>20</v>
      </c>
      <c r="F37" s="14" t="s">
        <v>17</v>
      </c>
      <c r="G37" s="19"/>
      <c r="H37" s="20"/>
      <c r="I37" s="55" t="s">
        <v>25</v>
      </c>
      <c r="J37" s="56"/>
      <c r="K37" s="25">
        <v>0</v>
      </c>
      <c r="L37" s="26">
        <v>0</v>
      </c>
    </row>
    <row r="38" spans="1:12" s="5" customFormat="1" ht="27" customHeight="1" x14ac:dyDescent="0.15">
      <c r="A38" s="14">
        <f t="shared" si="0"/>
        <v>33</v>
      </c>
      <c r="B38" s="15" t="s">
        <v>88</v>
      </c>
      <c r="C38" s="16" t="s">
        <v>89</v>
      </c>
      <c r="D38" s="17" t="s">
        <v>16</v>
      </c>
      <c r="E38" s="18">
        <v>15</v>
      </c>
      <c r="F38" s="14" t="s">
        <v>17</v>
      </c>
      <c r="G38" s="19"/>
      <c r="H38" s="20"/>
      <c r="I38" s="55" t="s">
        <v>25</v>
      </c>
      <c r="J38" s="56"/>
      <c r="K38" s="25">
        <v>0</v>
      </c>
      <c r="L38" s="26">
        <v>0</v>
      </c>
    </row>
    <row r="39" spans="1:12" s="5" customFormat="1" ht="27" customHeight="1" x14ac:dyDescent="0.15">
      <c r="A39" s="14">
        <f t="shared" si="0"/>
        <v>34</v>
      </c>
      <c r="B39" s="15" t="s">
        <v>90</v>
      </c>
      <c r="C39" s="16" t="s">
        <v>91</v>
      </c>
      <c r="D39" s="17" t="s">
        <v>87</v>
      </c>
      <c r="E39" s="18">
        <v>40</v>
      </c>
      <c r="F39" s="14" t="s">
        <v>17</v>
      </c>
      <c r="G39" s="19"/>
      <c r="H39" s="20"/>
      <c r="I39" s="55" t="s">
        <v>25</v>
      </c>
      <c r="J39" s="56"/>
      <c r="K39" s="25">
        <v>0</v>
      </c>
      <c r="L39" s="26">
        <v>0</v>
      </c>
    </row>
    <row r="40" spans="1:12" s="5" customFormat="1" ht="27" customHeight="1" x14ac:dyDescent="0.15">
      <c r="A40" s="14">
        <f t="shared" si="0"/>
        <v>35</v>
      </c>
      <c r="B40" s="15" t="s">
        <v>92</v>
      </c>
      <c r="C40" s="16" t="s">
        <v>93</v>
      </c>
      <c r="D40" s="17" t="s">
        <v>16</v>
      </c>
      <c r="E40" s="18">
        <v>8</v>
      </c>
      <c r="F40" s="14" t="s">
        <v>17</v>
      </c>
      <c r="G40" s="19"/>
      <c r="H40" s="20"/>
      <c r="I40" s="55" t="s">
        <v>25</v>
      </c>
      <c r="J40" s="56"/>
      <c r="K40" s="25">
        <v>0</v>
      </c>
      <c r="L40" s="26">
        <v>0</v>
      </c>
    </row>
    <row r="41" spans="1:12" s="5" customFormat="1" ht="27" customHeight="1" x14ac:dyDescent="0.15">
      <c r="A41" s="7">
        <f t="shared" si="0"/>
        <v>36</v>
      </c>
      <c r="B41" s="8" t="s">
        <v>94</v>
      </c>
      <c r="C41" s="9" t="s">
        <v>95</v>
      </c>
      <c r="D41" s="10" t="s">
        <v>24</v>
      </c>
      <c r="E41" s="11">
        <v>2</v>
      </c>
      <c r="F41" s="7" t="s">
        <v>17</v>
      </c>
      <c r="G41" s="12"/>
      <c r="H41" s="13"/>
      <c r="I41" s="63"/>
      <c r="J41" s="64"/>
      <c r="K41" s="25">
        <v>109680</v>
      </c>
      <c r="L41" s="26">
        <v>1</v>
      </c>
    </row>
  </sheetData>
  <mergeCells count="50">
    <mergeCell ref="I40:J40"/>
    <mergeCell ref="I41:J41"/>
    <mergeCell ref="K2:K4"/>
    <mergeCell ref="L2:L4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1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DE73-3620-4F0D-B1DB-003E3550E398}">
  <sheetPr codeName="Sheet173">
    <pageSetUpPr fitToPage="1"/>
  </sheetPr>
  <dimension ref="A1:L1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100</v>
      </c>
      <c r="D1" s="3"/>
      <c r="E1" s="43" t="s">
        <v>2</v>
      </c>
      <c r="F1" s="44"/>
      <c r="G1" s="45" t="s">
        <v>101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1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707024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707024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707024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102</v>
      </c>
      <c r="C9" s="9" t="s">
        <v>103</v>
      </c>
      <c r="D9" s="10" t="s">
        <v>24</v>
      </c>
      <c r="E9" s="11">
        <v>5</v>
      </c>
      <c r="F9" s="7" t="s">
        <v>17</v>
      </c>
      <c r="G9" s="12"/>
      <c r="H9" s="13"/>
      <c r="I9" s="63"/>
      <c r="J9" s="64"/>
      <c r="K9" s="25">
        <v>707024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77</v>
      </c>
      <c r="C10" s="9" t="s">
        <v>78</v>
      </c>
      <c r="D10" s="10" t="s">
        <v>24</v>
      </c>
      <c r="E10" s="11">
        <v>4</v>
      </c>
      <c r="F10" s="7" t="s">
        <v>17</v>
      </c>
      <c r="G10" s="12"/>
      <c r="H10" s="13"/>
      <c r="I10" s="63"/>
      <c r="J10" s="64"/>
      <c r="K10" s="25">
        <v>707024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65</v>
      </c>
      <c r="C11" s="9" t="s">
        <v>66</v>
      </c>
      <c r="D11" s="10" t="s">
        <v>24</v>
      </c>
      <c r="E11" s="11">
        <v>6</v>
      </c>
      <c r="F11" s="7" t="s">
        <v>17</v>
      </c>
      <c r="G11" s="12"/>
      <c r="H11" s="13"/>
      <c r="I11" s="63"/>
      <c r="J11" s="64"/>
      <c r="K11" s="25">
        <v>707024</v>
      </c>
      <c r="L11" s="26">
        <v>1</v>
      </c>
    </row>
  </sheetData>
  <mergeCells count="20">
    <mergeCell ref="I10:J10"/>
    <mergeCell ref="I11:J11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1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533E1-1D42-40ED-987A-8EADA4CFFFEC}">
  <sheetPr codeName="Sheet174">
    <pageSetUpPr fitToPage="1"/>
  </sheetPr>
  <dimension ref="A1:L1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104</v>
      </c>
      <c r="D1" s="3"/>
      <c r="E1" s="43" t="s">
        <v>2</v>
      </c>
      <c r="F1" s="44"/>
      <c r="G1" s="45" t="s">
        <v>105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1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109680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109680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109680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102</v>
      </c>
      <c r="C9" s="9" t="s">
        <v>103</v>
      </c>
      <c r="D9" s="10" t="s">
        <v>24</v>
      </c>
      <c r="E9" s="11">
        <v>5</v>
      </c>
      <c r="F9" s="7" t="s">
        <v>17</v>
      </c>
      <c r="G9" s="12"/>
      <c r="H9" s="13"/>
      <c r="I9" s="63"/>
      <c r="J9" s="64"/>
      <c r="K9" s="25">
        <v>109680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77</v>
      </c>
      <c r="C10" s="9" t="s">
        <v>78</v>
      </c>
      <c r="D10" s="10" t="s">
        <v>24</v>
      </c>
      <c r="E10" s="11">
        <v>4</v>
      </c>
      <c r="F10" s="7" t="s">
        <v>17</v>
      </c>
      <c r="G10" s="12"/>
      <c r="H10" s="13"/>
      <c r="I10" s="63"/>
      <c r="J10" s="64"/>
      <c r="K10" s="25">
        <v>109680</v>
      </c>
      <c r="L10" s="26">
        <v>1</v>
      </c>
    </row>
    <row r="11" spans="1:12" s="5" customFormat="1" ht="27" customHeight="1" x14ac:dyDescent="0.15">
      <c r="A11" s="7">
        <f t="shared" si="0"/>
        <v>6</v>
      </c>
      <c r="B11" s="8" t="s">
        <v>65</v>
      </c>
      <c r="C11" s="9" t="s">
        <v>66</v>
      </c>
      <c r="D11" s="10" t="s">
        <v>24</v>
      </c>
      <c r="E11" s="11">
        <v>6</v>
      </c>
      <c r="F11" s="7" t="s">
        <v>17</v>
      </c>
      <c r="G11" s="12"/>
      <c r="H11" s="13"/>
      <c r="I11" s="63"/>
      <c r="J11" s="64"/>
      <c r="K11" s="25">
        <v>109680</v>
      </c>
      <c r="L11" s="26">
        <v>1</v>
      </c>
    </row>
  </sheetData>
  <mergeCells count="20">
    <mergeCell ref="I10:J10"/>
    <mergeCell ref="I11:J11"/>
    <mergeCell ref="K2:K4"/>
    <mergeCell ref="L2:L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1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1EDA5-7026-4AE8-A184-49D65E987DBC}">
  <sheetPr codeName="Sheet175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10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106</v>
      </c>
      <c r="D1" s="3"/>
      <c r="E1" s="43" t="s">
        <v>2</v>
      </c>
      <c r="F1" s="44"/>
      <c r="G1" s="45" t="s">
        <v>107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35109827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35109827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35109827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108</v>
      </c>
      <c r="C9" s="9" t="s">
        <v>109</v>
      </c>
      <c r="D9" s="10" t="s">
        <v>16</v>
      </c>
      <c r="E9" s="11">
        <v>17</v>
      </c>
      <c r="F9" s="7" t="s">
        <v>17</v>
      </c>
      <c r="G9" s="12"/>
      <c r="H9" s="13"/>
      <c r="I9" s="63"/>
      <c r="J9" s="64"/>
      <c r="K9" s="25">
        <v>33867850</v>
      </c>
      <c r="L9" s="26">
        <v>0.9646259436140201</v>
      </c>
    </row>
    <row r="10" spans="1:12" s="5" customFormat="1" ht="27" customHeight="1" x14ac:dyDescent="0.15">
      <c r="A10" s="7">
        <f t="shared" si="0"/>
        <v>5</v>
      </c>
      <c r="B10" s="8" t="s">
        <v>110</v>
      </c>
      <c r="C10" s="9" t="s">
        <v>111</v>
      </c>
      <c r="D10" s="10" t="s">
        <v>24</v>
      </c>
      <c r="E10" s="11">
        <v>7</v>
      </c>
      <c r="F10" s="7">
        <v>3</v>
      </c>
      <c r="G10" s="12"/>
      <c r="H10" s="13"/>
      <c r="I10" s="63"/>
      <c r="J10" s="64"/>
      <c r="K10" s="25">
        <v>974</v>
      </c>
      <c r="L10" s="26">
        <v>2.774152091400417E-5</v>
      </c>
    </row>
    <row r="11" spans="1:12" s="5" customFormat="1" ht="27" customHeight="1" x14ac:dyDescent="0.15">
      <c r="A11" s="7">
        <f t="shared" si="0"/>
        <v>6</v>
      </c>
      <c r="B11" s="8" t="s">
        <v>112</v>
      </c>
      <c r="C11" s="9" t="s">
        <v>113</v>
      </c>
      <c r="D11" s="10" t="s">
        <v>24</v>
      </c>
      <c r="E11" s="11">
        <v>7</v>
      </c>
      <c r="F11" s="7">
        <v>3</v>
      </c>
      <c r="G11" s="12"/>
      <c r="H11" s="13"/>
      <c r="I11" s="63"/>
      <c r="J11" s="64"/>
      <c r="K11" s="25">
        <v>10551669</v>
      </c>
      <c r="L11" s="26">
        <v>0.30053320969083697</v>
      </c>
    </row>
    <row r="12" spans="1:12" s="5" customFormat="1" ht="27" customHeight="1" x14ac:dyDescent="0.15">
      <c r="A12" s="7">
        <f t="shared" si="0"/>
        <v>7</v>
      </c>
      <c r="B12" s="8" t="s">
        <v>114</v>
      </c>
      <c r="C12" s="9" t="s">
        <v>115</v>
      </c>
      <c r="D12" s="10" t="s">
        <v>116</v>
      </c>
      <c r="E12" s="11">
        <v>20</v>
      </c>
      <c r="F12" s="7" t="s">
        <v>17</v>
      </c>
      <c r="G12" s="12"/>
      <c r="H12" s="13"/>
      <c r="I12" s="63"/>
      <c r="J12" s="64"/>
      <c r="K12" s="25">
        <v>7211751</v>
      </c>
      <c r="L12" s="26">
        <v>0.20540548376954504</v>
      </c>
    </row>
    <row r="13" spans="1:12" s="5" customFormat="1" ht="27" customHeight="1" x14ac:dyDescent="0.15">
      <c r="A13" s="7">
        <f t="shared" si="0"/>
        <v>8</v>
      </c>
      <c r="B13" s="8" t="s">
        <v>117</v>
      </c>
      <c r="C13" s="9" t="s">
        <v>118</v>
      </c>
      <c r="D13" s="10" t="s">
        <v>24</v>
      </c>
      <c r="E13" s="11">
        <v>7</v>
      </c>
      <c r="F13" s="7">
        <v>3</v>
      </c>
      <c r="G13" s="12"/>
      <c r="H13" s="13"/>
      <c r="I13" s="63"/>
      <c r="J13" s="64"/>
      <c r="K13" s="25">
        <v>1244915</v>
      </c>
      <c r="L13" s="26">
        <v>3.5457736661591022E-2</v>
      </c>
    </row>
    <row r="14" spans="1:12" s="5" customFormat="1" ht="27" customHeight="1" x14ac:dyDescent="0.15">
      <c r="A14" s="7">
        <f t="shared" si="0"/>
        <v>9</v>
      </c>
      <c r="B14" s="8" t="s">
        <v>119</v>
      </c>
      <c r="C14" s="9" t="s">
        <v>120</v>
      </c>
      <c r="D14" s="10" t="s">
        <v>116</v>
      </c>
      <c r="E14" s="11">
        <v>20</v>
      </c>
      <c r="F14" s="7" t="s">
        <v>17</v>
      </c>
      <c r="G14" s="12"/>
      <c r="H14" s="13"/>
      <c r="I14" s="63"/>
      <c r="J14" s="64"/>
      <c r="K14" s="25">
        <v>1244192</v>
      </c>
      <c r="L14" s="26">
        <v>3.5437144136313048E-2</v>
      </c>
    </row>
    <row r="15" spans="1:12" s="5" customFormat="1" ht="27" customHeight="1" x14ac:dyDescent="0.15">
      <c r="A15" s="7">
        <f t="shared" si="0"/>
        <v>10</v>
      </c>
      <c r="B15" s="8" t="s">
        <v>121</v>
      </c>
      <c r="C15" s="9" t="s">
        <v>122</v>
      </c>
      <c r="D15" s="10" t="s">
        <v>24</v>
      </c>
      <c r="E15" s="11">
        <v>7</v>
      </c>
      <c r="F15" s="7">
        <v>3</v>
      </c>
      <c r="G15" s="12"/>
      <c r="H15" s="13"/>
      <c r="I15" s="63"/>
      <c r="J15" s="64"/>
      <c r="K15" s="25">
        <v>1310640</v>
      </c>
      <c r="L15" s="26">
        <v>3.7329719682184903E-2</v>
      </c>
    </row>
    <row r="16" spans="1:12" s="5" customFormat="1" ht="27" customHeight="1" x14ac:dyDescent="0.15">
      <c r="A16" s="7">
        <f t="shared" si="0"/>
        <v>11</v>
      </c>
      <c r="B16" s="8" t="s">
        <v>123</v>
      </c>
      <c r="C16" s="9" t="s">
        <v>124</v>
      </c>
      <c r="D16" s="10" t="s">
        <v>116</v>
      </c>
      <c r="E16" s="11">
        <v>20</v>
      </c>
      <c r="F16" s="7" t="s">
        <v>17</v>
      </c>
      <c r="G16" s="12"/>
      <c r="H16" s="13"/>
      <c r="I16" s="63"/>
      <c r="J16" s="64"/>
      <c r="K16" s="25">
        <v>1309872</v>
      </c>
      <c r="L16" s="26">
        <v>3.7307845464462974E-2</v>
      </c>
    </row>
    <row r="17" spans="1:12" s="5" customFormat="1" ht="27" customHeight="1" x14ac:dyDescent="0.15">
      <c r="A17" s="7">
        <f t="shared" si="0"/>
        <v>12</v>
      </c>
      <c r="B17" s="8" t="s">
        <v>125</v>
      </c>
      <c r="C17" s="9" t="s">
        <v>126</v>
      </c>
      <c r="D17" s="10" t="s">
        <v>16</v>
      </c>
      <c r="E17" s="11">
        <v>1</v>
      </c>
      <c r="F17" s="7" t="s">
        <v>17</v>
      </c>
      <c r="G17" s="12"/>
      <c r="H17" s="13"/>
      <c r="I17" s="63"/>
      <c r="J17" s="64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127</v>
      </c>
      <c r="C18" s="9" t="s">
        <v>128</v>
      </c>
      <c r="D18" s="10" t="s">
        <v>16</v>
      </c>
      <c r="E18" s="11">
        <v>1</v>
      </c>
      <c r="F18" s="7" t="s">
        <v>17</v>
      </c>
      <c r="G18" s="12"/>
      <c r="H18" s="13"/>
      <c r="I18" s="63"/>
      <c r="J18" s="64"/>
      <c r="K18" s="25">
        <v>20220899</v>
      </c>
      <c r="L18" s="26">
        <v>0.57593274384405291</v>
      </c>
    </row>
    <row r="19" spans="1:12" s="5" customFormat="1" ht="27" customHeight="1" x14ac:dyDescent="0.15">
      <c r="A19" s="7">
        <f t="shared" si="0"/>
        <v>14</v>
      </c>
      <c r="B19" s="8" t="s">
        <v>129</v>
      </c>
      <c r="C19" s="9" t="s">
        <v>130</v>
      </c>
      <c r="D19" s="10" t="s">
        <v>16</v>
      </c>
      <c r="E19" s="11">
        <v>1</v>
      </c>
      <c r="F19" s="7" t="s">
        <v>17</v>
      </c>
      <c r="G19" s="12"/>
      <c r="H19" s="13"/>
      <c r="I19" s="63"/>
      <c r="J19" s="64"/>
      <c r="K19" s="25">
        <v>503769</v>
      </c>
      <c r="L19" s="26">
        <v>1.4348376025892007E-2</v>
      </c>
    </row>
    <row r="20" spans="1:12" s="5" customFormat="1" ht="27" customHeight="1" x14ac:dyDescent="0.15">
      <c r="A20" s="7">
        <f t="shared" si="0"/>
        <v>15</v>
      </c>
      <c r="B20" s="8" t="s">
        <v>131</v>
      </c>
      <c r="C20" s="9" t="s">
        <v>132</v>
      </c>
      <c r="D20" s="10" t="s">
        <v>24</v>
      </c>
      <c r="E20" s="11">
        <v>1</v>
      </c>
      <c r="F20" s="7" t="s">
        <v>17</v>
      </c>
      <c r="G20" s="12"/>
      <c r="H20" s="13"/>
      <c r="I20" s="63"/>
      <c r="J20" s="64"/>
      <c r="K20" s="25">
        <v>32512913</v>
      </c>
      <c r="L20" s="26">
        <v>0.92603455437134463</v>
      </c>
    </row>
    <row r="21" spans="1:12" s="5" customFormat="1" ht="27" customHeight="1" x14ac:dyDescent="0.15">
      <c r="A21" s="7">
        <f t="shared" si="0"/>
        <v>16</v>
      </c>
      <c r="B21" s="8" t="s">
        <v>133</v>
      </c>
      <c r="C21" s="9" t="s">
        <v>134</v>
      </c>
      <c r="D21" s="10" t="s">
        <v>16</v>
      </c>
      <c r="E21" s="11">
        <v>2</v>
      </c>
      <c r="F21" s="7" t="s">
        <v>17</v>
      </c>
      <c r="G21" s="12"/>
      <c r="H21" s="13"/>
      <c r="I21" s="63"/>
      <c r="J21" s="64"/>
      <c r="K21" s="25">
        <v>16248</v>
      </c>
      <c r="L21" s="26">
        <v>4.6277641869396646E-4</v>
      </c>
    </row>
    <row r="22" spans="1:12" s="5" customFormat="1" ht="27" customHeight="1" x14ac:dyDescent="0.15">
      <c r="A22" s="7">
        <f t="shared" si="0"/>
        <v>17</v>
      </c>
      <c r="B22" s="8" t="s">
        <v>135</v>
      </c>
      <c r="C22" s="9" t="s">
        <v>136</v>
      </c>
      <c r="D22" s="10" t="s">
        <v>16</v>
      </c>
      <c r="E22" s="11">
        <v>5</v>
      </c>
      <c r="F22" s="7" t="s">
        <v>17</v>
      </c>
      <c r="G22" s="12"/>
      <c r="H22" s="13"/>
      <c r="I22" s="63"/>
      <c r="J22" s="64"/>
      <c r="K22" s="25">
        <v>15818928</v>
      </c>
      <c r="L22" s="26">
        <v>0.45055556667938101</v>
      </c>
    </row>
    <row r="23" spans="1:12" s="5" customFormat="1" ht="27" customHeight="1" x14ac:dyDescent="0.15">
      <c r="A23" s="7">
        <f t="shared" si="0"/>
        <v>18</v>
      </c>
      <c r="B23" s="8" t="s">
        <v>137</v>
      </c>
      <c r="C23" s="9" t="s">
        <v>138</v>
      </c>
      <c r="D23" s="10" t="s">
        <v>16</v>
      </c>
      <c r="E23" s="11">
        <v>1</v>
      </c>
      <c r="F23" s="7" t="s">
        <v>17</v>
      </c>
      <c r="G23" s="12"/>
      <c r="H23" s="13"/>
      <c r="I23" s="63"/>
      <c r="J23" s="64"/>
      <c r="K23" s="25">
        <v>1086677</v>
      </c>
      <c r="L23" s="26">
        <v>3.0950793349110106E-2</v>
      </c>
    </row>
    <row r="24" spans="1:12" s="5" customFormat="1" ht="27" customHeight="1" x14ac:dyDescent="0.15">
      <c r="A24" s="7">
        <f t="shared" si="0"/>
        <v>19</v>
      </c>
      <c r="B24" s="8" t="s">
        <v>77</v>
      </c>
      <c r="C24" s="9" t="s">
        <v>78</v>
      </c>
      <c r="D24" s="10" t="s">
        <v>24</v>
      </c>
      <c r="E24" s="11">
        <v>4</v>
      </c>
      <c r="F24" s="7" t="s">
        <v>17</v>
      </c>
      <c r="G24" s="12"/>
      <c r="H24" s="13"/>
      <c r="I24" s="63"/>
      <c r="J24" s="64"/>
      <c r="K24" s="25">
        <v>35109827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65</v>
      </c>
      <c r="C25" s="9" t="s">
        <v>66</v>
      </c>
      <c r="D25" s="10" t="s">
        <v>24</v>
      </c>
      <c r="E25" s="11">
        <v>6</v>
      </c>
      <c r="F25" s="7" t="s">
        <v>17</v>
      </c>
      <c r="G25" s="12"/>
      <c r="H25" s="13"/>
      <c r="I25" s="63"/>
      <c r="J25" s="64"/>
      <c r="K25" s="25">
        <v>35109827</v>
      </c>
      <c r="L25" s="26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FB64-D279-4D7D-8D38-271A0390534C}">
  <sheetPr codeName="Sheet176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139</v>
      </c>
      <c r="D1" s="3"/>
      <c r="E1" s="43" t="s">
        <v>2</v>
      </c>
      <c r="F1" s="44"/>
      <c r="G1" s="45" t="s">
        <v>140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25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5445179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5445179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5445179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108</v>
      </c>
      <c r="C9" s="9" t="s">
        <v>109</v>
      </c>
      <c r="D9" s="10" t="s">
        <v>16</v>
      </c>
      <c r="E9" s="11">
        <v>17</v>
      </c>
      <c r="F9" s="7" t="s">
        <v>17</v>
      </c>
      <c r="G9" s="12"/>
      <c r="H9" s="13"/>
      <c r="I9" s="63"/>
      <c r="J9" s="64"/>
      <c r="K9" s="25">
        <v>5254135</v>
      </c>
      <c r="L9" s="26">
        <v>0.96491501932259716</v>
      </c>
    </row>
    <row r="10" spans="1:12" s="5" customFormat="1" ht="27" customHeight="1" x14ac:dyDescent="0.15">
      <c r="A10" s="7">
        <f t="shared" si="0"/>
        <v>5</v>
      </c>
      <c r="B10" s="8" t="s">
        <v>110</v>
      </c>
      <c r="C10" s="9" t="s">
        <v>111</v>
      </c>
      <c r="D10" s="10" t="s">
        <v>24</v>
      </c>
      <c r="E10" s="11">
        <v>7</v>
      </c>
      <c r="F10" s="7">
        <v>3</v>
      </c>
      <c r="G10" s="12"/>
      <c r="H10" s="13"/>
      <c r="I10" s="63"/>
      <c r="J10" s="64"/>
      <c r="K10" s="25">
        <v>304</v>
      </c>
      <c r="L10" s="26">
        <v>5.5829202310064829E-5</v>
      </c>
    </row>
    <row r="11" spans="1:12" s="5" customFormat="1" ht="27" customHeight="1" x14ac:dyDescent="0.15">
      <c r="A11" s="7">
        <f t="shared" si="0"/>
        <v>6</v>
      </c>
      <c r="B11" s="8" t="s">
        <v>112</v>
      </c>
      <c r="C11" s="9" t="s">
        <v>113</v>
      </c>
      <c r="D11" s="10" t="s">
        <v>24</v>
      </c>
      <c r="E11" s="11">
        <v>7</v>
      </c>
      <c r="F11" s="7">
        <v>3</v>
      </c>
      <c r="G11" s="12"/>
      <c r="H11" s="13"/>
      <c r="I11" s="63"/>
      <c r="J11" s="64"/>
      <c r="K11" s="25">
        <v>1636644</v>
      </c>
      <c r="L11" s="26">
        <v>0.30056752955228905</v>
      </c>
    </row>
    <row r="12" spans="1:12" s="5" customFormat="1" ht="27" customHeight="1" x14ac:dyDescent="0.15">
      <c r="A12" s="7">
        <f t="shared" si="0"/>
        <v>7</v>
      </c>
      <c r="B12" s="8" t="s">
        <v>114</v>
      </c>
      <c r="C12" s="9" t="s">
        <v>115</v>
      </c>
      <c r="D12" s="10" t="s">
        <v>116</v>
      </c>
      <c r="E12" s="11">
        <v>20</v>
      </c>
      <c r="F12" s="7" t="s">
        <v>17</v>
      </c>
      <c r="G12" s="12"/>
      <c r="H12" s="13"/>
      <c r="I12" s="63"/>
      <c r="J12" s="64"/>
      <c r="K12" s="25">
        <v>1077135</v>
      </c>
      <c r="L12" s="26">
        <v>0.197814433648555</v>
      </c>
    </row>
    <row r="13" spans="1:12" s="5" customFormat="1" ht="27" customHeight="1" x14ac:dyDescent="0.15">
      <c r="A13" s="7">
        <f t="shared" si="0"/>
        <v>8</v>
      </c>
      <c r="B13" s="8" t="s">
        <v>117</v>
      </c>
      <c r="C13" s="9" t="s">
        <v>118</v>
      </c>
      <c r="D13" s="10" t="s">
        <v>24</v>
      </c>
      <c r="E13" s="11">
        <v>7</v>
      </c>
      <c r="F13" s="7">
        <v>3</v>
      </c>
      <c r="G13" s="12"/>
      <c r="H13" s="13"/>
      <c r="I13" s="63"/>
      <c r="J13" s="64"/>
      <c r="K13" s="25">
        <v>179249</v>
      </c>
      <c r="L13" s="26">
        <v>3.2918844357550991E-2</v>
      </c>
    </row>
    <row r="14" spans="1:12" s="5" customFormat="1" ht="27" customHeight="1" x14ac:dyDescent="0.15">
      <c r="A14" s="7">
        <f t="shared" si="0"/>
        <v>9</v>
      </c>
      <c r="B14" s="8" t="s">
        <v>119</v>
      </c>
      <c r="C14" s="9" t="s">
        <v>120</v>
      </c>
      <c r="D14" s="10" t="s">
        <v>116</v>
      </c>
      <c r="E14" s="11">
        <v>20</v>
      </c>
      <c r="F14" s="7" t="s">
        <v>17</v>
      </c>
      <c r="G14" s="12"/>
      <c r="H14" s="13"/>
      <c r="I14" s="63"/>
      <c r="J14" s="64"/>
      <c r="K14" s="25">
        <v>179168</v>
      </c>
      <c r="L14" s="26">
        <v>3.2903968813513984E-2</v>
      </c>
    </row>
    <row r="15" spans="1:12" s="5" customFormat="1" ht="27" customHeight="1" x14ac:dyDescent="0.15">
      <c r="A15" s="7">
        <f t="shared" si="0"/>
        <v>10</v>
      </c>
      <c r="B15" s="8" t="s">
        <v>121</v>
      </c>
      <c r="C15" s="9" t="s">
        <v>122</v>
      </c>
      <c r="D15" s="10" t="s">
        <v>24</v>
      </c>
      <c r="E15" s="11">
        <v>7</v>
      </c>
      <c r="F15" s="7">
        <v>3</v>
      </c>
      <c r="G15" s="12"/>
      <c r="H15" s="13"/>
      <c r="I15" s="63"/>
      <c r="J15" s="64"/>
      <c r="K15" s="25">
        <v>189391</v>
      </c>
      <c r="L15" s="26">
        <v>3.4781409389847973E-2</v>
      </c>
    </row>
    <row r="16" spans="1:12" s="5" customFormat="1" ht="27" customHeight="1" x14ac:dyDescent="0.15">
      <c r="A16" s="7">
        <f t="shared" si="0"/>
        <v>11</v>
      </c>
      <c r="B16" s="8" t="s">
        <v>123</v>
      </c>
      <c r="C16" s="9" t="s">
        <v>124</v>
      </c>
      <c r="D16" s="10" t="s">
        <v>116</v>
      </c>
      <c r="E16" s="11">
        <v>20</v>
      </c>
      <c r="F16" s="7" t="s">
        <v>17</v>
      </c>
      <c r="G16" s="12"/>
      <c r="H16" s="13"/>
      <c r="I16" s="63"/>
      <c r="J16" s="64"/>
      <c r="K16" s="25">
        <v>189303</v>
      </c>
      <c r="L16" s="26">
        <v>3.4765248304968965E-2</v>
      </c>
    </row>
    <row r="17" spans="1:12" s="5" customFormat="1" ht="27" customHeight="1" x14ac:dyDescent="0.15">
      <c r="A17" s="7">
        <f t="shared" si="0"/>
        <v>12</v>
      </c>
      <c r="B17" s="8" t="s">
        <v>125</v>
      </c>
      <c r="C17" s="9" t="s">
        <v>126</v>
      </c>
      <c r="D17" s="10" t="s">
        <v>16</v>
      </c>
      <c r="E17" s="11">
        <v>1</v>
      </c>
      <c r="F17" s="7" t="s">
        <v>17</v>
      </c>
      <c r="G17" s="12"/>
      <c r="H17" s="13"/>
      <c r="I17" s="63"/>
      <c r="J17" s="64"/>
      <c r="K17" s="25">
        <v>0</v>
      </c>
      <c r="L17" s="26">
        <v>0</v>
      </c>
    </row>
    <row r="18" spans="1:12" s="5" customFormat="1" ht="27" customHeight="1" x14ac:dyDescent="0.15">
      <c r="A18" s="7">
        <f t="shared" si="0"/>
        <v>13</v>
      </c>
      <c r="B18" s="8" t="s">
        <v>127</v>
      </c>
      <c r="C18" s="9" t="s">
        <v>128</v>
      </c>
      <c r="D18" s="10" t="s">
        <v>16</v>
      </c>
      <c r="E18" s="11">
        <v>1</v>
      </c>
      <c r="F18" s="7" t="s">
        <v>17</v>
      </c>
      <c r="G18" s="12"/>
      <c r="H18" s="13"/>
      <c r="I18" s="63"/>
      <c r="J18" s="64"/>
      <c r="K18" s="25">
        <v>3133404</v>
      </c>
      <c r="L18" s="26">
        <v>0.57544554549997406</v>
      </c>
    </row>
    <row r="19" spans="1:12" s="5" customFormat="1" ht="27" customHeight="1" x14ac:dyDescent="0.15">
      <c r="A19" s="7">
        <f t="shared" si="0"/>
        <v>14</v>
      </c>
      <c r="B19" s="8" t="s">
        <v>129</v>
      </c>
      <c r="C19" s="9" t="s">
        <v>130</v>
      </c>
      <c r="D19" s="10" t="s">
        <v>16</v>
      </c>
      <c r="E19" s="11">
        <v>1</v>
      </c>
      <c r="F19" s="7" t="s">
        <v>17</v>
      </c>
      <c r="G19" s="12"/>
      <c r="H19" s="13"/>
      <c r="I19" s="63"/>
      <c r="J19" s="64"/>
      <c r="K19" s="25">
        <v>80492</v>
      </c>
      <c r="L19" s="26">
        <v>1.478225050085602E-2</v>
      </c>
    </row>
    <row r="20" spans="1:12" s="5" customFormat="1" ht="27" customHeight="1" x14ac:dyDescent="0.15">
      <c r="A20" s="7">
        <f t="shared" si="0"/>
        <v>15</v>
      </c>
      <c r="B20" s="8" t="s">
        <v>131</v>
      </c>
      <c r="C20" s="9" t="s">
        <v>132</v>
      </c>
      <c r="D20" s="10" t="s">
        <v>24</v>
      </c>
      <c r="E20" s="11">
        <v>1</v>
      </c>
      <c r="F20" s="7" t="s">
        <v>17</v>
      </c>
      <c r="G20" s="12"/>
      <c r="H20" s="13"/>
      <c r="I20" s="63"/>
      <c r="J20" s="64"/>
      <c r="K20" s="25">
        <v>5044289</v>
      </c>
      <c r="L20" s="26">
        <v>0.92637707594185614</v>
      </c>
    </row>
    <row r="21" spans="1:12" s="5" customFormat="1" ht="27" customHeight="1" x14ac:dyDescent="0.15">
      <c r="A21" s="7">
        <f t="shared" si="0"/>
        <v>16</v>
      </c>
      <c r="B21" s="8" t="s">
        <v>133</v>
      </c>
      <c r="C21" s="9" t="s">
        <v>134</v>
      </c>
      <c r="D21" s="10" t="s">
        <v>16</v>
      </c>
      <c r="E21" s="11">
        <v>2</v>
      </c>
      <c r="F21" s="7" t="s">
        <v>17</v>
      </c>
      <c r="G21" s="12"/>
      <c r="H21" s="13"/>
      <c r="I21" s="63"/>
      <c r="J21" s="64"/>
      <c r="K21" s="25">
        <v>3382</v>
      </c>
      <c r="L21" s="26">
        <v>6.2109987568903513E-4</v>
      </c>
    </row>
    <row r="22" spans="1:12" s="5" customFormat="1" ht="27" customHeight="1" x14ac:dyDescent="0.15">
      <c r="A22" s="7">
        <f t="shared" si="0"/>
        <v>17</v>
      </c>
      <c r="B22" s="8" t="s">
        <v>135</v>
      </c>
      <c r="C22" s="9" t="s">
        <v>136</v>
      </c>
      <c r="D22" s="10" t="s">
        <v>16</v>
      </c>
      <c r="E22" s="11">
        <v>5</v>
      </c>
      <c r="F22" s="7" t="s">
        <v>17</v>
      </c>
      <c r="G22" s="12"/>
      <c r="H22" s="13"/>
      <c r="I22" s="63"/>
      <c r="J22" s="64"/>
      <c r="K22" s="25">
        <v>2414908</v>
      </c>
      <c r="L22" s="26">
        <v>0.44349469503206496</v>
      </c>
    </row>
    <row r="23" spans="1:12" s="5" customFormat="1" ht="27" customHeight="1" x14ac:dyDescent="0.15">
      <c r="A23" s="7">
        <f t="shared" si="0"/>
        <v>18</v>
      </c>
      <c r="B23" s="8" t="s">
        <v>137</v>
      </c>
      <c r="C23" s="9" t="s">
        <v>138</v>
      </c>
      <c r="D23" s="10" t="s">
        <v>16</v>
      </c>
      <c r="E23" s="11">
        <v>1</v>
      </c>
      <c r="F23" s="7" t="s">
        <v>17</v>
      </c>
      <c r="G23" s="12"/>
      <c r="H23" s="13"/>
      <c r="I23" s="63"/>
      <c r="J23" s="64"/>
      <c r="K23" s="25">
        <v>155466</v>
      </c>
      <c r="L23" s="26">
        <v>2.8551127520325958E-2</v>
      </c>
    </row>
    <row r="24" spans="1:12" s="5" customFormat="1" ht="27" customHeight="1" x14ac:dyDescent="0.15">
      <c r="A24" s="7">
        <f t="shared" si="0"/>
        <v>19</v>
      </c>
      <c r="B24" s="8" t="s">
        <v>77</v>
      </c>
      <c r="C24" s="9" t="s">
        <v>78</v>
      </c>
      <c r="D24" s="10" t="s">
        <v>24</v>
      </c>
      <c r="E24" s="11">
        <v>4</v>
      </c>
      <c r="F24" s="7" t="s">
        <v>17</v>
      </c>
      <c r="G24" s="12"/>
      <c r="H24" s="13"/>
      <c r="I24" s="63"/>
      <c r="J24" s="64"/>
      <c r="K24" s="25">
        <v>5445179</v>
      </c>
      <c r="L24" s="26">
        <v>1</v>
      </c>
    </row>
    <row r="25" spans="1:12" s="5" customFormat="1" ht="27" customHeight="1" x14ac:dyDescent="0.15">
      <c r="A25" s="7">
        <f t="shared" si="0"/>
        <v>20</v>
      </c>
      <c r="B25" s="8" t="s">
        <v>65</v>
      </c>
      <c r="C25" s="9" t="s">
        <v>66</v>
      </c>
      <c r="D25" s="10" t="s">
        <v>24</v>
      </c>
      <c r="E25" s="11">
        <v>6</v>
      </c>
      <c r="F25" s="7" t="s">
        <v>17</v>
      </c>
      <c r="G25" s="12"/>
      <c r="H25" s="13"/>
      <c r="I25" s="63"/>
      <c r="J25" s="64"/>
      <c r="K25" s="25">
        <v>5445179</v>
      </c>
      <c r="L25" s="26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9256-D951-42EB-9781-A4AC64E4652F}">
  <sheetPr codeName="Sheet177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9.3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141</v>
      </c>
      <c r="D1" s="3"/>
      <c r="E1" s="43" t="s">
        <v>2</v>
      </c>
      <c r="F1" s="44"/>
      <c r="G1" s="45" t="s">
        <v>142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3479743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3479743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3479743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108</v>
      </c>
      <c r="C9" s="9" t="s">
        <v>109</v>
      </c>
      <c r="D9" s="10" t="s">
        <v>16</v>
      </c>
      <c r="E9" s="11">
        <v>17</v>
      </c>
      <c r="F9" s="7" t="s">
        <v>17</v>
      </c>
      <c r="G9" s="12"/>
      <c r="H9" s="13"/>
      <c r="I9" s="63"/>
      <c r="J9" s="64"/>
      <c r="K9" s="25">
        <v>3479743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110</v>
      </c>
      <c r="C10" s="9" t="s">
        <v>111</v>
      </c>
      <c r="D10" s="10" t="s">
        <v>24</v>
      </c>
      <c r="E10" s="11">
        <v>7</v>
      </c>
      <c r="F10" s="7">
        <v>3</v>
      </c>
      <c r="G10" s="12"/>
      <c r="H10" s="13"/>
      <c r="I10" s="63"/>
      <c r="J10" s="64"/>
      <c r="K10" s="25">
        <v>102</v>
      </c>
      <c r="L10" s="26">
        <v>2.931250957405318E-5</v>
      </c>
    </row>
    <row r="11" spans="1:12" s="5" customFormat="1" ht="27" customHeight="1" x14ac:dyDescent="0.15">
      <c r="A11" s="7">
        <f t="shared" si="0"/>
        <v>6</v>
      </c>
      <c r="B11" s="8" t="s">
        <v>112</v>
      </c>
      <c r="C11" s="9" t="s">
        <v>113</v>
      </c>
      <c r="D11" s="10" t="s">
        <v>24</v>
      </c>
      <c r="E11" s="11">
        <v>7</v>
      </c>
      <c r="F11" s="7">
        <v>3</v>
      </c>
      <c r="G11" s="12"/>
      <c r="H11" s="13"/>
      <c r="I11" s="63"/>
      <c r="J11" s="64"/>
      <c r="K11" s="25">
        <v>1940732</v>
      </c>
      <c r="L11" s="26">
        <v>0.55772279734451702</v>
      </c>
    </row>
    <row r="12" spans="1:12" s="5" customFormat="1" ht="27" customHeight="1" x14ac:dyDescent="0.15">
      <c r="A12" s="7">
        <f t="shared" si="0"/>
        <v>7</v>
      </c>
      <c r="B12" s="8" t="s">
        <v>114</v>
      </c>
      <c r="C12" s="9" t="s">
        <v>115</v>
      </c>
      <c r="D12" s="10" t="s">
        <v>116</v>
      </c>
      <c r="E12" s="11">
        <v>20</v>
      </c>
      <c r="F12" s="7" t="s">
        <v>17</v>
      </c>
      <c r="G12" s="12"/>
      <c r="H12" s="13"/>
      <c r="I12" s="63"/>
      <c r="J12" s="64"/>
      <c r="K12" s="25">
        <v>1471705</v>
      </c>
      <c r="L12" s="26">
        <v>0.42293496962275701</v>
      </c>
    </row>
    <row r="13" spans="1:12" s="5" customFormat="1" ht="27" customHeight="1" x14ac:dyDescent="0.15">
      <c r="A13" s="7">
        <f t="shared" si="0"/>
        <v>8</v>
      </c>
      <c r="B13" s="8" t="s">
        <v>117</v>
      </c>
      <c r="C13" s="9" t="s">
        <v>118</v>
      </c>
      <c r="D13" s="10" t="s">
        <v>24</v>
      </c>
      <c r="E13" s="11">
        <v>7</v>
      </c>
      <c r="F13" s="7">
        <v>3</v>
      </c>
      <c r="G13" s="12"/>
      <c r="H13" s="13"/>
      <c r="I13" s="63"/>
      <c r="J13" s="64"/>
      <c r="K13" s="25">
        <v>288325</v>
      </c>
      <c r="L13" s="26">
        <v>8.2858130614819059E-2</v>
      </c>
    </row>
    <row r="14" spans="1:12" s="5" customFormat="1" ht="27" customHeight="1" x14ac:dyDescent="0.15">
      <c r="A14" s="7">
        <f t="shared" si="0"/>
        <v>9</v>
      </c>
      <c r="B14" s="8" t="s">
        <v>119</v>
      </c>
      <c r="C14" s="9" t="s">
        <v>120</v>
      </c>
      <c r="D14" s="10" t="s">
        <v>116</v>
      </c>
      <c r="E14" s="11">
        <v>20</v>
      </c>
      <c r="F14" s="7" t="s">
        <v>17</v>
      </c>
      <c r="G14" s="12"/>
      <c r="H14" s="13"/>
      <c r="I14" s="63"/>
      <c r="J14" s="64"/>
      <c r="K14" s="25">
        <v>288238</v>
      </c>
      <c r="L14" s="26">
        <v>8.2833128768418085E-2</v>
      </c>
    </row>
    <row r="15" spans="1:12" s="5" customFormat="1" ht="27" customHeight="1" x14ac:dyDescent="0.15">
      <c r="A15" s="7">
        <f t="shared" si="0"/>
        <v>10</v>
      </c>
      <c r="B15" s="8" t="s">
        <v>121</v>
      </c>
      <c r="C15" s="9" t="s">
        <v>122</v>
      </c>
      <c r="D15" s="10" t="s">
        <v>24</v>
      </c>
      <c r="E15" s="11">
        <v>7</v>
      </c>
      <c r="F15" s="7">
        <v>3</v>
      </c>
      <c r="G15" s="12"/>
      <c r="H15" s="13"/>
      <c r="I15" s="63"/>
      <c r="J15" s="64"/>
      <c r="K15" s="25">
        <v>288373</v>
      </c>
      <c r="L15" s="26">
        <v>8.2871924736971025E-2</v>
      </c>
    </row>
    <row r="16" spans="1:12" s="5" customFormat="1" ht="27" customHeight="1" x14ac:dyDescent="0.15">
      <c r="A16" s="7">
        <f t="shared" si="0"/>
        <v>11</v>
      </c>
      <c r="B16" s="8" t="s">
        <v>123</v>
      </c>
      <c r="C16" s="9" t="s">
        <v>124</v>
      </c>
      <c r="D16" s="10" t="s">
        <v>116</v>
      </c>
      <c r="E16" s="11">
        <v>20</v>
      </c>
      <c r="F16" s="7" t="s">
        <v>17</v>
      </c>
      <c r="G16" s="12"/>
      <c r="H16" s="13"/>
      <c r="I16" s="63"/>
      <c r="J16" s="64"/>
      <c r="K16" s="25">
        <v>288286</v>
      </c>
      <c r="L16" s="26">
        <v>8.2846922890570052E-2</v>
      </c>
    </row>
    <row r="17" spans="1:12" s="5" customFormat="1" ht="27" customHeight="1" x14ac:dyDescent="0.15">
      <c r="A17" s="7">
        <f t="shared" si="0"/>
        <v>12</v>
      </c>
      <c r="B17" s="8" t="s">
        <v>127</v>
      </c>
      <c r="C17" s="9" t="s">
        <v>128</v>
      </c>
      <c r="D17" s="10" t="s">
        <v>16</v>
      </c>
      <c r="E17" s="11">
        <v>1</v>
      </c>
      <c r="F17" s="7" t="s">
        <v>17</v>
      </c>
      <c r="G17" s="12"/>
      <c r="H17" s="13"/>
      <c r="I17" s="63"/>
      <c r="J17" s="64"/>
      <c r="K17" s="25">
        <v>1031356</v>
      </c>
      <c r="L17" s="26">
        <v>0.29638855513180207</v>
      </c>
    </row>
    <row r="18" spans="1:12" s="5" customFormat="1" ht="27" customHeight="1" x14ac:dyDescent="0.15">
      <c r="A18" s="7">
        <f t="shared" si="0"/>
        <v>13</v>
      </c>
      <c r="B18" s="8" t="s">
        <v>129</v>
      </c>
      <c r="C18" s="9" t="s">
        <v>130</v>
      </c>
      <c r="D18" s="10" t="s">
        <v>16</v>
      </c>
      <c r="E18" s="11">
        <v>1</v>
      </c>
      <c r="F18" s="7" t="s">
        <v>17</v>
      </c>
      <c r="G18" s="12"/>
      <c r="H18" s="13"/>
      <c r="I18" s="63"/>
      <c r="J18" s="64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137</v>
      </c>
      <c r="C19" s="9" t="s">
        <v>138</v>
      </c>
      <c r="D19" s="10" t="s">
        <v>16</v>
      </c>
      <c r="E19" s="11">
        <v>1</v>
      </c>
      <c r="F19" s="7" t="s">
        <v>17</v>
      </c>
      <c r="G19" s="12"/>
      <c r="H19" s="13"/>
      <c r="I19" s="63"/>
      <c r="J19" s="64"/>
      <c r="K19" s="25">
        <v>252497</v>
      </c>
      <c r="L19" s="26">
        <v>7.2561967938436944E-2</v>
      </c>
    </row>
    <row r="20" spans="1:12" s="5" customFormat="1" ht="27" customHeight="1" x14ac:dyDescent="0.15">
      <c r="A20" s="7">
        <f t="shared" si="0"/>
        <v>15</v>
      </c>
      <c r="B20" s="8" t="s">
        <v>77</v>
      </c>
      <c r="C20" s="9" t="s">
        <v>78</v>
      </c>
      <c r="D20" s="10" t="s">
        <v>24</v>
      </c>
      <c r="E20" s="11">
        <v>4</v>
      </c>
      <c r="F20" s="7" t="s">
        <v>17</v>
      </c>
      <c r="G20" s="12"/>
      <c r="H20" s="13"/>
      <c r="I20" s="63"/>
      <c r="J20" s="64"/>
      <c r="K20" s="25">
        <v>3479743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65</v>
      </c>
      <c r="C21" s="9" t="s">
        <v>66</v>
      </c>
      <c r="D21" s="10" t="s">
        <v>24</v>
      </c>
      <c r="E21" s="11">
        <v>6</v>
      </c>
      <c r="F21" s="7" t="s">
        <v>17</v>
      </c>
      <c r="G21" s="12"/>
      <c r="H21" s="13"/>
      <c r="I21" s="63"/>
      <c r="J21" s="64"/>
      <c r="K21" s="25">
        <v>3479743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0537-9828-4289-B937-C681DF9C8655}">
  <sheetPr codeName="Sheet178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1" customWidth="1"/>
    <col min="2" max="2" width="27.125" style="21" customWidth="1"/>
    <col min="3" max="3" width="27.125" style="22" customWidth="1"/>
    <col min="4" max="4" width="14.625" style="21" customWidth="1"/>
    <col min="5" max="6" width="6.625" style="21" customWidth="1"/>
    <col min="7" max="7" width="4.625" style="21" customWidth="1"/>
    <col min="8" max="8" width="50.125" style="21" customWidth="1"/>
    <col min="9" max="9" width="7.375" style="21" customWidth="1"/>
    <col min="10" max="10" width="38.625" style="23" customWidth="1"/>
    <col min="11" max="11" width="7.875" style="21" bestFit="1" customWidth="1"/>
    <col min="12" max="12" width="8.625" style="21" bestFit="1" customWidth="1"/>
    <col min="13" max="16384" width="9" style="21"/>
  </cols>
  <sheetData>
    <row r="1" spans="1:12" s="4" customFormat="1" ht="18.75" customHeight="1" x14ac:dyDescent="0.4">
      <c r="A1" s="41" t="s">
        <v>0</v>
      </c>
      <c r="B1" s="42"/>
      <c r="C1" s="2" t="s">
        <v>143</v>
      </c>
      <c r="D1" s="3"/>
      <c r="E1" s="43" t="s">
        <v>2</v>
      </c>
      <c r="F1" s="44"/>
      <c r="G1" s="45" t="s">
        <v>144</v>
      </c>
      <c r="H1" s="46"/>
      <c r="I1"/>
      <c r="J1"/>
      <c r="K1" s="24"/>
      <c r="L1" s="24"/>
    </row>
    <row r="2" spans="1:12" s="5" customFormat="1" ht="21.75" customHeight="1" x14ac:dyDescent="0.15">
      <c r="A2" s="47" t="s">
        <v>4</v>
      </c>
      <c r="B2" s="50" t="s">
        <v>5</v>
      </c>
      <c r="C2" s="47" t="s">
        <v>6</v>
      </c>
      <c r="D2" s="50" t="s">
        <v>7</v>
      </c>
      <c r="E2" s="50" t="s">
        <v>8</v>
      </c>
      <c r="F2" s="53"/>
      <c r="G2" s="50" t="s">
        <v>9</v>
      </c>
      <c r="H2" s="50" t="s">
        <v>10</v>
      </c>
      <c r="I2" s="57" t="s">
        <v>11</v>
      </c>
      <c r="J2" s="58"/>
      <c r="K2" s="65" t="s">
        <v>96</v>
      </c>
      <c r="L2" s="65" t="s">
        <v>97</v>
      </c>
    </row>
    <row r="3" spans="1:12" s="5" customFormat="1" ht="21.75" customHeight="1" x14ac:dyDescent="0.15">
      <c r="A3" s="48"/>
      <c r="B3" s="51"/>
      <c r="C3" s="48"/>
      <c r="D3" s="51"/>
      <c r="E3" s="52"/>
      <c r="F3" s="54"/>
      <c r="G3" s="51"/>
      <c r="H3" s="51"/>
      <c r="I3" s="59"/>
      <c r="J3" s="60"/>
      <c r="K3" s="65"/>
      <c r="L3" s="65"/>
    </row>
    <row r="4" spans="1:12" s="5" customFormat="1" ht="21.75" customHeight="1" x14ac:dyDescent="0.15">
      <c r="A4" s="49"/>
      <c r="B4" s="52"/>
      <c r="C4" s="49"/>
      <c r="D4" s="52"/>
      <c r="E4" s="6" t="s">
        <v>12</v>
      </c>
      <c r="F4" s="1" t="s">
        <v>13</v>
      </c>
      <c r="G4" s="52"/>
      <c r="H4" s="52"/>
      <c r="I4" s="61"/>
      <c r="J4" s="62"/>
      <c r="K4" s="65"/>
      <c r="L4" s="65"/>
    </row>
    <row r="5" spans="1:12" s="5" customFormat="1" ht="27" customHeight="1" x14ac:dyDescent="0.15">
      <c r="A5" s="7">
        <f t="shared" ref="A5:A21" si="0">IF(C5="","",ROW()-5)</f>
        <v>0</v>
      </c>
      <c r="B5" s="8" t="s">
        <v>14</v>
      </c>
      <c r="C5" s="9" t="s">
        <v>15</v>
      </c>
      <c r="D5" s="10" t="s">
        <v>16</v>
      </c>
      <c r="E5" s="11">
        <v>46</v>
      </c>
      <c r="F5" s="7" t="s">
        <v>17</v>
      </c>
      <c r="G5" s="12" t="s">
        <v>18</v>
      </c>
      <c r="H5" s="13"/>
      <c r="I5" s="63" t="s">
        <v>19</v>
      </c>
      <c r="J5" s="64"/>
      <c r="K5" s="25">
        <v>538916</v>
      </c>
      <c r="L5" s="26">
        <v>1</v>
      </c>
    </row>
    <row r="6" spans="1:12" s="5" customFormat="1" ht="27" customHeight="1" x14ac:dyDescent="0.15">
      <c r="A6" s="7">
        <f t="shared" si="0"/>
        <v>1</v>
      </c>
      <c r="B6" s="8" t="s">
        <v>20</v>
      </c>
      <c r="C6" s="9" t="s">
        <v>21</v>
      </c>
      <c r="D6" s="10" t="s">
        <v>16</v>
      </c>
      <c r="E6" s="11">
        <v>14</v>
      </c>
      <c r="F6" s="7" t="s">
        <v>17</v>
      </c>
      <c r="G6" s="12" t="s">
        <v>18</v>
      </c>
      <c r="H6" s="13"/>
      <c r="I6" s="63"/>
      <c r="J6" s="64"/>
      <c r="K6" s="25">
        <v>538916</v>
      </c>
      <c r="L6" s="26">
        <v>1</v>
      </c>
    </row>
    <row r="7" spans="1:12" s="5" customFormat="1" ht="27" customHeight="1" x14ac:dyDescent="0.15">
      <c r="A7" s="14">
        <f t="shared" si="0"/>
        <v>2</v>
      </c>
      <c r="B7" s="15" t="s">
        <v>22</v>
      </c>
      <c r="C7" s="16" t="s">
        <v>23</v>
      </c>
      <c r="D7" s="17" t="s">
        <v>24</v>
      </c>
      <c r="E7" s="18">
        <v>1</v>
      </c>
      <c r="F7" s="14">
        <v>0</v>
      </c>
      <c r="G7" s="19"/>
      <c r="H7" s="20"/>
      <c r="I7" s="55" t="s">
        <v>25</v>
      </c>
      <c r="J7" s="56"/>
      <c r="K7" s="25">
        <v>0</v>
      </c>
      <c r="L7" s="26">
        <v>0</v>
      </c>
    </row>
    <row r="8" spans="1:12" s="5" customFormat="1" ht="27" customHeight="1" x14ac:dyDescent="0.15">
      <c r="A8" s="7">
        <f t="shared" si="0"/>
        <v>3</v>
      </c>
      <c r="B8" s="8" t="s">
        <v>26</v>
      </c>
      <c r="C8" s="9" t="s">
        <v>27</v>
      </c>
      <c r="D8" s="10" t="s">
        <v>24</v>
      </c>
      <c r="E8" s="11">
        <v>3</v>
      </c>
      <c r="F8" s="7" t="s">
        <v>17</v>
      </c>
      <c r="G8" s="12"/>
      <c r="H8" s="13"/>
      <c r="I8" s="63"/>
      <c r="J8" s="64"/>
      <c r="K8" s="25">
        <v>538916</v>
      </c>
      <c r="L8" s="26">
        <v>1</v>
      </c>
    </row>
    <row r="9" spans="1:12" s="5" customFormat="1" ht="27" customHeight="1" x14ac:dyDescent="0.15">
      <c r="A9" s="7">
        <f t="shared" si="0"/>
        <v>4</v>
      </c>
      <c r="B9" s="8" t="s">
        <v>108</v>
      </c>
      <c r="C9" s="9" t="s">
        <v>109</v>
      </c>
      <c r="D9" s="10" t="s">
        <v>16</v>
      </c>
      <c r="E9" s="11">
        <v>17</v>
      </c>
      <c r="F9" s="7" t="s">
        <v>17</v>
      </c>
      <c r="G9" s="12"/>
      <c r="H9" s="13"/>
      <c r="I9" s="63"/>
      <c r="J9" s="64"/>
      <c r="K9" s="25">
        <v>538916</v>
      </c>
      <c r="L9" s="26">
        <v>1</v>
      </c>
    </row>
    <row r="10" spans="1:12" s="5" customFormat="1" ht="27" customHeight="1" x14ac:dyDescent="0.15">
      <c r="A10" s="7">
        <f t="shared" si="0"/>
        <v>5</v>
      </c>
      <c r="B10" s="8" t="s">
        <v>110</v>
      </c>
      <c r="C10" s="9" t="s">
        <v>111</v>
      </c>
      <c r="D10" s="10" t="s">
        <v>24</v>
      </c>
      <c r="E10" s="11">
        <v>7</v>
      </c>
      <c r="F10" s="7">
        <v>3</v>
      </c>
      <c r="G10" s="12"/>
      <c r="H10" s="13"/>
      <c r="I10" s="63"/>
      <c r="J10" s="64"/>
      <c r="K10" s="25">
        <v>19</v>
      </c>
      <c r="L10" s="26">
        <v>3.5255958257041087E-5</v>
      </c>
    </row>
    <row r="11" spans="1:12" s="5" customFormat="1" ht="27" customHeight="1" x14ac:dyDescent="0.15">
      <c r="A11" s="7">
        <f t="shared" si="0"/>
        <v>6</v>
      </c>
      <c r="B11" s="8" t="s">
        <v>112</v>
      </c>
      <c r="C11" s="9" t="s">
        <v>113</v>
      </c>
      <c r="D11" s="10" t="s">
        <v>24</v>
      </c>
      <c r="E11" s="11">
        <v>7</v>
      </c>
      <c r="F11" s="7">
        <v>3</v>
      </c>
      <c r="G11" s="12"/>
      <c r="H11" s="13"/>
      <c r="I11" s="63"/>
      <c r="J11" s="64"/>
      <c r="K11" s="25">
        <v>300055</v>
      </c>
      <c r="L11" s="26">
        <v>0.55677508183093494</v>
      </c>
    </row>
    <row r="12" spans="1:12" s="5" customFormat="1" ht="27" customHeight="1" x14ac:dyDescent="0.15">
      <c r="A12" s="7">
        <f t="shared" si="0"/>
        <v>7</v>
      </c>
      <c r="B12" s="8" t="s">
        <v>114</v>
      </c>
      <c r="C12" s="9" t="s">
        <v>115</v>
      </c>
      <c r="D12" s="10" t="s">
        <v>116</v>
      </c>
      <c r="E12" s="11">
        <v>20</v>
      </c>
      <c r="F12" s="7" t="s">
        <v>17</v>
      </c>
      <c r="G12" s="12"/>
      <c r="H12" s="13"/>
      <c r="I12" s="63"/>
      <c r="J12" s="64"/>
      <c r="K12" s="25">
        <v>225050</v>
      </c>
      <c r="L12" s="26">
        <v>0.41759754766976698</v>
      </c>
    </row>
    <row r="13" spans="1:12" s="5" customFormat="1" ht="27" customHeight="1" x14ac:dyDescent="0.15">
      <c r="A13" s="7">
        <f t="shared" si="0"/>
        <v>8</v>
      </c>
      <c r="B13" s="8" t="s">
        <v>117</v>
      </c>
      <c r="C13" s="9" t="s">
        <v>118</v>
      </c>
      <c r="D13" s="10" t="s">
        <v>24</v>
      </c>
      <c r="E13" s="11">
        <v>7</v>
      </c>
      <c r="F13" s="7">
        <v>3</v>
      </c>
      <c r="G13" s="12"/>
      <c r="H13" s="13"/>
      <c r="I13" s="63"/>
      <c r="J13" s="64"/>
      <c r="K13" s="25">
        <v>41274</v>
      </c>
      <c r="L13" s="26">
        <v>7.6587074794587928E-2</v>
      </c>
    </row>
    <row r="14" spans="1:12" s="5" customFormat="1" ht="27" customHeight="1" x14ac:dyDescent="0.15">
      <c r="A14" s="7">
        <f t="shared" si="0"/>
        <v>9</v>
      </c>
      <c r="B14" s="8" t="s">
        <v>119</v>
      </c>
      <c r="C14" s="9" t="s">
        <v>120</v>
      </c>
      <c r="D14" s="10" t="s">
        <v>116</v>
      </c>
      <c r="E14" s="11">
        <v>20</v>
      </c>
      <c r="F14" s="7" t="s">
        <v>17</v>
      </c>
      <c r="G14" s="12"/>
      <c r="H14" s="13"/>
      <c r="I14" s="63"/>
      <c r="J14" s="64"/>
      <c r="K14" s="25">
        <v>41271</v>
      </c>
      <c r="L14" s="26">
        <v>7.6581508064336945E-2</v>
      </c>
    </row>
    <row r="15" spans="1:12" s="5" customFormat="1" ht="27" customHeight="1" x14ac:dyDescent="0.15">
      <c r="A15" s="7">
        <f t="shared" si="0"/>
        <v>10</v>
      </c>
      <c r="B15" s="8" t="s">
        <v>121</v>
      </c>
      <c r="C15" s="9" t="s">
        <v>122</v>
      </c>
      <c r="D15" s="10" t="s">
        <v>24</v>
      </c>
      <c r="E15" s="11">
        <v>7</v>
      </c>
      <c r="F15" s="7">
        <v>3</v>
      </c>
      <c r="G15" s="12"/>
      <c r="H15" s="13"/>
      <c r="I15" s="63"/>
      <c r="J15" s="64"/>
      <c r="K15" s="25">
        <v>41284</v>
      </c>
      <c r="L15" s="26">
        <v>7.660563056209202E-2</v>
      </c>
    </row>
    <row r="16" spans="1:12" s="5" customFormat="1" ht="27" customHeight="1" x14ac:dyDescent="0.15">
      <c r="A16" s="7">
        <f t="shared" si="0"/>
        <v>11</v>
      </c>
      <c r="B16" s="8" t="s">
        <v>123</v>
      </c>
      <c r="C16" s="9" t="s">
        <v>124</v>
      </c>
      <c r="D16" s="10" t="s">
        <v>116</v>
      </c>
      <c r="E16" s="11">
        <v>20</v>
      </c>
      <c r="F16" s="7" t="s">
        <v>17</v>
      </c>
      <c r="G16" s="12"/>
      <c r="H16" s="13"/>
      <c r="I16" s="63"/>
      <c r="J16" s="64"/>
      <c r="K16" s="25">
        <v>41281</v>
      </c>
      <c r="L16" s="26">
        <v>7.6600063831840925E-2</v>
      </c>
    </row>
    <row r="17" spans="1:12" s="5" customFormat="1" ht="27" customHeight="1" x14ac:dyDescent="0.15">
      <c r="A17" s="7">
        <f t="shared" si="0"/>
        <v>12</v>
      </c>
      <c r="B17" s="8" t="s">
        <v>127</v>
      </c>
      <c r="C17" s="9" t="s">
        <v>128</v>
      </c>
      <c r="D17" s="10" t="s">
        <v>16</v>
      </c>
      <c r="E17" s="11">
        <v>1</v>
      </c>
      <c r="F17" s="7" t="s">
        <v>17</v>
      </c>
      <c r="G17" s="12"/>
      <c r="H17" s="13"/>
      <c r="I17" s="63"/>
      <c r="J17" s="64"/>
      <c r="K17" s="25">
        <v>159741</v>
      </c>
      <c r="L17" s="26">
        <v>0.29641168568014398</v>
      </c>
    </row>
    <row r="18" spans="1:12" s="5" customFormat="1" ht="27" customHeight="1" x14ac:dyDescent="0.15">
      <c r="A18" s="7">
        <f t="shared" si="0"/>
        <v>13</v>
      </c>
      <c r="B18" s="8" t="s">
        <v>129</v>
      </c>
      <c r="C18" s="9" t="s">
        <v>130</v>
      </c>
      <c r="D18" s="10" t="s">
        <v>16</v>
      </c>
      <c r="E18" s="11">
        <v>1</v>
      </c>
      <c r="F18" s="7" t="s">
        <v>17</v>
      </c>
      <c r="G18" s="12"/>
      <c r="H18" s="13"/>
      <c r="I18" s="63"/>
      <c r="J18" s="64"/>
      <c r="K18" s="25">
        <v>0</v>
      </c>
      <c r="L18" s="26">
        <v>0</v>
      </c>
    </row>
    <row r="19" spans="1:12" s="5" customFormat="1" ht="27" customHeight="1" x14ac:dyDescent="0.15">
      <c r="A19" s="7">
        <f t="shared" si="0"/>
        <v>14</v>
      </c>
      <c r="B19" s="8" t="s">
        <v>137</v>
      </c>
      <c r="C19" s="9" t="s">
        <v>138</v>
      </c>
      <c r="D19" s="10" t="s">
        <v>16</v>
      </c>
      <c r="E19" s="11">
        <v>1</v>
      </c>
      <c r="F19" s="7" t="s">
        <v>17</v>
      </c>
      <c r="G19" s="12"/>
      <c r="H19" s="13"/>
      <c r="I19" s="63"/>
      <c r="J19" s="64"/>
      <c r="K19" s="25">
        <v>35924</v>
      </c>
      <c r="L19" s="26">
        <v>6.6659739180131905E-2</v>
      </c>
    </row>
    <row r="20" spans="1:12" s="5" customFormat="1" ht="27" customHeight="1" x14ac:dyDescent="0.15">
      <c r="A20" s="7">
        <f t="shared" si="0"/>
        <v>15</v>
      </c>
      <c r="B20" s="8" t="s">
        <v>77</v>
      </c>
      <c r="C20" s="9" t="s">
        <v>78</v>
      </c>
      <c r="D20" s="10" t="s">
        <v>24</v>
      </c>
      <c r="E20" s="11">
        <v>4</v>
      </c>
      <c r="F20" s="7" t="s">
        <v>17</v>
      </c>
      <c r="G20" s="12"/>
      <c r="H20" s="13"/>
      <c r="I20" s="63"/>
      <c r="J20" s="64"/>
      <c r="K20" s="25">
        <v>538916</v>
      </c>
      <c r="L20" s="26">
        <v>1</v>
      </c>
    </row>
    <row r="21" spans="1:12" s="5" customFormat="1" ht="27" customHeight="1" x14ac:dyDescent="0.15">
      <c r="A21" s="7">
        <f t="shared" si="0"/>
        <v>16</v>
      </c>
      <c r="B21" s="8" t="s">
        <v>65</v>
      </c>
      <c r="C21" s="9" t="s">
        <v>66</v>
      </c>
      <c r="D21" s="10" t="s">
        <v>24</v>
      </c>
      <c r="E21" s="11">
        <v>6</v>
      </c>
      <c r="F21" s="7" t="s">
        <v>17</v>
      </c>
      <c r="G21" s="12"/>
      <c r="H21" s="13"/>
      <c r="I21" s="63"/>
      <c r="J21" s="64"/>
      <c r="K21" s="25">
        <v>538916</v>
      </c>
      <c r="L21" s="26">
        <v>1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A73532-56E1-4F53-8926-EF1FE8397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EFDC52-016C-443F-BEC1-5A7532386A3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9E7DC248-DB6F-4192-A6B4-7D19DD26D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16</vt:i4>
      </vt:variant>
    </vt:vector>
  </HeadingPairs>
  <TitlesOfParts>
    <vt:vector size="26" baseType="lpstr">
      <vt:lpstr>説明事項</vt:lpstr>
      <vt:lpstr>各シートへのリンク一覧</vt:lpstr>
      <vt:lpstr>全数起点_特定健診_基本情報</vt:lpstr>
      <vt:lpstr>入院起点_特定健診_基本情報</vt:lpstr>
      <vt:lpstr>全数起点_特定健診_セクション情報</vt:lpstr>
      <vt:lpstr>入院起点_特定健診_セクション情報</vt:lpstr>
      <vt:lpstr>全数起点_特定健診_健診結果・問診結果情報</vt:lpstr>
      <vt:lpstr>入院起点_特定健診_健診結果・問診結果情報</vt:lpstr>
      <vt:lpstr>全数起点_特定健診_詳細情報</vt:lpstr>
      <vt:lpstr>入院起点_特定健診_詳細情報</vt:lpstr>
      <vt:lpstr>全数起点_特定健診_セクション情報!Print_Area</vt:lpstr>
      <vt:lpstr>全数起点_特定健診_基本情報!Print_Area</vt:lpstr>
      <vt:lpstr>全数起点_特定健診_健診結果・問診結果情報!Print_Area</vt:lpstr>
      <vt:lpstr>全数起点_特定健診_詳細情報!Print_Area</vt:lpstr>
      <vt:lpstr>入院起点_特定健診_セクション情報!Print_Area</vt:lpstr>
      <vt:lpstr>入院起点_特定健診_基本情報!Print_Area</vt:lpstr>
      <vt:lpstr>入院起点_特定健診_健診結果・問診結果情報!Print_Area</vt:lpstr>
      <vt:lpstr>入院起点_特定健診_詳細情報!Print_Area</vt:lpstr>
      <vt:lpstr>全数起点_特定健診_セクション情報!Print_Titles</vt:lpstr>
      <vt:lpstr>全数起点_特定健診_基本情報!Print_Titles</vt:lpstr>
      <vt:lpstr>全数起点_特定健診_健診結果・問診結果情報!Print_Titles</vt:lpstr>
      <vt:lpstr>全数起点_特定健診_詳細情報!Print_Titles</vt:lpstr>
      <vt:lpstr>入院起点_特定健診_セクション情報!Print_Titles</vt:lpstr>
      <vt:lpstr>入院起点_特定健診_基本情報!Print_Titles</vt:lpstr>
      <vt:lpstr>入院起点_特定健診_健診結果・問診結果情報!Print_Titles</vt:lpstr>
      <vt:lpstr>入院起点_特定健診_詳細情報!Print_Titles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2026-04-24T05:58:22Z</dcterms:created>
  <dcterms:modified xsi:type="dcterms:W3CDTF">2026-06-16T06:51:54Z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