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2403570/WorkingDocLib/99_その他/【01】ＮＤＢ/52.第三者提供_通年パネルデータセット/10_通年パネルデータセットディクショナリ/★公開用/通年パネルDSディクショナリ/"/>
    </mc:Choice>
  </mc:AlternateContent>
  <xr:revisionPtr revIDLastSave="2" documentId="13_ncr:1_{93DE6337-DF5E-47FE-8467-5D8AB0BE8912}" xr6:coauthVersionLast="47" xr6:coauthVersionMax="47" xr10:uidLastSave="{3A85C1C3-5A8D-4E22-887D-49A2C04C869C}"/>
  <bookViews>
    <workbookView xWindow="2340" yWindow="2340" windowWidth="21600" windowHeight="12645" xr2:uid="{8DA4C46D-C58E-4CFF-A1F6-6A53360FD5CF}"/>
  </bookViews>
  <sheets>
    <sheet name="説明事項" sheetId="35" r:id="rId1"/>
    <sheet name="各シートへのリンク一覧" sheetId="34" r:id="rId2"/>
    <sheet name="全数起点_歯科_MN" sheetId="2" r:id="rId3"/>
    <sheet name="入院起点_歯科_MN" sheetId="3" r:id="rId4"/>
    <sheet name="全数起点_歯科_IR" sheetId="4" r:id="rId5"/>
    <sheet name="入院起点_歯科_IR" sheetId="5" r:id="rId6"/>
    <sheet name="全数起点_歯科_RE" sheetId="6" r:id="rId7"/>
    <sheet name="入院起点_歯科_RE" sheetId="7" r:id="rId8"/>
    <sheet name="全数起点_歯科_HO" sheetId="8" r:id="rId9"/>
    <sheet name="入院起点_歯科_HO" sheetId="9" r:id="rId10"/>
    <sheet name="全数起点_歯科_KO" sheetId="10" r:id="rId11"/>
    <sheet name="入院起点_歯科_KO" sheetId="11" r:id="rId12"/>
    <sheet name="全数起点_歯科_HS" sheetId="12" r:id="rId13"/>
    <sheet name="入院起点_歯科_HS" sheetId="13" r:id="rId14"/>
    <sheet name="全数起点_歯科_SS" sheetId="14" r:id="rId15"/>
    <sheet name="入院起点_歯科_SS" sheetId="15" r:id="rId16"/>
    <sheet name="全数起点_歯科_SI" sheetId="16" r:id="rId17"/>
    <sheet name="入院起点_歯科_SI" sheetId="17" r:id="rId18"/>
    <sheet name="全数起点_歯科_IY" sheetId="18" r:id="rId19"/>
    <sheet name="入院起点_歯科_IY" sheetId="19" r:id="rId20"/>
    <sheet name="全数起点_歯科_TO" sheetId="20" r:id="rId21"/>
    <sheet name="入院起点_歯科_TO" sheetId="21" r:id="rId22"/>
    <sheet name="全数起点_歯科_CO" sheetId="22" r:id="rId23"/>
    <sheet name="入院起点_歯科_CO" sheetId="23" r:id="rId24"/>
    <sheet name="全数起点_歯科_SJ" sheetId="24" r:id="rId25"/>
    <sheet name="入院起点_歯科_SJ" sheetId="25" r:id="rId26"/>
    <sheet name="全数起点_歯科_SN" sheetId="26" r:id="rId27"/>
    <sheet name="入院起点_歯科_SN" sheetId="27" r:id="rId28"/>
    <sheet name="全数起点_歯科_JD" sheetId="28" r:id="rId29"/>
    <sheet name="入院起点_歯科_JD" sheetId="29" r:id="rId30"/>
    <sheet name="全数起点_歯科_MF" sheetId="30" r:id="rId31"/>
    <sheet name="入院起点_歯科_MF" sheetId="31" r:id="rId32"/>
    <sheet name="全数起点_歯科_ON" sheetId="32" r:id="rId33"/>
    <sheet name="入院起点_歯科_ON" sheetId="33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_1a1_" localSheetId="1">#REF!</definedName>
    <definedName name="_1a1_" localSheetId="22">#REF!</definedName>
    <definedName name="_1a1_" localSheetId="8">#REF!</definedName>
    <definedName name="_1a1_" localSheetId="12">#REF!</definedName>
    <definedName name="_1a1_" localSheetId="4">#REF!</definedName>
    <definedName name="_1a1_" localSheetId="18">#REF!</definedName>
    <definedName name="_1a1_" localSheetId="28">#REF!</definedName>
    <definedName name="_1a1_" localSheetId="10">#REF!</definedName>
    <definedName name="_1a1_" localSheetId="30">#REF!</definedName>
    <definedName name="_1a1_" localSheetId="32">#REF!</definedName>
    <definedName name="_1a1_" localSheetId="6">#REF!</definedName>
    <definedName name="_1a1_" localSheetId="16">#REF!</definedName>
    <definedName name="_1a1_" localSheetId="24">#REF!</definedName>
    <definedName name="_1a1_" localSheetId="26">#REF!</definedName>
    <definedName name="_1a1_" localSheetId="14">#REF!</definedName>
    <definedName name="_1a1_" localSheetId="20">#REF!</definedName>
    <definedName name="_1a1_" localSheetId="23">#REF!</definedName>
    <definedName name="_1a1_" localSheetId="9">#REF!</definedName>
    <definedName name="_1a1_" localSheetId="13">#REF!</definedName>
    <definedName name="_1a1_" localSheetId="5">#REF!</definedName>
    <definedName name="_1a1_" localSheetId="19">#REF!</definedName>
    <definedName name="_1a1_" localSheetId="29">#REF!</definedName>
    <definedName name="_1a1_" localSheetId="11">#REF!</definedName>
    <definedName name="_1a1_" localSheetId="31">#REF!</definedName>
    <definedName name="_1a1_" localSheetId="3">#REF!</definedName>
    <definedName name="_1a1_" localSheetId="33">#REF!</definedName>
    <definedName name="_1a1_" localSheetId="7">#REF!</definedName>
    <definedName name="_1a1_" localSheetId="17">#REF!</definedName>
    <definedName name="_1a1_" localSheetId="25">#REF!</definedName>
    <definedName name="_1a1_" localSheetId="27">#REF!</definedName>
    <definedName name="_1a1_" localSheetId="15">#REF!</definedName>
    <definedName name="_1a1_" localSheetId="21">#REF!</definedName>
    <definedName name="_1a1_">#REF!</definedName>
    <definedName name="_ctb１" localSheetId="1">'[1]現行DB一覧2(CT)'!$A$2:$E$220</definedName>
    <definedName name="_ctb１">'[2]現行DB一覧2(CT)'!$A$2:$E$220</definedName>
    <definedName name="_DAY01" localSheetId="1">#REF!</definedName>
    <definedName name="_DAY01" localSheetId="22">#REF!</definedName>
    <definedName name="_DAY01" localSheetId="8">#REF!</definedName>
    <definedName name="_DAY01" localSheetId="12">#REF!</definedName>
    <definedName name="_DAY01" localSheetId="4">#REF!</definedName>
    <definedName name="_DAY01" localSheetId="18">#REF!</definedName>
    <definedName name="_DAY01" localSheetId="28">#REF!</definedName>
    <definedName name="_DAY01" localSheetId="10">#REF!</definedName>
    <definedName name="_DAY01" localSheetId="30">#REF!</definedName>
    <definedName name="_DAY01" localSheetId="32">#REF!</definedName>
    <definedName name="_DAY01" localSheetId="6">#REF!</definedName>
    <definedName name="_DAY01" localSheetId="16">#REF!</definedName>
    <definedName name="_DAY01" localSheetId="24">#REF!</definedName>
    <definedName name="_DAY01" localSheetId="26">#REF!</definedName>
    <definedName name="_DAY01" localSheetId="14">#REF!</definedName>
    <definedName name="_DAY01" localSheetId="20">#REF!</definedName>
    <definedName name="_DAY01" localSheetId="23">#REF!</definedName>
    <definedName name="_DAY01" localSheetId="9">#REF!</definedName>
    <definedName name="_DAY01" localSheetId="13">#REF!</definedName>
    <definedName name="_DAY01" localSheetId="5">#REF!</definedName>
    <definedName name="_DAY01" localSheetId="19">#REF!</definedName>
    <definedName name="_DAY01" localSheetId="29">#REF!</definedName>
    <definedName name="_DAY01" localSheetId="11">#REF!</definedName>
    <definedName name="_DAY01" localSheetId="31">#REF!</definedName>
    <definedName name="_DAY01" localSheetId="3">#REF!</definedName>
    <definedName name="_DAY01" localSheetId="33">#REF!</definedName>
    <definedName name="_DAY01" localSheetId="7">#REF!</definedName>
    <definedName name="_DAY01" localSheetId="17">#REF!</definedName>
    <definedName name="_DAY01" localSheetId="25">#REF!</definedName>
    <definedName name="_DAY01" localSheetId="27">#REF!</definedName>
    <definedName name="_DAY01" localSheetId="15">#REF!</definedName>
    <definedName name="_DAY01" localSheetId="21">#REF!</definedName>
    <definedName name="_DAY01">#REF!</definedName>
    <definedName name="_DAY02" localSheetId="1">#REF!</definedName>
    <definedName name="_DAY02" localSheetId="22">#REF!</definedName>
    <definedName name="_DAY02" localSheetId="8">#REF!</definedName>
    <definedName name="_DAY02" localSheetId="12">#REF!</definedName>
    <definedName name="_DAY02" localSheetId="4">#REF!</definedName>
    <definedName name="_DAY02" localSheetId="18">#REF!</definedName>
    <definedName name="_DAY02" localSheetId="28">#REF!</definedName>
    <definedName name="_DAY02" localSheetId="10">#REF!</definedName>
    <definedName name="_DAY02" localSheetId="30">#REF!</definedName>
    <definedName name="_DAY02" localSheetId="32">#REF!</definedName>
    <definedName name="_DAY02" localSheetId="6">#REF!</definedName>
    <definedName name="_DAY02" localSheetId="16">#REF!</definedName>
    <definedName name="_DAY02" localSheetId="24">#REF!</definedName>
    <definedName name="_DAY02" localSheetId="26">#REF!</definedName>
    <definedName name="_DAY02" localSheetId="14">#REF!</definedName>
    <definedName name="_DAY02" localSheetId="20">#REF!</definedName>
    <definedName name="_DAY02" localSheetId="23">#REF!</definedName>
    <definedName name="_DAY02" localSheetId="9">#REF!</definedName>
    <definedName name="_DAY02" localSheetId="13">#REF!</definedName>
    <definedName name="_DAY02" localSheetId="5">#REF!</definedName>
    <definedName name="_DAY02" localSheetId="19">#REF!</definedName>
    <definedName name="_DAY02" localSheetId="29">#REF!</definedName>
    <definedName name="_DAY02" localSheetId="11">#REF!</definedName>
    <definedName name="_DAY02" localSheetId="31">#REF!</definedName>
    <definedName name="_DAY02" localSheetId="3">#REF!</definedName>
    <definedName name="_DAY02" localSheetId="33">#REF!</definedName>
    <definedName name="_DAY02" localSheetId="7">#REF!</definedName>
    <definedName name="_DAY02" localSheetId="17">#REF!</definedName>
    <definedName name="_DAY02" localSheetId="25">#REF!</definedName>
    <definedName name="_DAY02" localSheetId="27">#REF!</definedName>
    <definedName name="_DAY02" localSheetId="15">#REF!</definedName>
    <definedName name="_DAY02" localSheetId="21">#REF!</definedName>
    <definedName name="_DAY02">#REF!</definedName>
    <definedName name="_DAY03" localSheetId="1">#REF!</definedName>
    <definedName name="_DAY03" localSheetId="22">#REF!</definedName>
    <definedName name="_DAY03" localSheetId="8">#REF!</definedName>
    <definedName name="_DAY03" localSheetId="12">#REF!</definedName>
    <definedName name="_DAY03" localSheetId="4">#REF!</definedName>
    <definedName name="_DAY03" localSheetId="18">#REF!</definedName>
    <definedName name="_DAY03" localSheetId="28">#REF!</definedName>
    <definedName name="_DAY03" localSheetId="10">#REF!</definedName>
    <definedName name="_DAY03" localSheetId="30">#REF!</definedName>
    <definedName name="_DAY03" localSheetId="32">#REF!</definedName>
    <definedName name="_DAY03" localSheetId="6">#REF!</definedName>
    <definedName name="_DAY03" localSheetId="16">#REF!</definedName>
    <definedName name="_DAY03" localSheetId="24">#REF!</definedName>
    <definedName name="_DAY03" localSheetId="26">#REF!</definedName>
    <definedName name="_DAY03" localSheetId="14">#REF!</definedName>
    <definedName name="_DAY03" localSheetId="20">#REF!</definedName>
    <definedName name="_DAY03" localSheetId="23">#REF!</definedName>
    <definedName name="_DAY03" localSheetId="9">#REF!</definedName>
    <definedName name="_DAY03" localSheetId="13">#REF!</definedName>
    <definedName name="_DAY03" localSheetId="5">#REF!</definedName>
    <definedName name="_DAY03" localSheetId="19">#REF!</definedName>
    <definedName name="_DAY03" localSheetId="29">#REF!</definedName>
    <definedName name="_DAY03" localSheetId="11">#REF!</definedName>
    <definedName name="_DAY03" localSheetId="31">#REF!</definedName>
    <definedName name="_DAY03" localSheetId="3">#REF!</definedName>
    <definedName name="_DAY03" localSheetId="33">#REF!</definedName>
    <definedName name="_DAY03" localSheetId="7">#REF!</definedName>
    <definedName name="_DAY03" localSheetId="17">#REF!</definedName>
    <definedName name="_DAY03" localSheetId="25">#REF!</definedName>
    <definedName name="_DAY03" localSheetId="27">#REF!</definedName>
    <definedName name="_DAY03" localSheetId="15">#REF!</definedName>
    <definedName name="_DAY03" localSheetId="21">#REF!</definedName>
    <definedName name="_DAY03">#REF!</definedName>
    <definedName name="_DAY04" localSheetId="1">#REF!</definedName>
    <definedName name="_DAY04" localSheetId="22">#REF!</definedName>
    <definedName name="_DAY04" localSheetId="8">#REF!</definedName>
    <definedName name="_DAY04" localSheetId="12">#REF!</definedName>
    <definedName name="_DAY04" localSheetId="4">#REF!</definedName>
    <definedName name="_DAY04" localSheetId="18">#REF!</definedName>
    <definedName name="_DAY04" localSheetId="28">#REF!</definedName>
    <definedName name="_DAY04" localSheetId="10">#REF!</definedName>
    <definedName name="_DAY04" localSheetId="30">#REF!</definedName>
    <definedName name="_DAY04" localSheetId="32">#REF!</definedName>
    <definedName name="_DAY04" localSheetId="6">#REF!</definedName>
    <definedName name="_DAY04" localSheetId="16">#REF!</definedName>
    <definedName name="_DAY04" localSheetId="24">#REF!</definedName>
    <definedName name="_DAY04" localSheetId="26">#REF!</definedName>
    <definedName name="_DAY04" localSheetId="14">#REF!</definedName>
    <definedName name="_DAY04" localSheetId="20">#REF!</definedName>
    <definedName name="_DAY04" localSheetId="23">#REF!</definedName>
    <definedName name="_DAY04" localSheetId="9">#REF!</definedName>
    <definedName name="_DAY04" localSheetId="13">#REF!</definedName>
    <definedName name="_DAY04" localSheetId="5">#REF!</definedName>
    <definedName name="_DAY04" localSheetId="19">#REF!</definedName>
    <definedName name="_DAY04" localSheetId="29">#REF!</definedName>
    <definedName name="_DAY04" localSheetId="11">#REF!</definedName>
    <definedName name="_DAY04" localSheetId="31">#REF!</definedName>
    <definedName name="_DAY04" localSheetId="3">#REF!</definedName>
    <definedName name="_DAY04" localSheetId="33">#REF!</definedName>
    <definedName name="_DAY04" localSheetId="7">#REF!</definedName>
    <definedName name="_DAY04" localSheetId="17">#REF!</definedName>
    <definedName name="_DAY04" localSheetId="25">#REF!</definedName>
    <definedName name="_DAY04" localSheetId="27">#REF!</definedName>
    <definedName name="_DAY04" localSheetId="15">#REF!</definedName>
    <definedName name="_DAY04" localSheetId="21">#REF!</definedName>
    <definedName name="_DAY04">#REF!</definedName>
    <definedName name="_DAY05" localSheetId="1">#REF!</definedName>
    <definedName name="_DAY05" localSheetId="22">#REF!</definedName>
    <definedName name="_DAY05" localSheetId="8">#REF!</definedName>
    <definedName name="_DAY05" localSheetId="12">#REF!</definedName>
    <definedName name="_DAY05" localSheetId="4">#REF!</definedName>
    <definedName name="_DAY05" localSheetId="18">#REF!</definedName>
    <definedName name="_DAY05" localSheetId="28">#REF!</definedName>
    <definedName name="_DAY05" localSheetId="10">#REF!</definedName>
    <definedName name="_DAY05" localSheetId="30">#REF!</definedName>
    <definedName name="_DAY05" localSheetId="32">#REF!</definedName>
    <definedName name="_DAY05" localSheetId="6">#REF!</definedName>
    <definedName name="_DAY05" localSheetId="16">#REF!</definedName>
    <definedName name="_DAY05" localSheetId="24">#REF!</definedName>
    <definedName name="_DAY05" localSheetId="26">#REF!</definedName>
    <definedName name="_DAY05" localSheetId="14">#REF!</definedName>
    <definedName name="_DAY05" localSheetId="20">#REF!</definedName>
    <definedName name="_DAY05" localSheetId="23">#REF!</definedName>
    <definedName name="_DAY05" localSheetId="9">#REF!</definedName>
    <definedName name="_DAY05" localSheetId="13">#REF!</definedName>
    <definedName name="_DAY05" localSheetId="5">#REF!</definedName>
    <definedName name="_DAY05" localSheetId="19">#REF!</definedName>
    <definedName name="_DAY05" localSheetId="29">#REF!</definedName>
    <definedName name="_DAY05" localSheetId="11">#REF!</definedName>
    <definedName name="_DAY05" localSheetId="31">#REF!</definedName>
    <definedName name="_DAY05" localSheetId="3">#REF!</definedName>
    <definedName name="_DAY05" localSheetId="33">#REF!</definedName>
    <definedName name="_DAY05" localSheetId="7">#REF!</definedName>
    <definedName name="_DAY05" localSheetId="17">#REF!</definedName>
    <definedName name="_DAY05" localSheetId="25">#REF!</definedName>
    <definedName name="_DAY05" localSheetId="27">#REF!</definedName>
    <definedName name="_DAY05" localSheetId="15">#REF!</definedName>
    <definedName name="_DAY05" localSheetId="21">#REF!</definedName>
    <definedName name="_DAY05">#REF!</definedName>
    <definedName name="_DAY06" localSheetId="1">#REF!</definedName>
    <definedName name="_DAY06" localSheetId="22">#REF!</definedName>
    <definedName name="_DAY06" localSheetId="8">#REF!</definedName>
    <definedName name="_DAY06" localSheetId="12">#REF!</definedName>
    <definedName name="_DAY06" localSheetId="4">#REF!</definedName>
    <definedName name="_DAY06" localSheetId="18">#REF!</definedName>
    <definedName name="_DAY06" localSheetId="28">#REF!</definedName>
    <definedName name="_DAY06" localSheetId="10">#REF!</definedName>
    <definedName name="_DAY06" localSheetId="30">#REF!</definedName>
    <definedName name="_DAY06" localSheetId="32">#REF!</definedName>
    <definedName name="_DAY06" localSheetId="6">#REF!</definedName>
    <definedName name="_DAY06" localSheetId="16">#REF!</definedName>
    <definedName name="_DAY06" localSheetId="24">#REF!</definedName>
    <definedName name="_DAY06" localSheetId="26">#REF!</definedName>
    <definedName name="_DAY06" localSheetId="14">#REF!</definedName>
    <definedName name="_DAY06" localSheetId="20">#REF!</definedName>
    <definedName name="_DAY06" localSheetId="23">#REF!</definedName>
    <definedName name="_DAY06" localSheetId="9">#REF!</definedName>
    <definedName name="_DAY06" localSheetId="13">#REF!</definedName>
    <definedName name="_DAY06" localSheetId="5">#REF!</definedName>
    <definedName name="_DAY06" localSheetId="19">#REF!</definedName>
    <definedName name="_DAY06" localSheetId="29">#REF!</definedName>
    <definedName name="_DAY06" localSheetId="11">#REF!</definedName>
    <definedName name="_DAY06" localSheetId="31">#REF!</definedName>
    <definedName name="_DAY06" localSheetId="3">#REF!</definedName>
    <definedName name="_DAY06" localSheetId="33">#REF!</definedName>
    <definedName name="_DAY06" localSheetId="7">#REF!</definedName>
    <definedName name="_DAY06" localSheetId="17">#REF!</definedName>
    <definedName name="_DAY06" localSheetId="25">#REF!</definedName>
    <definedName name="_DAY06" localSheetId="27">#REF!</definedName>
    <definedName name="_DAY06" localSheetId="15">#REF!</definedName>
    <definedName name="_DAY06" localSheetId="21">#REF!</definedName>
    <definedName name="_DAY06">#REF!</definedName>
    <definedName name="_DAY07" localSheetId="1">#REF!</definedName>
    <definedName name="_DAY07" localSheetId="22">#REF!</definedName>
    <definedName name="_DAY07" localSheetId="8">#REF!</definedName>
    <definedName name="_DAY07" localSheetId="12">#REF!</definedName>
    <definedName name="_DAY07" localSheetId="4">#REF!</definedName>
    <definedName name="_DAY07" localSheetId="18">#REF!</definedName>
    <definedName name="_DAY07" localSheetId="28">#REF!</definedName>
    <definedName name="_DAY07" localSheetId="10">#REF!</definedName>
    <definedName name="_DAY07" localSheetId="30">#REF!</definedName>
    <definedName name="_DAY07" localSheetId="32">#REF!</definedName>
    <definedName name="_DAY07" localSheetId="6">#REF!</definedName>
    <definedName name="_DAY07" localSheetId="16">#REF!</definedName>
    <definedName name="_DAY07" localSheetId="24">#REF!</definedName>
    <definedName name="_DAY07" localSheetId="26">#REF!</definedName>
    <definedName name="_DAY07" localSheetId="14">#REF!</definedName>
    <definedName name="_DAY07" localSheetId="20">#REF!</definedName>
    <definedName name="_DAY07" localSheetId="23">#REF!</definedName>
    <definedName name="_DAY07" localSheetId="9">#REF!</definedName>
    <definedName name="_DAY07" localSheetId="13">#REF!</definedName>
    <definedName name="_DAY07" localSheetId="5">#REF!</definedName>
    <definedName name="_DAY07" localSheetId="19">#REF!</definedName>
    <definedName name="_DAY07" localSheetId="29">#REF!</definedName>
    <definedName name="_DAY07" localSheetId="11">#REF!</definedName>
    <definedName name="_DAY07" localSheetId="31">#REF!</definedName>
    <definedName name="_DAY07" localSheetId="3">#REF!</definedName>
    <definedName name="_DAY07" localSheetId="33">#REF!</definedName>
    <definedName name="_DAY07" localSheetId="7">#REF!</definedName>
    <definedName name="_DAY07" localSheetId="17">#REF!</definedName>
    <definedName name="_DAY07" localSheetId="25">#REF!</definedName>
    <definedName name="_DAY07" localSheetId="27">#REF!</definedName>
    <definedName name="_DAY07" localSheetId="15">#REF!</definedName>
    <definedName name="_DAY07" localSheetId="21">#REF!</definedName>
    <definedName name="_DAY07">#REF!</definedName>
    <definedName name="_DAY08" localSheetId="1">#REF!</definedName>
    <definedName name="_DAY08" localSheetId="22">#REF!</definedName>
    <definedName name="_DAY08" localSheetId="8">#REF!</definedName>
    <definedName name="_DAY08" localSheetId="12">#REF!</definedName>
    <definedName name="_DAY08" localSheetId="4">#REF!</definedName>
    <definedName name="_DAY08" localSheetId="18">#REF!</definedName>
    <definedName name="_DAY08" localSheetId="28">#REF!</definedName>
    <definedName name="_DAY08" localSheetId="10">#REF!</definedName>
    <definedName name="_DAY08" localSheetId="30">#REF!</definedName>
    <definedName name="_DAY08" localSheetId="32">#REF!</definedName>
    <definedName name="_DAY08" localSheetId="6">#REF!</definedName>
    <definedName name="_DAY08" localSheetId="16">#REF!</definedName>
    <definedName name="_DAY08" localSheetId="24">#REF!</definedName>
    <definedName name="_DAY08" localSheetId="26">#REF!</definedName>
    <definedName name="_DAY08" localSheetId="14">#REF!</definedName>
    <definedName name="_DAY08" localSheetId="20">#REF!</definedName>
    <definedName name="_DAY08" localSheetId="23">#REF!</definedName>
    <definedName name="_DAY08" localSheetId="9">#REF!</definedName>
    <definedName name="_DAY08" localSheetId="13">#REF!</definedName>
    <definedName name="_DAY08" localSheetId="5">#REF!</definedName>
    <definedName name="_DAY08" localSheetId="19">#REF!</definedName>
    <definedName name="_DAY08" localSheetId="29">#REF!</definedName>
    <definedName name="_DAY08" localSheetId="11">#REF!</definedName>
    <definedName name="_DAY08" localSheetId="31">#REF!</definedName>
    <definedName name="_DAY08" localSheetId="3">#REF!</definedName>
    <definedName name="_DAY08" localSheetId="33">#REF!</definedName>
    <definedName name="_DAY08" localSheetId="7">#REF!</definedName>
    <definedName name="_DAY08" localSheetId="17">#REF!</definedName>
    <definedName name="_DAY08" localSheetId="25">#REF!</definedName>
    <definedName name="_DAY08" localSheetId="27">#REF!</definedName>
    <definedName name="_DAY08" localSheetId="15">#REF!</definedName>
    <definedName name="_DAY08" localSheetId="21">#REF!</definedName>
    <definedName name="_DAY08">#REF!</definedName>
    <definedName name="_DAY09" localSheetId="1">#REF!</definedName>
    <definedName name="_DAY09" localSheetId="22">#REF!</definedName>
    <definedName name="_DAY09" localSheetId="8">#REF!</definedName>
    <definedName name="_DAY09" localSheetId="12">#REF!</definedName>
    <definedName name="_DAY09" localSheetId="4">#REF!</definedName>
    <definedName name="_DAY09" localSheetId="18">#REF!</definedName>
    <definedName name="_DAY09" localSheetId="28">#REF!</definedName>
    <definedName name="_DAY09" localSheetId="10">#REF!</definedName>
    <definedName name="_DAY09" localSheetId="30">#REF!</definedName>
    <definedName name="_DAY09" localSheetId="32">#REF!</definedName>
    <definedName name="_DAY09" localSheetId="6">#REF!</definedName>
    <definedName name="_DAY09" localSheetId="16">#REF!</definedName>
    <definedName name="_DAY09" localSheetId="24">#REF!</definedName>
    <definedName name="_DAY09" localSheetId="26">#REF!</definedName>
    <definedName name="_DAY09" localSheetId="14">#REF!</definedName>
    <definedName name="_DAY09" localSheetId="20">#REF!</definedName>
    <definedName name="_DAY09" localSheetId="23">#REF!</definedName>
    <definedName name="_DAY09" localSheetId="9">#REF!</definedName>
    <definedName name="_DAY09" localSheetId="13">#REF!</definedName>
    <definedName name="_DAY09" localSheetId="5">#REF!</definedName>
    <definedName name="_DAY09" localSheetId="19">#REF!</definedName>
    <definedName name="_DAY09" localSheetId="29">#REF!</definedName>
    <definedName name="_DAY09" localSheetId="11">#REF!</definedName>
    <definedName name="_DAY09" localSheetId="31">#REF!</definedName>
    <definedName name="_DAY09" localSheetId="3">#REF!</definedName>
    <definedName name="_DAY09" localSheetId="33">#REF!</definedName>
    <definedName name="_DAY09" localSheetId="7">#REF!</definedName>
    <definedName name="_DAY09" localSheetId="17">#REF!</definedName>
    <definedName name="_DAY09" localSheetId="25">#REF!</definedName>
    <definedName name="_DAY09" localSheetId="27">#REF!</definedName>
    <definedName name="_DAY09" localSheetId="15">#REF!</definedName>
    <definedName name="_DAY09" localSheetId="21">#REF!</definedName>
    <definedName name="_DAY09">#REF!</definedName>
    <definedName name="_DAY10" localSheetId="1">#REF!</definedName>
    <definedName name="_DAY10" localSheetId="22">#REF!</definedName>
    <definedName name="_DAY10" localSheetId="8">#REF!</definedName>
    <definedName name="_DAY10" localSheetId="12">#REF!</definedName>
    <definedName name="_DAY10" localSheetId="4">#REF!</definedName>
    <definedName name="_DAY10" localSheetId="18">#REF!</definedName>
    <definedName name="_DAY10" localSheetId="28">#REF!</definedName>
    <definedName name="_DAY10" localSheetId="10">#REF!</definedName>
    <definedName name="_DAY10" localSheetId="30">#REF!</definedName>
    <definedName name="_DAY10" localSheetId="32">#REF!</definedName>
    <definedName name="_DAY10" localSheetId="6">#REF!</definedName>
    <definedName name="_DAY10" localSheetId="16">#REF!</definedName>
    <definedName name="_DAY10" localSheetId="24">#REF!</definedName>
    <definedName name="_DAY10" localSheetId="26">#REF!</definedName>
    <definedName name="_DAY10" localSheetId="14">#REF!</definedName>
    <definedName name="_DAY10" localSheetId="20">#REF!</definedName>
    <definedName name="_DAY10" localSheetId="23">#REF!</definedName>
    <definedName name="_DAY10" localSheetId="9">#REF!</definedName>
    <definedName name="_DAY10" localSheetId="13">#REF!</definedName>
    <definedName name="_DAY10" localSheetId="5">#REF!</definedName>
    <definedName name="_DAY10" localSheetId="19">#REF!</definedName>
    <definedName name="_DAY10" localSheetId="29">#REF!</definedName>
    <definedName name="_DAY10" localSheetId="11">#REF!</definedName>
    <definedName name="_DAY10" localSheetId="31">#REF!</definedName>
    <definedName name="_DAY10" localSheetId="3">#REF!</definedName>
    <definedName name="_DAY10" localSheetId="33">#REF!</definedName>
    <definedName name="_DAY10" localSheetId="7">#REF!</definedName>
    <definedName name="_DAY10" localSheetId="17">#REF!</definedName>
    <definedName name="_DAY10" localSheetId="25">#REF!</definedName>
    <definedName name="_DAY10" localSheetId="27">#REF!</definedName>
    <definedName name="_DAY10" localSheetId="15">#REF!</definedName>
    <definedName name="_DAY10" localSheetId="21">#REF!</definedName>
    <definedName name="_DAY10">#REF!</definedName>
    <definedName name="_DAY11" localSheetId="1">#REF!</definedName>
    <definedName name="_DAY11" localSheetId="22">#REF!</definedName>
    <definedName name="_DAY11" localSheetId="8">#REF!</definedName>
    <definedName name="_DAY11" localSheetId="12">#REF!</definedName>
    <definedName name="_DAY11" localSheetId="4">#REF!</definedName>
    <definedName name="_DAY11" localSheetId="18">#REF!</definedName>
    <definedName name="_DAY11" localSheetId="28">#REF!</definedName>
    <definedName name="_DAY11" localSheetId="10">#REF!</definedName>
    <definedName name="_DAY11" localSheetId="30">#REF!</definedName>
    <definedName name="_DAY11" localSheetId="32">#REF!</definedName>
    <definedName name="_DAY11" localSheetId="6">#REF!</definedName>
    <definedName name="_DAY11" localSheetId="16">#REF!</definedName>
    <definedName name="_DAY11" localSheetId="24">#REF!</definedName>
    <definedName name="_DAY11" localSheetId="26">#REF!</definedName>
    <definedName name="_DAY11" localSheetId="14">#REF!</definedName>
    <definedName name="_DAY11" localSheetId="20">#REF!</definedName>
    <definedName name="_DAY11" localSheetId="23">#REF!</definedName>
    <definedName name="_DAY11" localSheetId="9">#REF!</definedName>
    <definedName name="_DAY11" localSheetId="13">#REF!</definedName>
    <definedName name="_DAY11" localSheetId="5">#REF!</definedName>
    <definedName name="_DAY11" localSheetId="19">#REF!</definedName>
    <definedName name="_DAY11" localSheetId="29">#REF!</definedName>
    <definedName name="_DAY11" localSheetId="11">#REF!</definedName>
    <definedName name="_DAY11" localSheetId="31">#REF!</definedName>
    <definedName name="_DAY11" localSheetId="3">#REF!</definedName>
    <definedName name="_DAY11" localSheetId="33">#REF!</definedName>
    <definedName name="_DAY11" localSheetId="7">#REF!</definedName>
    <definedName name="_DAY11" localSheetId="17">#REF!</definedName>
    <definedName name="_DAY11" localSheetId="25">#REF!</definedName>
    <definedName name="_DAY11" localSheetId="27">#REF!</definedName>
    <definedName name="_DAY11" localSheetId="15">#REF!</definedName>
    <definedName name="_DAY11" localSheetId="21">#REF!</definedName>
    <definedName name="_DAY11">#REF!</definedName>
    <definedName name="_DAY12" localSheetId="1">#REF!</definedName>
    <definedName name="_DAY12" localSheetId="22">#REF!</definedName>
    <definedName name="_DAY12" localSheetId="8">#REF!</definedName>
    <definedName name="_DAY12" localSheetId="12">#REF!</definedName>
    <definedName name="_DAY12" localSheetId="4">#REF!</definedName>
    <definedName name="_DAY12" localSheetId="18">#REF!</definedName>
    <definedName name="_DAY12" localSheetId="28">#REF!</definedName>
    <definedName name="_DAY12" localSheetId="10">#REF!</definedName>
    <definedName name="_DAY12" localSheetId="30">#REF!</definedName>
    <definedName name="_DAY12" localSheetId="32">#REF!</definedName>
    <definedName name="_DAY12" localSheetId="6">#REF!</definedName>
    <definedName name="_DAY12" localSheetId="16">#REF!</definedName>
    <definedName name="_DAY12" localSheetId="24">#REF!</definedName>
    <definedName name="_DAY12" localSheetId="26">#REF!</definedName>
    <definedName name="_DAY12" localSheetId="14">#REF!</definedName>
    <definedName name="_DAY12" localSheetId="20">#REF!</definedName>
    <definedName name="_DAY12" localSheetId="23">#REF!</definedName>
    <definedName name="_DAY12" localSheetId="9">#REF!</definedName>
    <definedName name="_DAY12" localSheetId="13">#REF!</definedName>
    <definedName name="_DAY12" localSheetId="5">#REF!</definedName>
    <definedName name="_DAY12" localSheetId="19">#REF!</definedName>
    <definedName name="_DAY12" localSheetId="29">#REF!</definedName>
    <definedName name="_DAY12" localSheetId="11">#REF!</definedName>
    <definedName name="_DAY12" localSheetId="31">#REF!</definedName>
    <definedName name="_DAY12" localSheetId="3">#REF!</definedName>
    <definedName name="_DAY12" localSheetId="33">#REF!</definedName>
    <definedName name="_DAY12" localSheetId="7">#REF!</definedName>
    <definedName name="_DAY12" localSheetId="17">#REF!</definedName>
    <definedName name="_DAY12" localSheetId="25">#REF!</definedName>
    <definedName name="_DAY12" localSheetId="27">#REF!</definedName>
    <definedName name="_DAY12" localSheetId="15">#REF!</definedName>
    <definedName name="_DAY12" localSheetId="21">#REF!</definedName>
    <definedName name="_DAY12">#REF!</definedName>
    <definedName name="_DAY13" localSheetId="1">#REF!</definedName>
    <definedName name="_DAY13" localSheetId="22">#REF!</definedName>
    <definedName name="_DAY13" localSheetId="8">#REF!</definedName>
    <definedName name="_DAY13" localSheetId="12">#REF!</definedName>
    <definedName name="_DAY13" localSheetId="4">#REF!</definedName>
    <definedName name="_DAY13" localSheetId="18">#REF!</definedName>
    <definedName name="_DAY13" localSheetId="28">#REF!</definedName>
    <definedName name="_DAY13" localSheetId="10">#REF!</definedName>
    <definedName name="_DAY13" localSheetId="30">#REF!</definedName>
    <definedName name="_DAY13" localSheetId="32">#REF!</definedName>
    <definedName name="_DAY13" localSheetId="6">#REF!</definedName>
    <definedName name="_DAY13" localSheetId="16">#REF!</definedName>
    <definedName name="_DAY13" localSheetId="24">#REF!</definedName>
    <definedName name="_DAY13" localSheetId="26">#REF!</definedName>
    <definedName name="_DAY13" localSheetId="14">#REF!</definedName>
    <definedName name="_DAY13" localSheetId="20">#REF!</definedName>
    <definedName name="_DAY13" localSheetId="23">#REF!</definedName>
    <definedName name="_DAY13" localSheetId="9">#REF!</definedName>
    <definedName name="_DAY13" localSheetId="13">#REF!</definedName>
    <definedName name="_DAY13" localSheetId="5">#REF!</definedName>
    <definedName name="_DAY13" localSheetId="19">#REF!</definedName>
    <definedName name="_DAY13" localSheetId="29">#REF!</definedName>
    <definedName name="_DAY13" localSheetId="11">#REF!</definedName>
    <definedName name="_DAY13" localSheetId="31">#REF!</definedName>
    <definedName name="_DAY13" localSheetId="3">#REF!</definedName>
    <definedName name="_DAY13" localSheetId="33">#REF!</definedName>
    <definedName name="_DAY13" localSheetId="7">#REF!</definedName>
    <definedName name="_DAY13" localSheetId="17">#REF!</definedName>
    <definedName name="_DAY13" localSheetId="25">#REF!</definedName>
    <definedName name="_DAY13" localSheetId="27">#REF!</definedName>
    <definedName name="_DAY13" localSheetId="15">#REF!</definedName>
    <definedName name="_DAY13" localSheetId="21">#REF!</definedName>
    <definedName name="_DAY13">#REF!</definedName>
    <definedName name="_DAY14" localSheetId="1">#REF!</definedName>
    <definedName name="_DAY14" localSheetId="22">#REF!</definedName>
    <definedName name="_DAY14" localSheetId="8">#REF!</definedName>
    <definedName name="_DAY14" localSheetId="12">#REF!</definedName>
    <definedName name="_DAY14" localSheetId="4">#REF!</definedName>
    <definedName name="_DAY14" localSheetId="18">#REF!</definedName>
    <definedName name="_DAY14" localSheetId="28">#REF!</definedName>
    <definedName name="_DAY14" localSheetId="10">#REF!</definedName>
    <definedName name="_DAY14" localSheetId="30">#REF!</definedName>
    <definedName name="_DAY14" localSheetId="32">#REF!</definedName>
    <definedName name="_DAY14" localSheetId="6">#REF!</definedName>
    <definedName name="_DAY14" localSheetId="16">#REF!</definedName>
    <definedName name="_DAY14" localSheetId="24">#REF!</definedName>
    <definedName name="_DAY14" localSheetId="26">#REF!</definedName>
    <definedName name="_DAY14" localSheetId="14">#REF!</definedName>
    <definedName name="_DAY14" localSheetId="20">#REF!</definedName>
    <definedName name="_DAY14" localSheetId="23">#REF!</definedName>
    <definedName name="_DAY14" localSheetId="9">#REF!</definedName>
    <definedName name="_DAY14" localSheetId="13">#REF!</definedName>
    <definedName name="_DAY14" localSheetId="5">#REF!</definedName>
    <definedName name="_DAY14" localSheetId="19">#REF!</definedName>
    <definedName name="_DAY14" localSheetId="29">#REF!</definedName>
    <definedName name="_DAY14" localSheetId="11">#REF!</definedName>
    <definedName name="_DAY14" localSheetId="31">#REF!</definedName>
    <definedName name="_DAY14" localSheetId="3">#REF!</definedName>
    <definedName name="_DAY14" localSheetId="33">#REF!</definedName>
    <definedName name="_DAY14" localSheetId="7">#REF!</definedName>
    <definedName name="_DAY14" localSheetId="17">#REF!</definedName>
    <definedName name="_DAY14" localSheetId="25">#REF!</definedName>
    <definedName name="_DAY14" localSheetId="27">#REF!</definedName>
    <definedName name="_DAY14" localSheetId="15">#REF!</definedName>
    <definedName name="_DAY14" localSheetId="21">#REF!</definedName>
    <definedName name="_DAY14">#REF!</definedName>
    <definedName name="_DAY15" localSheetId="1">#REF!</definedName>
    <definedName name="_DAY15" localSheetId="22">#REF!</definedName>
    <definedName name="_DAY15" localSheetId="8">#REF!</definedName>
    <definedName name="_DAY15" localSheetId="12">#REF!</definedName>
    <definedName name="_DAY15" localSheetId="4">#REF!</definedName>
    <definedName name="_DAY15" localSheetId="18">#REF!</definedName>
    <definedName name="_DAY15" localSheetId="28">#REF!</definedName>
    <definedName name="_DAY15" localSheetId="10">#REF!</definedName>
    <definedName name="_DAY15" localSheetId="30">#REF!</definedName>
    <definedName name="_DAY15" localSheetId="32">#REF!</definedName>
    <definedName name="_DAY15" localSheetId="6">#REF!</definedName>
    <definedName name="_DAY15" localSheetId="16">#REF!</definedName>
    <definedName name="_DAY15" localSheetId="24">#REF!</definedName>
    <definedName name="_DAY15" localSheetId="26">#REF!</definedName>
    <definedName name="_DAY15" localSheetId="14">#REF!</definedName>
    <definedName name="_DAY15" localSheetId="20">#REF!</definedName>
    <definedName name="_DAY15" localSheetId="23">#REF!</definedName>
    <definedName name="_DAY15" localSheetId="9">#REF!</definedName>
    <definedName name="_DAY15" localSheetId="13">#REF!</definedName>
    <definedName name="_DAY15" localSheetId="5">#REF!</definedName>
    <definedName name="_DAY15" localSheetId="19">#REF!</definedName>
    <definedName name="_DAY15" localSheetId="29">#REF!</definedName>
    <definedName name="_DAY15" localSheetId="11">#REF!</definedName>
    <definedName name="_DAY15" localSheetId="31">#REF!</definedName>
    <definedName name="_DAY15" localSheetId="3">#REF!</definedName>
    <definedName name="_DAY15" localSheetId="33">#REF!</definedName>
    <definedName name="_DAY15" localSheetId="7">#REF!</definedName>
    <definedName name="_DAY15" localSheetId="17">#REF!</definedName>
    <definedName name="_DAY15" localSheetId="25">#REF!</definedName>
    <definedName name="_DAY15" localSheetId="27">#REF!</definedName>
    <definedName name="_DAY15" localSheetId="15">#REF!</definedName>
    <definedName name="_DAY15" localSheetId="21">#REF!</definedName>
    <definedName name="_DAY15">#REF!</definedName>
    <definedName name="_DAY16" localSheetId="1">#REF!</definedName>
    <definedName name="_DAY16" localSheetId="22">#REF!</definedName>
    <definedName name="_DAY16" localSheetId="8">#REF!</definedName>
    <definedName name="_DAY16" localSheetId="12">#REF!</definedName>
    <definedName name="_DAY16" localSheetId="4">#REF!</definedName>
    <definedName name="_DAY16" localSheetId="18">#REF!</definedName>
    <definedName name="_DAY16" localSheetId="28">#REF!</definedName>
    <definedName name="_DAY16" localSheetId="10">#REF!</definedName>
    <definedName name="_DAY16" localSheetId="30">#REF!</definedName>
    <definedName name="_DAY16" localSheetId="32">#REF!</definedName>
    <definedName name="_DAY16" localSheetId="6">#REF!</definedName>
    <definedName name="_DAY16" localSheetId="16">#REF!</definedName>
    <definedName name="_DAY16" localSheetId="24">#REF!</definedName>
    <definedName name="_DAY16" localSheetId="26">#REF!</definedName>
    <definedName name="_DAY16" localSheetId="14">#REF!</definedName>
    <definedName name="_DAY16" localSheetId="20">#REF!</definedName>
    <definedName name="_DAY16" localSheetId="23">#REF!</definedName>
    <definedName name="_DAY16" localSheetId="9">#REF!</definedName>
    <definedName name="_DAY16" localSheetId="13">#REF!</definedName>
    <definedName name="_DAY16" localSheetId="5">#REF!</definedName>
    <definedName name="_DAY16" localSheetId="19">#REF!</definedName>
    <definedName name="_DAY16" localSheetId="29">#REF!</definedName>
    <definedName name="_DAY16" localSheetId="11">#REF!</definedName>
    <definedName name="_DAY16" localSheetId="31">#REF!</definedName>
    <definedName name="_DAY16" localSheetId="3">#REF!</definedName>
    <definedName name="_DAY16" localSheetId="33">#REF!</definedName>
    <definedName name="_DAY16" localSheetId="7">#REF!</definedName>
    <definedName name="_DAY16" localSheetId="17">#REF!</definedName>
    <definedName name="_DAY16" localSheetId="25">#REF!</definedName>
    <definedName name="_DAY16" localSheetId="27">#REF!</definedName>
    <definedName name="_DAY16" localSheetId="15">#REF!</definedName>
    <definedName name="_DAY16" localSheetId="21">#REF!</definedName>
    <definedName name="_DAY16">#REF!</definedName>
    <definedName name="_xlnm._FilterDatabase" localSheetId="22" hidden="1">全数起点_歯科_CO!$A$4:$H$4</definedName>
    <definedName name="_xlnm._FilterDatabase" localSheetId="8" hidden="1">全数起点_歯科_HO!$A$4:$H$4</definedName>
    <definedName name="_xlnm._FilterDatabase" localSheetId="12" hidden="1">全数起点_歯科_HS!$A$4:$H$4</definedName>
    <definedName name="_xlnm._FilterDatabase" localSheetId="4" hidden="1">全数起点_歯科_IR!$A$4:$H$4</definedName>
    <definedName name="_xlnm._FilterDatabase" localSheetId="18" hidden="1">全数起点_歯科_IY!$A$4:$H$4</definedName>
    <definedName name="_xlnm._FilterDatabase" localSheetId="28" hidden="1">全数起点_歯科_JD!$A$4:$H$4</definedName>
    <definedName name="_xlnm._FilterDatabase" localSheetId="10" hidden="1">全数起点_歯科_KO!$A$4:$H$4</definedName>
    <definedName name="_xlnm._FilterDatabase" localSheetId="30" hidden="1">全数起点_歯科_MF!$A$4:$H$4</definedName>
    <definedName name="_xlnm._FilterDatabase" localSheetId="2" hidden="1">全数起点_歯科_MN!$A$4:$H$4</definedName>
    <definedName name="_xlnm._FilterDatabase" localSheetId="32" hidden="1">全数起点_歯科_ON!$A$4:$H$4</definedName>
    <definedName name="_xlnm._FilterDatabase" localSheetId="6" hidden="1">全数起点_歯科_RE!$A$4:$H$4</definedName>
    <definedName name="_xlnm._FilterDatabase" localSheetId="16" hidden="1">全数起点_歯科_SI!$A$4:$H$4</definedName>
    <definedName name="_xlnm._FilterDatabase" localSheetId="24" hidden="1">全数起点_歯科_SJ!$A$4:$H$4</definedName>
    <definedName name="_xlnm._FilterDatabase" localSheetId="26" hidden="1">全数起点_歯科_SN!$A$4:$H$4</definedName>
    <definedName name="_xlnm._FilterDatabase" localSheetId="14" hidden="1">全数起点_歯科_SS!$A$4:$H$4</definedName>
    <definedName name="_xlnm._FilterDatabase" localSheetId="20" hidden="1">全数起点_歯科_TO!$A$4:$H$4</definedName>
    <definedName name="_xlnm._FilterDatabase" localSheetId="23" hidden="1">入院起点_歯科_CO!$A$4:$H$4</definedName>
    <definedName name="_xlnm._FilterDatabase" localSheetId="9" hidden="1">入院起点_歯科_HO!$A$4:$H$4</definedName>
    <definedName name="_xlnm._FilterDatabase" localSheetId="13" hidden="1">入院起点_歯科_HS!$A$4:$H$4</definedName>
    <definedName name="_xlnm._FilterDatabase" localSheetId="5" hidden="1">入院起点_歯科_IR!$A$4:$H$4</definedName>
    <definedName name="_xlnm._FilterDatabase" localSheetId="19" hidden="1">入院起点_歯科_IY!$A$4:$H$4</definedName>
    <definedName name="_xlnm._FilterDatabase" localSheetId="29" hidden="1">入院起点_歯科_JD!$A$4:$H$4</definedName>
    <definedName name="_xlnm._FilterDatabase" localSheetId="11" hidden="1">入院起点_歯科_KO!$A$4:$H$4</definedName>
    <definedName name="_xlnm._FilterDatabase" localSheetId="31" hidden="1">入院起点_歯科_MF!$A$4:$H$4</definedName>
    <definedName name="_xlnm._FilterDatabase" localSheetId="3" hidden="1">入院起点_歯科_MN!$A$4:$H$4</definedName>
    <definedName name="_xlnm._FilterDatabase" localSheetId="33" hidden="1">入院起点_歯科_ON!$A$4:$H$4</definedName>
    <definedName name="_xlnm._FilterDatabase" localSheetId="7" hidden="1">入院起点_歯科_RE!$A$4:$H$4</definedName>
    <definedName name="_xlnm._FilterDatabase" localSheetId="17" hidden="1">入院起点_歯科_SI!$A$4:$H$4</definedName>
    <definedName name="_xlnm._FilterDatabase" localSheetId="25" hidden="1">入院起点_歯科_SJ!$A$4:$H$4</definedName>
    <definedName name="_xlnm._FilterDatabase" localSheetId="27" hidden="1">入院起点_歯科_SN!$A$4:$H$4</definedName>
    <definedName name="_xlnm._FilterDatabase" localSheetId="15" hidden="1">入院起点_歯科_SS!$A$4:$H$4</definedName>
    <definedName name="_xlnm._FilterDatabase" localSheetId="21" hidden="1">入院起点_歯科_TO!$A$4:$H$4</definedName>
    <definedName name="_wrn.月例報告." localSheetId="1" hidden="1">{"月例報告",#N/A,FALSE,"STB"}</definedName>
    <definedName name="_wrn.月例報告." localSheetId="0" hidden="1">{"月例報告",#N/A,FALSE,"STB"}</definedName>
    <definedName name="_wrn.月例報告." localSheetId="22" hidden="1">{"月例報告",#N/A,FALSE,"STB"}</definedName>
    <definedName name="_wrn.月例報告." localSheetId="8" hidden="1">{"月例報告",#N/A,FALSE,"STB"}</definedName>
    <definedName name="_wrn.月例報告." localSheetId="12" hidden="1">{"月例報告",#N/A,FALSE,"STB"}</definedName>
    <definedName name="_wrn.月例報告." localSheetId="4" hidden="1">{"月例報告",#N/A,FALSE,"STB"}</definedName>
    <definedName name="_wrn.月例報告." localSheetId="18" hidden="1">{"月例報告",#N/A,FALSE,"STB"}</definedName>
    <definedName name="_wrn.月例報告." localSheetId="28" hidden="1">{"月例報告",#N/A,FALSE,"STB"}</definedName>
    <definedName name="_wrn.月例報告." localSheetId="10" hidden="1">{"月例報告",#N/A,FALSE,"STB"}</definedName>
    <definedName name="_wrn.月例報告." localSheetId="30" hidden="1">{"月例報告",#N/A,FALSE,"STB"}</definedName>
    <definedName name="_wrn.月例報告." localSheetId="32" hidden="1">{"月例報告",#N/A,FALSE,"STB"}</definedName>
    <definedName name="_wrn.月例報告." localSheetId="6" hidden="1">{"月例報告",#N/A,FALSE,"STB"}</definedName>
    <definedName name="_wrn.月例報告." localSheetId="16" hidden="1">{"月例報告",#N/A,FALSE,"STB"}</definedName>
    <definedName name="_wrn.月例報告." localSheetId="24" hidden="1">{"月例報告",#N/A,FALSE,"STB"}</definedName>
    <definedName name="_wrn.月例報告." localSheetId="26" hidden="1">{"月例報告",#N/A,FALSE,"STB"}</definedName>
    <definedName name="_wrn.月例報告." localSheetId="14" hidden="1">{"月例報告",#N/A,FALSE,"STB"}</definedName>
    <definedName name="_wrn.月例報告." localSheetId="20" hidden="1">{"月例報告",#N/A,FALSE,"STB"}</definedName>
    <definedName name="_wrn.月例報告." localSheetId="23" hidden="1">{"月例報告",#N/A,FALSE,"STB"}</definedName>
    <definedName name="_wrn.月例報告." localSheetId="9" hidden="1">{"月例報告",#N/A,FALSE,"STB"}</definedName>
    <definedName name="_wrn.月例報告." localSheetId="13" hidden="1">{"月例報告",#N/A,FALSE,"STB"}</definedName>
    <definedName name="_wrn.月例報告." localSheetId="5" hidden="1">{"月例報告",#N/A,FALSE,"STB"}</definedName>
    <definedName name="_wrn.月例報告." localSheetId="19" hidden="1">{"月例報告",#N/A,FALSE,"STB"}</definedName>
    <definedName name="_wrn.月例報告." localSheetId="29" hidden="1">{"月例報告",#N/A,FALSE,"STB"}</definedName>
    <definedName name="_wrn.月例報告." localSheetId="11" hidden="1">{"月例報告",#N/A,FALSE,"STB"}</definedName>
    <definedName name="_wrn.月例報告." localSheetId="31" hidden="1">{"月例報告",#N/A,FALSE,"STB"}</definedName>
    <definedName name="_wrn.月例報告." localSheetId="3" hidden="1">{"月例報告",#N/A,FALSE,"STB"}</definedName>
    <definedName name="_wrn.月例報告." localSheetId="33" hidden="1">{"月例報告",#N/A,FALSE,"STB"}</definedName>
    <definedName name="_wrn.月例報告." localSheetId="7" hidden="1">{"月例報告",#N/A,FALSE,"STB"}</definedName>
    <definedName name="_wrn.月例報告." localSheetId="17" hidden="1">{"月例報告",#N/A,FALSE,"STB"}</definedName>
    <definedName name="_wrn.月例報告." localSheetId="25" hidden="1">{"月例報告",#N/A,FALSE,"STB"}</definedName>
    <definedName name="_wrn.月例報告." localSheetId="27" hidden="1">{"月例報告",#N/A,FALSE,"STB"}</definedName>
    <definedName name="_wrn.月例報告." localSheetId="15" hidden="1">{"月例報告",#N/A,FALSE,"STB"}</definedName>
    <definedName name="_wrn.月例報告." localSheetId="21" hidden="1">{"月例報告",#N/A,FALSE,"STB"}</definedName>
    <definedName name="_wrn.月例報告." hidden="1">{"月例報告",#N/A,FALSE,"STB"}</definedName>
    <definedName name="a" localSheetId="1">#REF!</definedName>
    <definedName name="a" localSheetId="22">#REF!</definedName>
    <definedName name="a" localSheetId="8">#REF!</definedName>
    <definedName name="a" localSheetId="12">#REF!</definedName>
    <definedName name="a" localSheetId="4">#REF!</definedName>
    <definedName name="a" localSheetId="18">#REF!</definedName>
    <definedName name="a" localSheetId="28">#REF!</definedName>
    <definedName name="a" localSheetId="10">#REF!</definedName>
    <definedName name="a" localSheetId="30">#REF!</definedName>
    <definedName name="a" localSheetId="32">#REF!</definedName>
    <definedName name="a" localSheetId="6">#REF!</definedName>
    <definedName name="a" localSheetId="16">#REF!</definedName>
    <definedName name="a" localSheetId="24">#REF!</definedName>
    <definedName name="a" localSheetId="26">#REF!</definedName>
    <definedName name="a" localSheetId="14">#REF!</definedName>
    <definedName name="a" localSheetId="20">#REF!</definedName>
    <definedName name="a" localSheetId="23">#REF!</definedName>
    <definedName name="a" localSheetId="9">#REF!</definedName>
    <definedName name="a" localSheetId="13">#REF!</definedName>
    <definedName name="a" localSheetId="5">#REF!</definedName>
    <definedName name="a" localSheetId="19">#REF!</definedName>
    <definedName name="a" localSheetId="29">#REF!</definedName>
    <definedName name="a" localSheetId="11">#REF!</definedName>
    <definedName name="a" localSheetId="31">#REF!</definedName>
    <definedName name="a" localSheetId="3">#REF!</definedName>
    <definedName name="a" localSheetId="33">#REF!</definedName>
    <definedName name="a" localSheetId="7">#REF!</definedName>
    <definedName name="a" localSheetId="17">#REF!</definedName>
    <definedName name="a" localSheetId="25">#REF!</definedName>
    <definedName name="a" localSheetId="27">#REF!</definedName>
    <definedName name="a" localSheetId="15">#REF!</definedName>
    <definedName name="a" localSheetId="21">#REF!</definedName>
    <definedName name="a">#REF!</definedName>
    <definedName name="AccessDatabase" hidden="1">"C:\Documents and Settings\kawana.OHSAKI\My Documents\作業中\ＤＢらいぶらり.mdb"</definedName>
    <definedName name="b" localSheetId="1">#REF!</definedName>
    <definedName name="b" localSheetId="22">#REF!</definedName>
    <definedName name="b" localSheetId="8">#REF!</definedName>
    <definedName name="b" localSheetId="12">#REF!</definedName>
    <definedName name="b" localSheetId="4">#REF!</definedName>
    <definedName name="b" localSheetId="18">#REF!</definedName>
    <definedName name="b" localSheetId="28">#REF!</definedName>
    <definedName name="b" localSheetId="10">#REF!</definedName>
    <definedName name="b" localSheetId="30">#REF!</definedName>
    <definedName name="b" localSheetId="32">#REF!</definedName>
    <definedName name="b" localSheetId="6">#REF!</definedName>
    <definedName name="b" localSheetId="16">#REF!</definedName>
    <definedName name="b" localSheetId="24">#REF!</definedName>
    <definedName name="b" localSheetId="26">#REF!</definedName>
    <definedName name="b" localSheetId="14">#REF!</definedName>
    <definedName name="b" localSheetId="20">#REF!</definedName>
    <definedName name="b" localSheetId="23">#REF!</definedName>
    <definedName name="b" localSheetId="9">#REF!</definedName>
    <definedName name="b" localSheetId="13">#REF!</definedName>
    <definedName name="b" localSheetId="5">#REF!</definedName>
    <definedName name="b" localSheetId="19">#REF!</definedName>
    <definedName name="b" localSheetId="29">#REF!</definedName>
    <definedName name="b" localSheetId="11">#REF!</definedName>
    <definedName name="b" localSheetId="31">#REF!</definedName>
    <definedName name="b" localSheetId="3">#REF!</definedName>
    <definedName name="b" localSheetId="33">#REF!</definedName>
    <definedName name="b" localSheetId="7">#REF!</definedName>
    <definedName name="b" localSheetId="17">#REF!</definedName>
    <definedName name="b" localSheetId="25">#REF!</definedName>
    <definedName name="b" localSheetId="27">#REF!</definedName>
    <definedName name="b" localSheetId="15">#REF!</definedName>
    <definedName name="b" localSheetId="21">#REF!</definedName>
    <definedName name="b">#REF!</definedName>
    <definedName name="COMMENT" localSheetId="1">#REF!</definedName>
    <definedName name="COMMENT" localSheetId="22">#REF!</definedName>
    <definedName name="COMMENT" localSheetId="8">#REF!</definedName>
    <definedName name="COMMENT" localSheetId="12">#REF!</definedName>
    <definedName name="COMMENT" localSheetId="4">#REF!</definedName>
    <definedName name="COMMENT" localSheetId="18">#REF!</definedName>
    <definedName name="COMMENT" localSheetId="28">#REF!</definedName>
    <definedName name="COMMENT" localSheetId="10">#REF!</definedName>
    <definedName name="COMMENT" localSheetId="30">#REF!</definedName>
    <definedName name="COMMENT" localSheetId="32">#REF!</definedName>
    <definedName name="COMMENT" localSheetId="6">#REF!</definedName>
    <definedName name="COMMENT" localSheetId="16">#REF!</definedName>
    <definedName name="COMMENT" localSheetId="24">#REF!</definedName>
    <definedName name="COMMENT" localSheetId="26">#REF!</definedName>
    <definedName name="COMMENT" localSheetId="14">#REF!</definedName>
    <definedName name="COMMENT" localSheetId="20">#REF!</definedName>
    <definedName name="COMMENT" localSheetId="23">#REF!</definedName>
    <definedName name="COMMENT" localSheetId="9">#REF!</definedName>
    <definedName name="COMMENT" localSheetId="13">#REF!</definedName>
    <definedName name="COMMENT" localSheetId="5">#REF!</definedName>
    <definedName name="COMMENT" localSheetId="19">#REF!</definedName>
    <definedName name="COMMENT" localSheetId="29">#REF!</definedName>
    <definedName name="COMMENT" localSheetId="11">#REF!</definedName>
    <definedName name="COMMENT" localSheetId="31">#REF!</definedName>
    <definedName name="COMMENT" localSheetId="3">#REF!</definedName>
    <definedName name="COMMENT" localSheetId="33">#REF!</definedName>
    <definedName name="COMMENT" localSheetId="7">#REF!</definedName>
    <definedName name="COMMENT" localSheetId="17">#REF!</definedName>
    <definedName name="COMMENT" localSheetId="25">#REF!</definedName>
    <definedName name="COMMENT" localSheetId="27">#REF!</definedName>
    <definedName name="COMMENT" localSheetId="15">#REF!</definedName>
    <definedName name="COMMENT" localSheetId="21">#REF!</definedName>
    <definedName name="COMMENT">#REF!</definedName>
    <definedName name="Contact01" localSheetId="1">#REF!</definedName>
    <definedName name="Contact01" localSheetId="22">#REF!</definedName>
    <definedName name="Contact01" localSheetId="8">#REF!</definedName>
    <definedName name="Contact01" localSheetId="12">#REF!</definedName>
    <definedName name="Contact01" localSheetId="4">#REF!</definedName>
    <definedName name="Contact01" localSheetId="18">#REF!</definedName>
    <definedName name="Contact01" localSheetId="28">#REF!</definedName>
    <definedName name="Contact01" localSheetId="10">#REF!</definedName>
    <definedName name="Contact01" localSheetId="30">#REF!</definedName>
    <definedName name="Contact01" localSheetId="32">#REF!</definedName>
    <definedName name="Contact01" localSheetId="6">#REF!</definedName>
    <definedName name="Contact01" localSheetId="16">#REF!</definedName>
    <definedName name="Contact01" localSheetId="24">#REF!</definedName>
    <definedName name="Contact01" localSheetId="26">#REF!</definedName>
    <definedName name="Contact01" localSheetId="14">#REF!</definedName>
    <definedName name="Contact01" localSheetId="20">#REF!</definedName>
    <definedName name="Contact01" localSheetId="23">#REF!</definedName>
    <definedName name="Contact01" localSheetId="9">#REF!</definedName>
    <definedName name="Contact01" localSheetId="13">#REF!</definedName>
    <definedName name="Contact01" localSheetId="5">#REF!</definedName>
    <definedName name="Contact01" localSheetId="19">#REF!</definedName>
    <definedName name="Contact01" localSheetId="29">#REF!</definedName>
    <definedName name="Contact01" localSheetId="11">#REF!</definedName>
    <definedName name="Contact01" localSheetId="31">#REF!</definedName>
    <definedName name="Contact01" localSheetId="3">#REF!</definedName>
    <definedName name="Contact01" localSheetId="33">#REF!</definedName>
    <definedName name="Contact01" localSheetId="7">#REF!</definedName>
    <definedName name="Contact01" localSheetId="17">#REF!</definedName>
    <definedName name="Contact01" localSheetId="25">#REF!</definedName>
    <definedName name="Contact01" localSheetId="27">#REF!</definedName>
    <definedName name="Contact01" localSheetId="15">#REF!</definedName>
    <definedName name="Contact01" localSheetId="21">#REF!</definedName>
    <definedName name="Contact01">#REF!</definedName>
    <definedName name="CTLGP" localSheetId="1">#REF!</definedName>
    <definedName name="CTLGP" localSheetId="22">#REF!</definedName>
    <definedName name="CTLGP" localSheetId="8">#REF!</definedName>
    <definedName name="CTLGP" localSheetId="12">#REF!</definedName>
    <definedName name="CTLGP" localSheetId="4">#REF!</definedName>
    <definedName name="CTLGP" localSheetId="18">#REF!</definedName>
    <definedName name="CTLGP" localSheetId="28">#REF!</definedName>
    <definedName name="CTLGP" localSheetId="10">#REF!</definedName>
    <definedName name="CTLGP" localSheetId="30">#REF!</definedName>
    <definedName name="CTLGP" localSheetId="32">#REF!</definedName>
    <definedName name="CTLGP" localSheetId="6">#REF!</definedName>
    <definedName name="CTLGP" localSheetId="16">#REF!</definedName>
    <definedName name="CTLGP" localSheetId="24">#REF!</definedName>
    <definedName name="CTLGP" localSheetId="26">#REF!</definedName>
    <definedName name="CTLGP" localSheetId="14">#REF!</definedName>
    <definedName name="CTLGP" localSheetId="20">#REF!</definedName>
    <definedName name="CTLGP" localSheetId="23">#REF!</definedName>
    <definedName name="CTLGP" localSheetId="9">#REF!</definedName>
    <definedName name="CTLGP" localSheetId="13">#REF!</definedName>
    <definedName name="CTLGP" localSheetId="5">#REF!</definedName>
    <definedName name="CTLGP" localSheetId="19">#REF!</definedName>
    <definedName name="CTLGP" localSheetId="29">#REF!</definedName>
    <definedName name="CTLGP" localSheetId="11">#REF!</definedName>
    <definedName name="CTLGP" localSheetId="31">#REF!</definedName>
    <definedName name="CTLGP" localSheetId="3">#REF!</definedName>
    <definedName name="CTLGP" localSheetId="33">#REF!</definedName>
    <definedName name="CTLGP" localSheetId="7">#REF!</definedName>
    <definedName name="CTLGP" localSheetId="17">#REF!</definedName>
    <definedName name="CTLGP" localSheetId="25">#REF!</definedName>
    <definedName name="CTLGP" localSheetId="27">#REF!</definedName>
    <definedName name="CTLGP" localSheetId="15">#REF!</definedName>
    <definedName name="CTLGP" localSheetId="21">#REF!</definedName>
    <definedName name="CTLGP">#REF!</definedName>
    <definedName name="d" localSheetId="1">[3]TB!$B$2:$B$52</definedName>
    <definedName name="d">[4]TB!$B$2:$B$52</definedName>
    <definedName name="DRAW_AREA" localSheetId="1">#REF!</definedName>
    <definedName name="DRAW_AREA" localSheetId="22">#REF!</definedName>
    <definedName name="DRAW_AREA" localSheetId="8">#REF!</definedName>
    <definedName name="DRAW_AREA" localSheetId="12">#REF!</definedName>
    <definedName name="DRAW_AREA" localSheetId="4">#REF!</definedName>
    <definedName name="DRAW_AREA" localSheetId="18">#REF!</definedName>
    <definedName name="DRAW_AREA" localSheetId="28">#REF!</definedName>
    <definedName name="DRAW_AREA" localSheetId="10">#REF!</definedName>
    <definedName name="DRAW_AREA" localSheetId="30">#REF!</definedName>
    <definedName name="DRAW_AREA" localSheetId="32">#REF!</definedName>
    <definedName name="DRAW_AREA" localSheetId="6">#REF!</definedName>
    <definedName name="DRAW_AREA" localSheetId="16">#REF!</definedName>
    <definedName name="DRAW_AREA" localSheetId="24">#REF!</definedName>
    <definedName name="DRAW_AREA" localSheetId="26">#REF!</definedName>
    <definedName name="DRAW_AREA" localSheetId="14">#REF!</definedName>
    <definedName name="DRAW_AREA" localSheetId="20">#REF!</definedName>
    <definedName name="DRAW_AREA" localSheetId="23">#REF!</definedName>
    <definedName name="DRAW_AREA" localSheetId="9">#REF!</definedName>
    <definedName name="DRAW_AREA" localSheetId="13">#REF!</definedName>
    <definedName name="DRAW_AREA" localSheetId="5">#REF!</definedName>
    <definedName name="DRAW_AREA" localSheetId="19">#REF!</definedName>
    <definedName name="DRAW_AREA" localSheetId="29">#REF!</definedName>
    <definedName name="DRAW_AREA" localSheetId="11">#REF!</definedName>
    <definedName name="DRAW_AREA" localSheetId="31">#REF!</definedName>
    <definedName name="DRAW_AREA" localSheetId="3">#REF!</definedName>
    <definedName name="DRAW_AREA" localSheetId="33">#REF!</definedName>
    <definedName name="DRAW_AREA" localSheetId="7">#REF!</definedName>
    <definedName name="DRAW_AREA" localSheetId="17">#REF!</definedName>
    <definedName name="DRAW_AREA" localSheetId="25">#REF!</definedName>
    <definedName name="DRAW_AREA" localSheetId="27">#REF!</definedName>
    <definedName name="DRAW_AREA" localSheetId="15">#REF!</definedName>
    <definedName name="DRAW_AREA" localSheetId="21">#REF!</definedName>
    <definedName name="DRAW_AREA">#REF!</definedName>
    <definedName name="DRAW_END" localSheetId="1">#REF!</definedName>
    <definedName name="DRAW_END" localSheetId="22">#REF!</definedName>
    <definedName name="DRAW_END" localSheetId="8">#REF!</definedName>
    <definedName name="DRAW_END" localSheetId="12">#REF!</definedName>
    <definedName name="DRAW_END" localSheetId="4">#REF!</definedName>
    <definedName name="DRAW_END" localSheetId="18">#REF!</definedName>
    <definedName name="DRAW_END" localSheetId="28">#REF!</definedName>
    <definedName name="DRAW_END" localSheetId="10">#REF!</definedName>
    <definedName name="DRAW_END" localSheetId="30">#REF!</definedName>
    <definedName name="DRAW_END" localSheetId="32">#REF!</definedName>
    <definedName name="DRAW_END" localSheetId="6">#REF!</definedName>
    <definedName name="DRAW_END" localSheetId="16">#REF!</definedName>
    <definedName name="DRAW_END" localSheetId="24">#REF!</definedName>
    <definedName name="DRAW_END" localSheetId="26">#REF!</definedName>
    <definedName name="DRAW_END" localSheetId="14">#REF!</definedName>
    <definedName name="DRAW_END" localSheetId="20">#REF!</definedName>
    <definedName name="DRAW_END" localSheetId="23">#REF!</definedName>
    <definedName name="DRAW_END" localSheetId="9">#REF!</definedName>
    <definedName name="DRAW_END" localSheetId="13">#REF!</definedName>
    <definedName name="DRAW_END" localSheetId="5">#REF!</definedName>
    <definedName name="DRAW_END" localSheetId="19">#REF!</definedName>
    <definedName name="DRAW_END" localSheetId="29">#REF!</definedName>
    <definedName name="DRAW_END" localSheetId="11">#REF!</definedName>
    <definedName name="DRAW_END" localSheetId="31">#REF!</definedName>
    <definedName name="DRAW_END" localSheetId="3">#REF!</definedName>
    <definedName name="DRAW_END" localSheetId="33">#REF!</definedName>
    <definedName name="DRAW_END" localSheetId="7">#REF!</definedName>
    <definedName name="DRAW_END" localSheetId="17">#REF!</definedName>
    <definedName name="DRAW_END" localSheetId="25">#REF!</definedName>
    <definedName name="DRAW_END" localSheetId="27">#REF!</definedName>
    <definedName name="DRAW_END" localSheetId="15">#REF!</definedName>
    <definedName name="DRAW_END" localSheetId="21">#REF!</definedName>
    <definedName name="DRAW_END">#REF!</definedName>
    <definedName name="DRAW_START" localSheetId="1">#REF!</definedName>
    <definedName name="DRAW_START" localSheetId="22">#REF!</definedName>
    <definedName name="DRAW_START" localSheetId="8">#REF!</definedName>
    <definedName name="DRAW_START" localSheetId="12">#REF!</definedName>
    <definedName name="DRAW_START" localSheetId="4">#REF!</definedName>
    <definedName name="DRAW_START" localSheetId="18">#REF!</definedName>
    <definedName name="DRAW_START" localSheetId="28">#REF!</definedName>
    <definedName name="DRAW_START" localSheetId="10">#REF!</definedName>
    <definedName name="DRAW_START" localSheetId="30">#REF!</definedName>
    <definedName name="DRAW_START" localSheetId="32">#REF!</definedName>
    <definedName name="DRAW_START" localSheetId="6">#REF!</definedName>
    <definedName name="DRAW_START" localSheetId="16">#REF!</definedName>
    <definedName name="DRAW_START" localSheetId="24">#REF!</definedName>
    <definedName name="DRAW_START" localSheetId="26">#REF!</definedName>
    <definedName name="DRAW_START" localSheetId="14">#REF!</definedName>
    <definedName name="DRAW_START" localSheetId="20">#REF!</definedName>
    <definedName name="DRAW_START" localSheetId="23">#REF!</definedName>
    <definedName name="DRAW_START" localSheetId="9">#REF!</definedName>
    <definedName name="DRAW_START" localSheetId="13">#REF!</definedName>
    <definedName name="DRAW_START" localSheetId="5">#REF!</definedName>
    <definedName name="DRAW_START" localSheetId="19">#REF!</definedName>
    <definedName name="DRAW_START" localSheetId="29">#REF!</definedName>
    <definedName name="DRAW_START" localSheetId="11">#REF!</definedName>
    <definedName name="DRAW_START" localSheetId="31">#REF!</definedName>
    <definedName name="DRAW_START" localSheetId="3">#REF!</definedName>
    <definedName name="DRAW_START" localSheetId="33">#REF!</definedName>
    <definedName name="DRAW_START" localSheetId="7">#REF!</definedName>
    <definedName name="DRAW_START" localSheetId="17">#REF!</definedName>
    <definedName name="DRAW_START" localSheetId="25">#REF!</definedName>
    <definedName name="DRAW_START" localSheetId="27">#REF!</definedName>
    <definedName name="DRAW_START" localSheetId="15">#REF!</definedName>
    <definedName name="DRAW_START" localSheetId="21">#REF!</definedName>
    <definedName name="DRAW_START">#REF!</definedName>
    <definedName name="e" localSheetId="1">#REF!</definedName>
    <definedName name="e" localSheetId="22">#REF!</definedName>
    <definedName name="e" localSheetId="8">#REF!</definedName>
    <definedName name="e" localSheetId="12">#REF!</definedName>
    <definedName name="e" localSheetId="4">#REF!</definedName>
    <definedName name="e" localSheetId="18">#REF!</definedName>
    <definedName name="e" localSheetId="28">#REF!</definedName>
    <definedName name="e" localSheetId="10">#REF!</definedName>
    <definedName name="e" localSheetId="30">#REF!</definedName>
    <definedName name="e" localSheetId="32">#REF!</definedName>
    <definedName name="e" localSheetId="6">#REF!</definedName>
    <definedName name="e" localSheetId="16">#REF!</definedName>
    <definedName name="e" localSheetId="24">#REF!</definedName>
    <definedName name="e" localSheetId="26">#REF!</definedName>
    <definedName name="e" localSheetId="14">#REF!</definedName>
    <definedName name="e" localSheetId="20">#REF!</definedName>
    <definedName name="e" localSheetId="23">#REF!</definedName>
    <definedName name="e" localSheetId="9">#REF!</definedName>
    <definedName name="e" localSheetId="13">#REF!</definedName>
    <definedName name="e" localSheetId="5">#REF!</definedName>
    <definedName name="e" localSheetId="19">#REF!</definedName>
    <definedName name="e" localSheetId="29">#REF!</definedName>
    <definedName name="e" localSheetId="11">#REF!</definedName>
    <definedName name="e" localSheetId="31">#REF!</definedName>
    <definedName name="e" localSheetId="3">#REF!</definedName>
    <definedName name="e" localSheetId="33">#REF!</definedName>
    <definedName name="e" localSheetId="7">#REF!</definedName>
    <definedName name="e" localSheetId="17">#REF!</definedName>
    <definedName name="e" localSheetId="25">#REF!</definedName>
    <definedName name="e" localSheetId="27">#REF!</definedName>
    <definedName name="e" localSheetId="15">#REF!</definedName>
    <definedName name="e" localSheetId="21">#REF!</definedName>
    <definedName name="e">#REF!</definedName>
    <definedName name="EJBラインテスト件数" localSheetId="1">[5]ＰＴ障害状況!#REF!</definedName>
    <definedName name="EJBラインテスト件数">[6]ＰＴ障害状況!#REF!</definedName>
    <definedName name="EJBラインバグ件数" localSheetId="1">[5]ＰＴ障害状況!#REF!</definedName>
    <definedName name="EJBラインバグ件数">[6]ＰＴ障害状況!#REF!</definedName>
    <definedName name="END_ROW" localSheetId="1">#REF!</definedName>
    <definedName name="END_ROW" localSheetId="22">#REF!</definedName>
    <definedName name="END_ROW" localSheetId="8">#REF!</definedName>
    <definedName name="END_ROW" localSheetId="12">#REF!</definedName>
    <definedName name="END_ROW" localSheetId="4">#REF!</definedName>
    <definedName name="END_ROW" localSheetId="18">#REF!</definedName>
    <definedName name="END_ROW" localSheetId="28">#REF!</definedName>
    <definedName name="END_ROW" localSheetId="10">#REF!</definedName>
    <definedName name="END_ROW" localSheetId="30">#REF!</definedName>
    <definedName name="END_ROW" localSheetId="32">#REF!</definedName>
    <definedName name="END_ROW" localSheetId="6">#REF!</definedName>
    <definedName name="END_ROW" localSheetId="16">#REF!</definedName>
    <definedName name="END_ROW" localSheetId="24">#REF!</definedName>
    <definedName name="END_ROW" localSheetId="26">#REF!</definedName>
    <definedName name="END_ROW" localSheetId="14">#REF!</definedName>
    <definedName name="END_ROW" localSheetId="20">#REF!</definedName>
    <definedName name="END_ROW" localSheetId="23">#REF!</definedName>
    <definedName name="END_ROW" localSheetId="9">#REF!</definedName>
    <definedName name="END_ROW" localSheetId="13">#REF!</definedName>
    <definedName name="END_ROW" localSheetId="5">#REF!</definedName>
    <definedName name="END_ROW" localSheetId="19">#REF!</definedName>
    <definedName name="END_ROW" localSheetId="29">#REF!</definedName>
    <definedName name="END_ROW" localSheetId="11">#REF!</definedName>
    <definedName name="END_ROW" localSheetId="31">#REF!</definedName>
    <definedName name="END_ROW" localSheetId="3">#REF!</definedName>
    <definedName name="END_ROW" localSheetId="33">#REF!</definedName>
    <definedName name="END_ROW" localSheetId="7">#REF!</definedName>
    <definedName name="END_ROW" localSheetId="17">#REF!</definedName>
    <definedName name="END_ROW" localSheetId="25">#REF!</definedName>
    <definedName name="END_ROW" localSheetId="27">#REF!</definedName>
    <definedName name="END_ROW" localSheetId="15">#REF!</definedName>
    <definedName name="END_ROW" localSheetId="21">#REF!</definedName>
    <definedName name="END_ROW">#REF!</definedName>
    <definedName name="f" localSheetId="1">#REF!</definedName>
    <definedName name="f" localSheetId="22">#REF!</definedName>
    <definedName name="f" localSheetId="8">#REF!</definedName>
    <definedName name="f" localSheetId="12">#REF!</definedName>
    <definedName name="f" localSheetId="4">#REF!</definedName>
    <definedName name="f" localSheetId="18">#REF!</definedName>
    <definedName name="f" localSheetId="28">#REF!</definedName>
    <definedName name="f" localSheetId="10">#REF!</definedName>
    <definedName name="f" localSheetId="30">#REF!</definedName>
    <definedName name="f" localSheetId="32">#REF!</definedName>
    <definedName name="f" localSheetId="6">#REF!</definedName>
    <definedName name="f" localSheetId="16">#REF!</definedName>
    <definedName name="f" localSheetId="24">#REF!</definedName>
    <definedName name="f" localSheetId="26">#REF!</definedName>
    <definedName name="f" localSheetId="14">#REF!</definedName>
    <definedName name="f" localSheetId="20">#REF!</definedName>
    <definedName name="f" localSheetId="23">#REF!</definedName>
    <definedName name="f" localSheetId="9">#REF!</definedName>
    <definedName name="f" localSheetId="13">#REF!</definedName>
    <definedName name="f" localSheetId="5">#REF!</definedName>
    <definedName name="f" localSheetId="19">#REF!</definedName>
    <definedName name="f" localSheetId="29">#REF!</definedName>
    <definedName name="f" localSheetId="11">#REF!</definedName>
    <definedName name="f" localSheetId="31">#REF!</definedName>
    <definedName name="f" localSheetId="3">#REF!</definedName>
    <definedName name="f" localSheetId="33">#REF!</definedName>
    <definedName name="f" localSheetId="7">#REF!</definedName>
    <definedName name="f" localSheetId="17">#REF!</definedName>
    <definedName name="f" localSheetId="25">#REF!</definedName>
    <definedName name="f" localSheetId="27">#REF!</definedName>
    <definedName name="f" localSheetId="15">#REF!</definedName>
    <definedName name="f" localSheetId="21">#REF!</definedName>
    <definedName name="f">#REF!</definedName>
    <definedName name="g" localSheetId="1">#REF!</definedName>
    <definedName name="g" localSheetId="22">#REF!</definedName>
    <definedName name="g" localSheetId="8">#REF!</definedName>
    <definedName name="g" localSheetId="12">#REF!</definedName>
    <definedName name="g" localSheetId="4">#REF!</definedName>
    <definedName name="g" localSheetId="18">#REF!</definedName>
    <definedName name="g" localSheetId="28">#REF!</definedName>
    <definedName name="g" localSheetId="10">#REF!</definedName>
    <definedName name="g" localSheetId="30">#REF!</definedName>
    <definedName name="g" localSheetId="32">#REF!</definedName>
    <definedName name="g" localSheetId="6">#REF!</definedName>
    <definedName name="g" localSheetId="16">#REF!</definedName>
    <definedName name="g" localSheetId="24">#REF!</definedName>
    <definedName name="g" localSheetId="26">#REF!</definedName>
    <definedName name="g" localSheetId="14">#REF!</definedName>
    <definedName name="g" localSheetId="20">#REF!</definedName>
    <definedName name="g" localSheetId="23">#REF!</definedName>
    <definedName name="g" localSheetId="9">#REF!</definedName>
    <definedName name="g" localSheetId="13">#REF!</definedName>
    <definedName name="g" localSheetId="5">#REF!</definedName>
    <definedName name="g" localSheetId="19">#REF!</definedName>
    <definedName name="g" localSheetId="29">#REF!</definedName>
    <definedName name="g" localSheetId="11">#REF!</definedName>
    <definedName name="g" localSheetId="31">#REF!</definedName>
    <definedName name="g" localSheetId="3">#REF!</definedName>
    <definedName name="g" localSheetId="33">#REF!</definedName>
    <definedName name="g" localSheetId="7">#REF!</definedName>
    <definedName name="g" localSheetId="17">#REF!</definedName>
    <definedName name="g" localSheetId="25">#REF!</definedName>
    <definedName name="g" localSheetId="27">#REF!</definedName>
    <definedName name="g" localSheetId="15">#REF!</definedName>
    <definedName name="g" localSheetId="21">#REF!</definedName>
    <definedName name="g">#REF!</definedName>
    <definedName name="h" localSheetId="1">#REF!</definedName>
    <definedName name="h" localSheetId="22">#REF!</definedName>
    <definedName name="h" localSheetId="8">#REF!</definedName>
    <definedName name="h" localSheetId="12">#REF!</definedName>
    <definedName name="h" localSheetId="4">#REF!</definedName>
    <definedName name="h" localSheetId="18">#REF!</definedName>
    <definedName name="h" localSheetId="28">#REF!</definedName>
    <definedName name="h" localSheetId="10">#REF!</definedName>
    <definedName name="h" localSheetId="30">#REF!</definedName>
    <definedName name="h" localSheetId="32">#REF!</definedName>
    <definedName name="h" localSheetId="6">#REF!</definedName>
    <definedName name="h" localSheetId="16">#REF!</definedName>
    <definedName name="h" localSheetId="24">#REF!</definedName>
    <definedName name="h" localSheetId="26">#REF!</definedName>
    <definedName name="h" localSheetId="14">#REF!</definedName>
    <definedName name="h" localSheetId="20">#REF!</definedName>
    <definedName name="h" localSheetId="23">#REF!</definedName>
    <definedName name="h" localSheetId="9">#REF!</definedName>
    <definedName name="h" localSheetId="13">#REF!</definedName>
    <definedName name="h" localSheetId="5">#REF!</definedName>
    <definedName name="h" localSheetId="19">#REF!</definedName>
    <definedName name="h" localSheetId="29">#REF!</definedName>
    <definedName name="h" localSheetId="11">#REF!</definedName>
    <definedName name="h" localSheetId="31">#REF!</definedName>
    <definedName name="h" localSheetId="3">#REF!</definedName>
    <definedName name="h" localSheetId="33">#REF!</definedName>
    <definedName name="h" localSheetId="7">#REF!</definedName>
    <definedName name="h" localSheetId="17">#REF!</definedName>
    <definedName name="h" localSheetId="25">#REF!</definedName>
    <definedName name="h" localSheetId="27">#REF!</definedName>
    <definedName name="h" localSheetId="15">#REF!</definedName>
    <definedName name="h" localSheetId="21">#REF!</definedName>
    <definedName name="h">#REF!</definedName>
    <definedName name="HTML_CodePage" hidden="1">932</definedName>
    <definedName name="HTML_Control" localSheetId="1" hidden="1">{"'端末一覧'!$B$2:$N$25","'システムテスト進捗管理表'!$B$1:$CF$183"}</definedName>
    <definedName name="HTML_Control" localSheetId="0" hidden="1">{"'端末一覧'!$B$2:$N$25","'システムテスト進捗管理表'!$B$1:$CF$183"}</definedName>
    <definedName name="HTML_Control" localSheetId="22" hidden="1">{"'端末一覧'!$B$2:$N$25","'システムテスト進捗管理表'!$B$1:$CF$183"}</definedName>
    <definedName name="HTML_Control" localSheetId="8" hidden="1">{"'端末一覧'!$B$2:$N$25","'システムテスト進捗管理表'!$B$1:$CF$183"}</definedName>
    <definedName name="HTML_Control" localSheetId="12" hidden="1">{"'端末一覧'!$B$2:$N$25","'システムテスト進捗管理表'!$B$1:$CF$183"}</definedName>
    <definedName name="HTML_Control" localSheetId="4" hidden="1">{"'端末一覧'!$B$2:$N$25","'システムテスト進捗管理表'!$B$1:$CF$183"}</definedName>
    <definedName name="HTML_Control" localSheetId="18" hidden="1">{"'端末一覧'!$B$2:$N$25","'システムテスト進捗管理表'!$B$1:$CF$183"}</definedName>
    <definedName name="HTML_Control" localSheetId="28" hidden="1">{"'端末一覧'!$B$2:$N$25","'システムテスト進捗管理表'!$B$1:$CF$183"}</definedName>
    <definedName name="HTML_Control" localSheetId="10" hidden="1">{"'端末一覧'!$B$2:$N$25","'システムテスト進捗管理表'!$B$1:$CF$183"}</definedName>
    <definedName name="HTML_Control" localSheetId="30" hidden="1">{"'端末一覧'!$B$2:$N$25","'システムテスト進捗管理表'!$B$1:$CF$183"}</definedName>
    <definedName name="HTML_Control" localSheetId="32" hidden="1">{"'端末一覧'!$B$2:$N$25","'システムテスト進捗管理表'!$B$1:$CF$183"}</definedName>
    <definedName name="HTML_Control" localSheetId="6" hidden="1">{"'端末一覧'!$B$2:$N$25","'システムテスト進捗管理表'!$B$1:$CF$183"}</definedName>
    <definedName name="HTML_Control" localSheetId="16" hidden="1">{"'端末一覧'!$B$2:$N$25","'システムテスト進捗管理表'!$B$1:$CF$183"}</definedName>
    <definedName name="HTML_Control" localSheetId="24" hidden="1">{"'端末一覧'!$B$2:$N$25","'システムテスト進捗管理表'!$B$1:$CF$183"}</definedName>
    <definedName name="HTML_Control" localSheetId="26" hidden="1">{"'端末一覧'!$B$2:$N$25","'システムテスト進捗管理表'!$B$1:$CF$183"}</definedName>
    <definedName name="HTML_Control" localSheetId="14" hidden="1">{"'端末一覧'!$B$2:$N$25","'システムテスト進捗管理表'!$B$1:$CF$183"}</definedName>
    <definedName name="HTML_Control" localSheetId="20" hidden="1">{"'端末一覧'!$B$2:$N$25","'システムテスト進捗管理表'!$B$1:$CF$183"}</definedName>
    <definedName name="HTML_Control" localSheetId="23" hidden="1">{"'端末一覧'!$B$2:$N$25","'システムテスト進捗管理表'!$B$1:$CF$183"}</definedName>
    <definedName name="HTML_Control" localSheetId="9" hidden="1">{"'端末一覧'!$B$2:$N$25","'システムテスト進捗管理表'!$B$1:$CF$183"}</definedName>
    <definedName name="HTML_Control" localSheetId="13" hidden="1">{"'端末一覧'!$B$2:$N$25","'システムテスト進捗管理表'!$B$1:$CF$183"}</definedName>
    <definedName name="HTML_Control" localSheetId="5" hidden="1">{"'端末一覧'!$B$2:$N$25","'システムテスト進捗管理表'!$B$1:$CF$183"}</definedName>
    <definedName name="HTML_Control" localSheetId="19" hidden="1">{"'端末一覧'!$B$2:$N$25","'システムテスト進捗管理表'!$B$1:$CF$183"}</definedName>
    <definedName name="HTML_Control" localSheetId="29" hidden="1">{"'端末一覧'!$B$2:$N$25","'システムテスト進捗管理表'!$B$1:$CF$183"}</definedName>
    <definedName name="HTML_Control" localSheetId="11" hidden="1">{"'端末一覧'!$B$2:$N$25","'システムテスト進捗管理表'!$B$1:$CF$183"}</definedName>
    <definedName name="HTML_Control" localSheetId="31" hidden="1">{"'端末一覧'!$B$2:$N$25","'システムテスト進捗管理表'!$B$1:$CF$183"}</definedName>
    <definedName name="HTML_Control" localSheetId="3" hidden="1">{"'端末一覧'!$B$2:$N$25","'システムテスト進捗管理表'!$B$1:$CF$183"}</definedName>
    <definedName name="HTML_Control" localSheetId="33" hidden="1">{"'端末一覧'!$B$2:$N$25","'システムテスト進捗管理表'!$B$1:$CF$183"}</definedName>
    <definedName name="HTML_Control" localSheetId="7" hidden="1">{"'端末一覧'!$B$2:$N$25","'システムテスト進捗管理表'!$B$1:$CF$183"}</definedName>
    <definedName name="HTML_Control" localSheetId="17" hidden="1">{"'端末一覧'!$B$2:$N$25","'システムテスト進捗管理表'!$B$1:$CF$183"}</definedName>
    <definedName name="HTML_Control" localSheetId="25" hidden="1">{"'端末一覧'!$B$2:$N$25","'システムテスト進捗管理表'!$B$1:$CF$183"}</definedName>
    <definedName name="HTML_Control" localSheetId="27" hidden="1">{"'端末一覧'!$B$2:$N$25","'システムテスト進捗管理表'!$B$1:$CF$183"}</definedName>
    <definedName name="HTML_Control" localSheetId="15" hidden="1">{"'端末一覧'!$B$2:$N$25","'システムテスト進捗管理表'!$B$1:$CF$183"}</definedName>
    <definedName name="HTML_Control" localSheetId="21" hidden="1">{"'端末一覧'!$B$2:$N$25","'システムテスト進捗管理表'!$B$1:$CF$183"}</definedName>
    <definedName name="HTML_Control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"端末一覧"</definedName>
    <definedName name="HTML_LastUpdate" hidden="1">"99/01/27"</definedName>
    <definedName name="HTML_LineAfter" hidden="1">FALSE</definedName>
    <definedName name="HTML_LineBefore" hidden="1">FALSE</definedName>
    <definedName name="HTML_Name" hidden="1">"株式会社  ソーワ"</definedName>
    <definedName name="HTML_OBDlg2" hidden="1">TRUE</definedName>
    <definedName name="HTML_OBDlg4" hidden="1">TRUE</definedName>
    <definedName name="HTML_OS" hidden="1">0</definedName>
    <definedName name="HTML_PathFile" hidden="1">"\\Takenori kudou\OTC\otc.htm"</definedName>
    <definedName name="HTML_Title" hidden="1">"東北ＯＴＣ"</definedName>
    <definedName name="i" localSheetId="1">#REF!</definedName>
    <definedName name="i" localSheetId="22">#REF!</definedName>
    <definedName name="i" localSheetId="8">#REF!</definedName>
    <definedName name="i" localSheetId="12">#REF!</definedName>
    <definedName name="i" localSheetId="4">#REF!</definedName>
    <definedName name="i" localSheetId="18">#REF!</definedName>
    <definedName name="i" localSheetId="28">#REF!</definedName>
    <definedName name="i" localSheetId="10">#REF!</definedName>
    <definedName name="i" localSheetId="30">#REF!</definedName>
    <definedName name="i" localSheetId="32">#REF!</definedName>
    <definedName name="i" localSheetId="6">#REF!</definedName>
    <definedName name="i" localSheetId="16">#REF!</definedName>
    <definedName name="i" localSheetId="24">#REF!</definedName>
    <definedName name="i" localSheetId="26">#REF!</definedName>
    <definedName name="i" localSheetId="14">#REF!</definedName>
    <definedName name="i" localSheetId="20">#REF!</definedName>
    <definedName name="i" localSheetId="23">#REF!</definedName>
    <definedName name="i" localSheetId="9">#REF!</definedName>
    <definedName name="i" localSheetId="13">#REF!</definedName>
    <definedName name="i" localSheetId="5">#REF!</definedName>
    <definedName name="i" localSheetId="19">#REF!</definedName>
    <definedName name="i" localSheetId="29">#REF!</definedName>
    <definedName name="i" localSheetId="11">#REF!</definedName>
    <definedName name="i" localSheetId="31">#REF!</definedName>
    <definedName name="i" localSheetId="3">#REF!</definedName>
    <definedName name="i" localSheetId="33">#REF!</definedName>
    <definedName name="i" localSheetId="7">#REF!</definedName>
    <definedName name="i" localSheetId="17">#REF!</definedName>
    <definedName name="i" localSheetId="25">#REF!</definedName>
    <definedName name="i" localSheetId="27">#REF!</definedName>
    <definedName name="i" localSheetId="15">#REF!</definedName>
    <definedName name="i" localSheetId="21">#REF!</definedName>
    <definedName name="i">#REF!</definedName>
    <definedName name="j" localSheetId="1">#REF!</definedName>
    <definedName name="j" localSheetId="22">#REF!</definedName>
    <definedName name="j" localSheetId="8">#REF!</definedName>
    <definedName name="j" localSheetId="12">#REF!</definedName>
    <definedName name="j" localSheetId="4">#REF!</definedName>
    <definedName name="j" localSheetId="18">#REF!</definedName>
    <definedName name="j" localSheetId="28">#REF!</definedName>
    <definedName name="j" localSheetId="10">#REF!</definedName>
    <definedName name="j" localSheetId="30">#REF!</definedName>
    <definedName name="j" localSheetId="32">#REF!</definedName>
    <definedName name="j" localSheetId="6">#REF!</definedName>
    <definedName name="j" localSheetId="16">#REF!</definedName>
    <definedName name="j" localSheetId="24">#REF!</definedName>
    <definedName name="j" localSheetId="26">#REF!</definedName>
    <definedName name="j" localSheetId="14">#REF!</definedName>
    <definedName name="j" localSheetId="20">#REF!</definedName>
    <definedName name="j" localSheetId="23">#REF!</definedName>
    <definedName name="j" localSheetId="9">#REF!</definedName>
    <definedName name="j" localSheetId="13">#REF!</definedName>
    <definedName name="j" localSheetId="5">#REF!</definedName>
    <definedName name="j" localSheetId="19">#REF!</definedName>
    <definedName name="j" localSheetId="29">#REF!</definedName>
    <definedName name="j" localSheetId="11">#REF!</definedName>
    <definedName name="j" localSheetId="31">#REF!</definedName>
    <definedName name="j" localSheetId="3">#REF!</definedName>
    <definedName name="j" localSheetId="33">#REF!</definedName>
    <definedName name="j" localSheetId="7">#REF!</definedName>
    <definedName name="j" localSheetId="17">#REF!</definedName>
    <definedName name="j" localSheetId="25">#REF!</definedName>
    <definedName name="j" localSheetId="27">#REF!</definedName>
    <definedName name="j" localSheetId="15">#REF!</definedName>
    <definedName name="j" localSheetId="21">#REF!</definedName>
    <definedName name="j">#REF!</definedName>
    <definedName name="k" localSheetId="1">#REF!</definedName>
    <definedName name="k" localSheetId="22">#REF!</definedName>
    <definedName name="k" localSheetId="8">#REF!</definedName>
    <definedName name="k" localSheetId="12">#REF!</definedName>
    <definedName name="k" localSheetId="4">#REF!</definedName>
    <definedName name="k" localSheetId="18">#REF!</definedName>
    <definedName name="k" localSheetId="28">#REF!</definedName>
    <definedName name="k" localSheetId="10">#REF!</definedName>
    <definedName name="k" localSheetId="30">#REF!</definedName>
    <definedName name="k" localSheetId="32">#REF!</definedName>
    <definedName name="k" localSheetId="6">#REF!</definedName>
    <definedName name="k" localSheetId="16">#REF!</definedName>
    <definedName name="k" localSheetId="24">#REF!</definedName>
    <definedName name="k" localSheetId="26">#REF!</definedName>
    <definedName name="k" localSheetId="14">#REF!</definedName>
    <definedName name="k" localSheetId="20">#REF!</definedName>
    <definedName name="k" localSheetId="23">#REF!</definedName>
    <definedName name="k" localSheetId="9">#REF!</definedName>
    <definedName name="k" localSheetId="13">#REF!</definedName>
    <definedName name="k" localSheetId="5">#REF!</definedName>
    <definedName name="k" localSheetId="19">#REF!</definedName>
    <definedName name="k" localSheetId="29">#REF!</definedName>
    <definedName name="k" localSheetId="11">#REF!</definedName>
    <definedName name="k" localSheetId="31">#REF!</definedName>
    <definedName name="k" localSheetId="3">#REF!</definedName>
    <definedName name="k" localSheetId="33">#REF!</definedName>
    <definedName name="k" localSheetId="7">#REF!</definedName>
    <definedName name="k" localSheetId="17">#REF!</definedName>
    <definedName name="k" localSheetId="25">#REF!</definedName>
    <definedName name="k" localSheetId="27">#REF!</definedName>
    <definedName name="k" localSheetId="15">#REF!</definedName>
    <definedName name="k" localSheetId="21">#REF!</definedName>
    <definedName name="k">#REF!</definedName>
    <definedName name="l" localSheetId="1">#REF!</definedName>
    <definedName name="l" localSheetId="22">#REF!</definedName>
    <definedName name="l" localSheetId="8">#REF!</definedName>
    <definedName name="l" localSheetId="12">#REF!</definedName>
    <definedName name="l" localSheetId="4">#REF!</definedName>
    <definedName name="l" localSheetId="18">#REF!</definedName>
    <definedName name="l" localSheetId="28">#REF!</definedName>
    <definedName name="l" localSheetId="10">#REF!</definedName>
    <definedName name="l" localSheetId="30">#REF!</definedName>
    <definedName name="l" localSheetId="32">#REF!</definedName>
    <definedName name="l" localSheetId="6">#REF!</definedName>
    <definedName name="l" localSheetId="16">#REF!</definedName>
    <definedName name="l" localSheetId="24">#REF!</definedName>
    <definedName name="l" localSheetId="26">#REF!</definedName>
    <definedName name="l" localSheetId="14">#REF!</definedName>
    <definedName name="l" localSheetId="20">#REF!</definedName>
    <definedName name="l" localSheetId="23">#REF!</definedName>
    <definedName name="l" localSheetId="9">#REF!</definedName>
    <definedName name="l" localSheetId="13">#REF!</definedName>
    <definedName name="l" localSheetId="5">#REF!</definedName>
    <definedName name="l" localSheetId="19">#REF!</definedName>
    <definedName name="l" localSheetId="29">#REF!</definedName>
    <definedName name="l" localSheetId="11">#REF!</definedName>
    <definedName name="l" localSheetId="31">#REF!</definedName>
    <definedName name="l" localSheetId="3">#REF!</definedName>
    <definedName name="l" localSheetId="33">#REF!</definedName>
    <definedName name="l" localSheetId="7">#REF!</definedName>
    <definedName name="l" localSheetId="17">#REF!</definedName>
    <definedName name="l" localSheetId="25">#REF!</definedName>
    <definedName name="l" localSheetId="27">#REF!</definedName>
    <definedName name="l" localSheetId="15">#REF!</definedName>
    <definedName name="l" localSheetId="21">#REF!</definedName>
    <definedName name="l">#REF!</definedName>
    <definedName name="m" localSheetId="1">#REF!</definedName>
    <definedName name="m" localSheetId="22">#REF!</definedName>
    <definedName name="m" localSheetId="8">#REF!</definedName>
    <definedName name="m" localSheetId="12">#REF!</definedName>
    <definedName name="m" localSheetId="4">#REF!</definedName>
    <definedName name="m" localSheetId="18">#REF!</definedName>
    <definedName name="m" localSheetId="28">#REF!</definedName>
    <definedName name="m" localSheetId="10">#REF!</definedName>
    <definedName name="m" localSheetId="30">#REF!</definedName>
    <definedName name="m" localSheetId="32">#REF!</definedName>
    <definedName name="m" localSheetId="6">#REF!</definedName>
    <definedName name="m" localSheetId="16">#REF!</definedName>
    <definedName name="m" localSheetId="24">#REF!</definedName>
    <definedName name="m" localSheetId="26">#REF!</definedName>
    <definedName name="m" localSheetId="14">#REF!</definedName>
    <definedName name="m" localSheetId="20">#REF!</definedName>
    <definedName name="m" localSheetId="23">#REF!</definedName>
    <definedName name="m" localSheetId="9">#REF!</definedName>
    <definedName name="m" localSheetId="13">#REF!</definedName>
    <definedName name="m" localSheetId="5">#REF!</definedName>
    <definedName name="m" localSheetId="19">#REF!</definedName>
    <definedName name="m" localSheetId="29">#REF!</definedName>
    <definedName name="m" localSheetId="11">#REF!</definedName>
    <definedName name="m" localSheetId="31">#REF!</definedName>
    <definedName name="m" localSheetId="3">#REF!</definedName>
    <definedName name="m" localSheetId="33">#REF!</definedName>
    <definedName name="m" localSheetId="7">#REF!</definedName>
    <definedName name="m" localSheetId="17">#REF!</definedName>
    <definedName name="m" localSheetId="25">#REF!</definedName>
    <definedName name="m" localSheetId="27">#REF!</definedName>
    <definedName name="m" localSheetId="15">#REF!</definedName>
    <definedName name="m" localSheetId="21">#REF!</definedName>
    <definedName name="m">#REF!</definedName>
    <definedName name="n" localSheetId="1">#REF!</definedName>
    <definedName name="n" localSheetId="22">#REF!</definedName>
    <definedName name="n" localSheetId="8">#REF!</definedName>
    <definedName name="n" localSheetId="12">#REF!</definedName>
    <definedName name="n" localSheetId="4">#REF!</definedName>
    <definedName name="n" localSheetId="18">#REF!</definedName>
    <definedName name="n" localSheetId="28">#REF!</definedName>
    <definedName name="n" localSheetId="10">#REF!</definedName>
    <definedName name="n" localSheetId="30">#REF!</definedName>
    <definedName name="n" localSheetId="32">#REF!</definedName>
    <definedName name="n" localSheetId="6">#REF!</definedName>
    <definedName name="n" localSheetId="16">#REF!</definedName>
    <definedName name="n" localSheetId="24">#REF!</definedName>
    <definedName name="n" localSheetId="26">#REF!</definedName>
    <definedName name="n" localSheetId="14">#REF!</definedName>
    <definedName name="n" localSheetId="20">#REF!</definedName>
    <definedName name="n" localSheetId="23">#REF!</definedName>
    <definedName name="n" localSheetId="9">#REF!</definedName>
    <definedName name="n" localSheetId="13">#REF!</definedName>
    <definedName name="n" localSheetId="5">#REF!</definedName>
    <definedName name="n" localSheetId="19">#REF!</definedName>
    <definedName name="n" localSheetId="29">#REF!</definedName>
    <definedName name="n" localSheetId="11">#REF!</definedName>
    <definedName name="n" localSheetId="31">#REF!</definedName>
    <definedName name="n" localSheetId="3">#REF!</definedName>
    <definedName name="n" localSheetId="33">#REF!</definedName>
    <definedName name="n" localSheetId="7">#REF!</definedName>
    <definedName name="n" localSheetId="17">#REF!</definedName>
    <definedName name="n" localSheetId="25">#REF!</definedName>
    <definedName name="n" localSheetId="27">#REF!</definedName>
    <definedName name="n" localSheetId="15">#REF!</definedName>
    <definedName name="n" localSheetId="21">#REF!</definedName>
    <definedName name="n">#REF!</definedName>
    <definedName name="o" localSheetId="1">#REF!</definedName>
    <definedName name="o" localSheetId="22">#REF!</definedName>
    <definedName name="o" localSheetId="8">#REF!</definedName>
    <definedName name="o" localSheetId="12">#REF!</definedName>
    <definedName name="o" localSheetId="4">#REF!</definedName>
    <definedName name="o" localSheetId="18">#REF!</definedName>
    <definedName name="o" localSheetId="28">#REF!</definedName>
    <definedName name="o" localSheetId="10">#REF!</definedName>
    <definedName name="o" localSheetId="30">#REF!</definedName>
    <definedName name="o" localSheetId="32">#REF!</definedName>
    <definedName name="o" localSheetId="6">#REF!</definedName>
    <definedName name="o" localSheetId="16">#REF!</definedName>
    <definedName name="o" localSheetId="24">#REF!</definedName>
    <definedName name="o" localSheetId="26">#REF!</definedName>
    <definedName name="o" localSheetId="14">#REF!</definedName>
    <definedName name="o" localSheetId="20">#REF!</definedName>
    <definedName name="o" localSheetId="23">#REF!</definedName>
    <definedName name="o" localSheetId="9">#REF!</definedName>
    <definedName name="o" localSheetId="13">#REF!</definedName>
    <definedName name="o" localSheetId="5">#REF!</definedName>
    <definedName name="o" localSheetId="19">#REF!</definedName>
    <definedName name="o" localSheetId="29">#REF!</definedName>
    <definedName name="o" localSheetId="11">#REF!</definedName>
    <definedName name="o" localSheetId="31">#REF!</definedName>
    <definedName name="o" localSheetId="3">#REF!</definedName>
    <definedName name="o" localSheetId="33">#REF!</definedName>
    <definedName name="o" localSheetId="7">#REF!</definedName>
    <definedName name="o" localSheetId="17">#REF!</definedName>
    <definedName name="o" localSheetId="25">#REF!</definedName>
    <definedName name="o" localSheetId="27">#REF!</definedName>
    <definedName name="o" localSheetId="15">#REF!</definedName>
    <definedName name="o" localSheetId="21">#REF!</definedName>
    <definedName name="o">#REF!</definedName>
    <definedName name="PA" localSheetId="1">#REF!</definedName>
    <definedName name="PA" localSheetId="22">#REF!</definedName>
    <definedName name="PA" localSheetId="8">#REF!</definedName>
    <definedName name="PA" localSheetId="12">#REF!</definedName>
    <definedName name="PA" localSheetId="4">#REF!</definedName>
    <definedName name="PA" localSheetId="18">#REF!</definedName>
    <definedName name="PA" localSheetId="28">#REF!</definedName>
    <definedName name="PA" localSheetId="10">#REF!</definedName>
    <definedName name="PA" localSheetId="30">#REF!</definedName>
    <definedName name="PA" localSheetId="32">#REF!</definedName>
    <definedName name="PA" localSheetId="6">#REF!</definedName>
    <definedName name="PA" localSheetId="16">#REF!</definedName>
    <definedName name="PA" localSheetId="24">#REF!</definedName>
    <definedName name="PA" localSheetId="26">#REF!</definedName>
    <definedName name="PA" localSheetId="14">#REF!</definedName>
    <definedName name="PA" localSheetId="20">#REF!</definedName>
    <definedName name="PA" localSheetId="23">#REF!</definedName>
    <definedName name="PA" localSheetId="9">#REF!</definedName>
    <definedName name="PA" localSheetId="13">#REF!</definedName>
    <definedName name="PA" localSheetId="5">#REF!</definedName>
    <definedName name="PA" localSheetId="19">#REF!</definedName>
    <definedName name="PA" localSheetId="29">#REF!</definedName>
    <definedName name="PA" localSheetId="11">#REF!</definedName>
    <definedName name="PA" localSheetId="31">#REF!</definedName>
    <definedName name="PA" localSheetId="3">#REF!</definedName>
    <definedName name="PA" localSheetId="33">#REF!</definedName>
    <definedName name="PA" localSheetId="7">#REF!</definedName>
    <definedName name="PA" localSheetId="17">#REF!</definedName>
    <definedName name="PA" localSheetId="25">#REF!</definedName>
    <definedName name="PA" localSheetId="27">#REF!</definedName>
    <definedName name="PA" localSheetId="15">#REF!</definedName>
    <definedName name="PA" localSheetId="21">#REF!</definedName>
    <definedName name="PA">#REF!</definedName>
    <definedName name="pc">"グループ 260"</definedName>
    <definedName name="_xlnm.Print_Area" localSheetId="1">#REF!</definedName>
    <definedName name="_xlnm.Print_Area" localSheetId="22">全数起点_歯科_CO!$A$1:$L$24</definedName>
    <definedName name="_xlnm.Print_Area" localSheetId="8">全数起点_歯科_HO!$A$1:$L$24</definedName>
    <definedName name="_xlnm.Print_Area" localSheetId="12">全数起点_歯科_HS!$A$1:$L$26</definedName>
    <definedName name="_xlnm.Print_Area" localSheetId="4">全数起点_歯科_IR!$A$1:$L$22</definedName>
    <definedName name="_xlnm.Print_Area" localSheetId="18">全数起点_歯科_IY!$A$1:$L$56</definedName>
    <definedName name="_xlnm.Print_Area" localSheetId="28">全数起点_歯科_JD!$A$1:$L$43</definedName>
    <definedName name="_xlnm.Print_Area" localSheetId="10">全数起点_歯科_KO!$A$1:$L$19</definedName>
    <definedName name="_xlnm.Print_Area" localSheetId="30">全数起点_歯科_MF!$A$1:$L$43</definedName>
    <definedName name="_xlnm.Print_Area" localSheetId="2">全数起点_歯科_MN!$A$1:$L$17</definedName>
    <definedName name="_xlnm.Print_Area" localSheetId="32">全数起点_歯科_ON!$A$1:$L$25</definedName>
    <definedName name="_xlnm.Print_Area" localSheetId="6">全数起点_歯科_RE!$A$1:$L$50</definedName>
    <definedName name="_xlnm.Print_Area" localSheetId="16">全数起点_歯科_SI!$A$1:$L$55</definedName>
    <definedName name="_xlnm.Print_Area" localSheetId="24">全数起点_歯科_SJ!$A$1:$L$13</definedName>
    <definedName name="_xlnm.Print_Area" localSheetId="26">全数起点_歯科_SN!$A$1:$L$14</definedName>
    <definedName name="_xlnm.Print_Area" localSheetId="14">全数起点_歯科_SS!$A$1:$L$126</definedName>
    <definedName name="_xlnm.Print_Area" localSheetId="20">全数起点_歯科_TO!$A$1:$L$62</definedName>
    <definedName name="_xlnm.Print_Area" localSheetId="23">入院起点_歯科_CO!$A$1:$L$24</definedName>
    <definedName name="_xlnm.Print_Area" localSheetId="9">入院起点_歯科_HO!$A$1:$L$24</definedName>
    <definedName name="_xlnm.Print_Area" localSheetId="13">入院起点_歯科_HS!$A$1:$L$26</definedName>
    <definedName name="_xlnm.Print_Area" localSheetId="5">入院起点_歯科_IR!$A$1:$L$22</definedName>
    <definedName name="_xlnm.Print_Area" localSheetId="19">入院起点_歯科_IY!$A$1:$L$56</definedName>
    <definedName name="_xlnm.Print_Area" localSheetId="29">入院起点_歯科_JD!$A$1:$L$43</definedName>
    <definedName name="_xlnm.Print_Area" localSheetId="11">入院起点_歯科_KO!$A$1:$L$19</definedName>
    <definedName name="_xlnm.Print_Area" localSheetId="31">入院起点_歯科_MF!$A$1:$L$43</definedName>
    <definedName name="_xlnm.Print_Area" localSheetId="3">入院起点_歯科_MN!$A$1:$L$17</definedName>
    <definedName name="_xlnm.Print_Area" localSheetId="33">入院起点_歯科_ON!$A$1:$L$25</definedName>
    <definedName name="_xlnm.Print_Area" localSheetId="7">入院起点_歯科_RE!$A$1:$L$50</definedName>
    <definedName name="_xlnm.Print_Area" localSheetId="17">入院起点_歯科_SI!$A$1:$L$55</definedName>
    <definedName name="_xlnm.Print_Area" localSheetId="25">入院起点_歯科_SJ!$A$1:$L$13</definedName>
    <definedName name="_xlnm.Print_Area" localSheetId="27">入院起点_歯科_SN!$A$1:$L$14</definedName>
    <definedName name="_xlnm.Print_Area" localSheetId="15">入院起点_歯科_SS!$A$1:$L$126</definedName>
    <definedName name="_xlnm.Print_Area" localSheetId="21">入院起点_歯科_TO!$A$1:$L$62</definedName>
    <definedName name="_xlnm.Print_Area">#REF!</definedName>
    <definedName name="print_area1" localSheetId="1">#REF!</definedName>
    <definedName name="print_area1" localSheetId="22">#REF!</definedName>
    <definedName name="print_area1" localSheetId="8">#REF!</definedName>
    <definedName name="print_area1" localSheetId="12">#REF!</definedName>
    <definedName name="print_area1" localSheetId="4">#REF!</definedName>
    <definedName name="print_area1" localSheetId="18">#REF!</definedName>
    <definedName name="print_area1" localSheetId="28">#REF!</definedName>
    <definedName name="print_area1" localSheetId="10">#REF!</definedName>
    <definedName name="print_area1" localSheetId="30">#REF!</definedName>
    <definedName name="print_area1" localSheetId="32">#REF!</definedName>
    <definedName name="print_area1" localSheetId="6">#REF!</definedName>
    <definedName name="print_area1" localSheetId="16">#REF!</definedName>
    <definedName name="print_area1" localSheetId="24">#REF!</definedName>
    <definedName name="print_area1" localSheetId="26">#REF!</definedName>
    <definedName name="print_area1" localSheetId="14">#REF!</definedName>
    <definedName name="print_area1" localSheetId="20">#REF!</definedName>
    <definedName name="print_area1" localSheetId="23">#REF!</definedName>
    <definedName name="print_area1" localSheetId="9">#REF!</definedName>
    <definedName name="print_area1" localSheetId="13">#REF!</definedName>
    <definedName name="print_area1" localSheetId="5">#REF!</definedName>
    <definedName name="print_area1" localSheetId="19">#REF!</definedName>
    <definedName name="print_area1" localSheetId="29">#REF!</definedName>
    <definedName name="print_area1" localSheetId="11">#REF!</definedName>
    <definedName name="print_area1" localSheetId="31">#REF!</definedName>
    <definedName name="print_area1" localSheetId="3">#REF!</definedName>
    <definedName name="print_area1" localSheetId="33">#REF!</definedName>
    <definedName name="print_area1" localSheetId="7">#REF!</definedName>
    <definedName name="print_area1" localSheetId="17">#REF!</definedName>
    <definedName name="print_area1" localSheetId="25">#REF!</definedName>
    <definedName name="print_area1" localSheetId="27">#REF!</definedName>
    <definedName name="print_area1" localSheetId="15">#REF!</definedName>
    <definedName name="print_area1" localSheetId="21">#REF!</definedName>
    <definedName name="print_area1">#REF!</definedName>
    <definedName name="_xlnm.Print_Titles" localSheetId="1">#REF!,#REF!</definedName>
    <definedName name="_xlnm.Print_Titles" localSheetId="22">全数起点_歯科_CO!$2:$4</definedName>
    <definedName name="_xlnm.Print_Titles" localSheetId="8">全数起点_歯科_HO!$2:$4</definedName>
    <definedName name="_xlnm.Print_Titles" localSheetId="12">全数起点_歯科_HS!$2:$4</definedName>
    <definedName name="_xlnm.Print_Titles" localSheetId="4">全数起点_歯科_IR!$2:$4</definedName>
    <definedName name="_xlnm.Print_Titles" localSheetId="18">全数起点_歯科_IY!$2:$4</definedName>
    <definedName name="_xlnm.Print_Titles" localSheetId="28">全数起点_歯科_JD!$2:$4</definedName>
    <definedName name="_xlnm.Print_Titles" localSheetId="10">全数起点_歯科_KO!$2:$4</definedName>
    <definedName name="_xlnm.Print_Titles" localSheetId="30">全数起点_歯科_MF!$2:$4</definedName>
    <definedName name="_xlnm.Print_Titles" localSheetId="2">全数起点_歯科_MN!$2:$4</definedName>
    <definedName name="_xlnm.Print_Titles" localSheetId="32">全数起点_歯科_ON!$2:$4</definedName>
    <definedName name="_xlnm.Print_Titles" localSheetId="6">全数起点_歯科_RE!$2:$4</definedName>
    <definedName name="_xlnm.Print_Titles" localSheetId="16">全数起点_歯科_SI!$2:$4</definedName>
    <definedName name="_xlnm.Print_Titles" localSheetId="24">全数起点_歯科_SJ!$2:$4</definedName>
    <definedName name="_xlnm.Print_Titles" localSheetId="26">全数起点_歯科_SN!$2:$4</definedName>
    <definedName name="_xlnm.Print_Titles" localSheetId="14">全数起点_歯科_SS!$2:$4</definedName>
    <definedName name="_xlnm.Print_Titles" localSheetId="20">全数起点_歯科_TO!$2:$4</definedName>
    <definedName name="_xlnm.Print_Titles" localSheetId="23">入院起点_歯科_CO!$2:$4</definedName>
    <definedName name="_xlnm.Print_Titles" localSheetId="9">入院起点_歯科_HO!$2:$4</definedName>
    <definedName name="_xlnm.Print_Titles" localSheetId="13">入院起点_歯科_HS!$2:$4</definedName>
    <definedName name="_xlnm.Print_Titles" localSheetId="5">入院起点_歯科_IR!$2:$4</definedName>
    <definedName name="_xlnm.Print_Titles" localSheetId="19">入院起点_歯科_IY!$2:$4</definedName>
    <definedName name="_xlnm.Print_Titles" localSheetId="29">入院起点_歯科_JD!$2:$4</definedName>
    <definedName name="_xlnm.Print_Titles" localSheetId="11">入院起点_歯科_KO!$2:$4</definedName>
    <definedName name="_xlnm.Print_Titles" localSheetId="31">入院起点_歯科_MF!$2:$4</definedName>
    <definedName name="_xlnm.Print_Titles" localSheetId="3">入院起点_歯科_MN!$2:$4</definedName>
    <definedName name="_xlnm.Print_Titles" localSheetId="33">入院起点_歯科_ON!$2:$4</definedName>
    <definedName name="_xlnm.Print_Titles" localSheetId="7">入院起点_歯科_RE!$2:$4</definedName>
    <definedName name="_xlnm.Print_Titles" localSheetId="17">入院起点_歯科_SI!$2:$4</definedName>
    <definedName name="_xlnm.Print_Titles" localSheetId="25">入院起点_歯科_SJ!$2:$4</definedName>
    <definedName name="_xlnm.Print_Titles" localSheetId="27">入院起点_歯科_SN!$2:$4</definedName>
    <definedName name="_xlnm.Print_Titles" localSheetId="15">入院起点_歯科_SS!$2:$4</definedName>
    <definedName name="_xlnm.Print_Titles" localSheetId="21">入院起点_歯科_TO!$2:$4</definedName>
    <definedName name="_xlnm.Print_Titles">#REF!,#REF!</definedName>
    <definedName name="s" localSheetId="1">#REF!</definedName>
    <definedName name="s" localSheetId="22">#REF!</definedName>
    <definedName name="s" localSheetId="8">#REF!</definedName>
    <definedName name="s" localSheetId="12">#REF!</definedName>
    <definedName name="s" localSheetId="4">#REF!</definedName>
    <definedName name="s" localSheetId="18">#REF!</definedName>
    <definedName name="s" localSheetId="28">#REF!</definedName>
    <definedName name="s" localSheetId="10">#REF!</definedName>
    <definedName name="s" localSheetId="30">#REF!</definedName>
    <definedName name="s" localSheetId="32">#REF!</definedName>
    <definedName name="s" localSheetId="6">#REF!</definedName>
    <definedName name="s" localSheetId="16">#REF!</definedName>
    <definedName name="s" localSheetId="24">#REF!</definedName>
    <definedName name="s" localSheetId="26">#REF!</definedName>
    <definedName name="s" localSheetId="14">#REF!</definedName>
    <definedName name="s" localSheetId="20">#REF!</definedName>
    <definedName name="s" localSheetId="23">#REF!</definedName>
    <definedName name="s" localSheetId="9">#REF!</definedName>
    <definedName name="s" localSheetId="13">#REF!</definedName>
    <definedName name="s" localSheetId="5">#REF!</definedName>
    <definedName name="s" localSheetId="19">#REF!</definedName>
    <definedName name="s" localSheetId="29">#REF!</definedName>
    <definedName name="s" localSheetId="11">#REF!</definedName>
    <definedName name="s" localSheetId="31">#REF!</definedName>
    <definedName name="s" localSheetId="3">#REF!</definedName>
    <definedName name="s" localSheetId="33">#REF!</definedName>
    <definedName name="s" localSheetId="7">#REF!</definedName>
    <definedName name="s" localSheetId="17">#REF!</definedName>
    <definedName name="s" localSheetId="25">#REF!</definedName>
    <definedName name="s" localSheetId="27">#REF!</definedName>
    <definedName name="s" localSheetId="15">#REF!</definedName>
    <definedName name="s" localSheetId="21">#REF!</definedName>
    <definedName name="s">#REF!</definedName>
    <definedName name="SubSySID" localSheetId="1">#REF!</definedName>
    <definedName name="SubSySID" localSheetId="22">#REF!</definedName>
    <definedName name="SubSySID" localSheetId="8">#REF!</definedName>
    <definedName name="SubSySID" localSheetId="12">#REF!</definedName>
    <definedName name="SubSySID" localSheetId="4">#REF!</definedName>
    <definedName name="SubSySID" localSheetId="18">#REF!</definedName>
    <definedName name="SubSySID" localSheetId="28">#REF!</definedName>
    <definedName name="SubSySID" localSheetId="10">#REF!</definedName>
    <definedName name="SubSySID" localSheetId="30">#REF!</definedName>
    <definedName name="SubSySID" localSheetId="32">#REF!</definedName>
    <definedName name="SubSySID" localSheetId="6">#REF!</definedName>
    <definedName name="SubSySID" localSheetId="16">#REF!</definedName>
    <definedName name="SubSySID" localSheetId="24">#REF!</definedName>
    <definedName name="SubSySID" localSheetId="26">#REF!</definedName>
    <definedName name="SubSySID" localSheetId="14">#REF!</definedName>
    <definedName name="SubSySID" localSheetId="20">#REF!</definedName>
    <definedName name="SubSySID" localSheetId="23">#REF!</definedName>
    <definedName name="SubSySID" localSheetId="9">#REF!</definedName>
    <definedName name="SubSySID" localSheetId="13">#REF!</definedName>
    <definedName name="SubSySID" localSheetId="5">#REF!</definedName>
    <definedName name="SubSySID" localSheetId="19">#REF!</definedName>
    <definedName name="SubSySID" localSheetId="29">#REF!</definedName>
    <definedName name="SubSySID" localSheetId="11">#REF!</definedName>
    <definedName name="SubSySID" localSheetId="31">#REF!</definedName>
    <definedName name="SubSySID" localSheetId="3">#REF!</definedName>
    <definedName name="SubSySID" localSheetId="33">#REF!</definedName>
    <definedName name="SubSySID" localSheetId="7">#REF!</definedName>
    <definedName name="SubSySID" localSheetId="17">#REF!</definedName>
    <definedName name="SubSySID" localSheetId="25">#REF!</definedName>
    <definedName name="SubSySID" localSheetId="27">#REF!</definedName>
    <definedName name="SubSySID" localSheetId="15">#REF!</definedName>
    <definedName name="SubSySID" localSheetId="21">#REF!</definedName>
    <definedName name="SubSySID">#REF!</definedName>
    <definedName name="TODAY" localSheetId="1">#REF!</definedName>
    <definedName name="TODAY" localSheetId="22">#REF!</definedName>
    <definedName name="TODAY" localSheetId="8">#REF!</definedName>
    <definedName name="TODAY" localSheetId="12">#REF!</definedName>
    <definedName name="TODAY" localSheetId="4">#REF!</definedName>
    <definedName name="TODAY" localSheetId="18">#REF!</definedName>
    <definedName name="TODAY" localSheetId="28">#REF!</definedName>
    <definedName name="TODAY" localSheetId="10">#REF!</definedName>
    <definedName name="TODAY" localSheetId="30">#REF!</definedName>
    <definedName name="TODAY" localSheetId="32">#REF!</definedName>
    <definedName name="TODAY" localSheetId="6">#REF!</definedName>
    <definedName name="TODAY" localSheetId="16">#REF!</definedName>
    <definedName name="TODAY" localSheetId="24">#REF!</definedName>
    <definedName name="TODAY" localSheetId="26">#REF!</definedName>
    <definedName name="TODAY" localSheetId="14">#REF!</definedName>
    <definedName name="TODAY" localSheetId="20">#REF!</definedName>
    <definedName name="TODAY" localSheetId="23">#REF!</definedName>
    <definedName name="TODAY" localSheetId="9">#REF!</definedName>
    <definedName name="TODAY" localSheetId="13">#REF!</definedName>
    <definedName name="TODAY" localSheetId="5">#REF!</definedName>
    <definedName name="TODAY" localSheetId="19">#REF!</definedName>
    <definedName name="TODAY" localSheetId="29">#REF!</definedName>
    <definedName name="TODAY" localSheetId="11">#REF!</definedName>
    <definedName name="TODAY" localSheetId="31">#REF!</definedName>
    <definedName name="TODAY" localSheetId="3">#REF!</definedName>
    <definedName name="TODAY" localSheetId="33">#REF!</definedName>
    <definedName name="TODAY" localSheetId="7">#REF!</definedName>
    <definedName name="TODAY" localSheetId="17">#REF!</definedName>
    <definedName name="TODAY" localSheetId="25">#REF!</definedName>
    <definedName name="TODAY" localSheetId="27">#REF!</definedName>
    <definedName name="TODAY" localSheetId="15">#REF!</definedName>
    <definedName name="TODAY" localSheetId="21">#REF!</definedName>
    <definedName name="TODAY">#REF!</definedName>
    <definedName name="wrn.月例報告." localSheetId="1" hidden="1">{"月例報告",#N/A,FALSE,"STB"}</definedName>
    <definedName name="wrn.月例報告." localSheetId="0" hidden="1">{"月例報告",#N/A,FALSE,"STB"}</definedName>
    <definedName name="wrn.月例報告." localSheetId="22" hidden="1">{"月例報告",#N/A,FALSE,"STB"}</definedName>
    <definedName name="wrn.月例報告." localSheetId="8" hidden="1">{"月例報告",#N/A,FALSE,"STB"}</definedName>
    <definedName name="wrn.月例報告." localSheetId="12" hidden="1">{"月例報告",#N/A,FALSE,"STB"}</definedName>
    <definedName name="wrn.月例報告." localSheetId="4" hidden="1">{"月例報告",#N/A,FALSE,"STB"}</definedName>
    <definedName name="wrn.月例報告." localSheetId="18" hidden="1">{"月例報告",#N/A,FALSE,"STB"}</definedName>
    <definedName name="wrn.月例報告." localSheetId="28" hidden="1">{"月例報告",#N/A,FALSE,"STB"}</definedName>
    <definedName name="wrn.月例報告." localSheetId="10" hidden="1">{"月例報告",#N/A,FALSE,"STB"}</definedName>
    <definedName name="wrn.月例報告." localSheetId="30" hidden="1">{"月例報告",#N/A,FALSE,"STB"}</definedName>
    <definedName name="wrn.月例報告." localSheetId="32" hidden="1">{"月例報告",#N/A,FALSE,"STB"}</definedName>
    <definedName name="wrn.月例報告." localSheetId="6" hidden="1">{"月例報告",#N/A,FALSE,"STB"}</definedName>
    <definedName name="wrn.月例報告." localSheetId="16" hidden="1">{"月例報告",#N/A,FALSE,"STB"}</definedName>
    <definedName name="wrn.月例報告." localSheetId="24" hidden="1">{"月例報告",#N/A,FALSE,"STB"}</definedName>
    <definedName name="wrn.月例報告." localSheetId="26" hidden="1">{"月例報告",#N/A,FALSE,"STB"}</definedName>
    <definedName name="wrn.月例報告." localSheetId="14" hidden="1">{"月例報告",#N/A,FALSE,"STB"}</definedName>
    <definedName name="wrn.月例報告." localSheetId="20" hidden="1">{"月例報告",#N/A,FALSE,"STB"}</definedName>
    <definedName name="wrn.月例報告." localSheetId="23" hidden="1">{"月例報告",#N/A,FALSE,"STB"}</definedName>
    <definedName name="wrn.月例報告." localSheetId="9" hidden="1">{"月例報告",#N/A,FALSE,"STB"}</definedName>
    <definedName name="wrn.月例報告." localSheetId="13" hidden="1">{"月例報告",#N/A,FALSE,"STB"}</definedName>
    <definedName name="wrn.月例報告." localSheetId="5" hidden="1">{"月例報告",#N/A,FALSE,"STB"}</definedName>
    <definedName name="wrn.月例報告." localSheetId="19" hidden="1">{"月例報告",#N/A,FALSE,"STB"}</definedName>
    <definedName name="wrn.月例報告." localSheetId="29" hidden="1">{"月例報告",#N/A,FALSE,"STB"}</definedName>
    <definedName name="wrn.月例報告." localSheetId="11" hidden="1">{"月例報告",#N/A,FALSE,"STB"}</definedName>
    <definedName name="wrn.月例報告." localSheetId="31" hidden="1">{"月例報告",#N/A,FALSE,"STB"}</definedName>
    <definedName name="wrn.月例報告." localSheetId="3" hidden="1">{"月例報告",#N/A,FALSE,"STB"}</definedName>
    <definedName name="wrn.月例報告." localSheetId="33" hidden="1">{"月例報告",#N/A,FALSE,"STB"}</definedName>
    <definedName name="wrn.月例報告." localSheetId="7" hidden="1">{"月例報告",#N/A,FALSE,"STB"}</definedName>
    <definedName name="wrn.月例報告." localSheetId="17" hidden="1">{"月例報告",#N/A,FALSE,"STB"}</definedName>
    <definedName name="wrn.月例報告." localSheetId="25" hidden="1">{"月例報告",#N/A,FALSE,"STB"}</definedName>
    <definedName name="wrn.月例報告." localSheetId="27" hidden="1">{"月例報告",#N/A,FALSE,"STB"}</definedName>
    <definedName name="wrn.月例報告." localSheetId="15" hidden="1">{"月例報告",#N/A,FALSE,"STB"}</definedName>
    <definedName name="wrn.月例報告." localSheetId="21" hidden="1">{"月例報告",#N/A,FALSE,"STB"}</definedName>
    <definedName name="wrn.月例報告." hidden="1">{"月例報告",#N/A,FALSE,"STB"}</definedName>
    <definedName name="Ｘ" localSheetId="1">#REF!</definedName>
    <definedName name="Ｘ" localSheetId="22">#REF!</definedName>
    <definedName name="Ｘ" localSheetId="8">#REF!</definedName>
    <definedName name="Ｘ" localSheetId="12">#REF!</definedName>
    <definedName name="Ｘ" localSheetId="4">#REF!</definedName>
    <definedName name="Ｘ" localSheetId="18">#REF!</definedName>
    <definedName name="Ｘ" localSheetId="28">#REF!</definedName>
    <definedName name="Ｘ" localSheetId="10">#REF!</definedName>
    <definedName name="Ｘ" localSheetId="30">#REF!</definedName>
    <definedName name="Ｘ" localSheetId="32">#REF!</definedName>
    <definedName name="Ｘ" localSheetId="6">#REF!</definedName>
    <definedName name="Ｘ" localSheetId="16">#REF!</definedName>
    <definedName name="Ｘ" localSheetId="24">#REF!</definedName>
    <definedName name="Ｘ" localSheetId="26">#REF!</definedName>
    <definedName name="Ｘ" localSheetId="14">#REF!</definedName>
    <definedName name="Ｘ" localSheetId="20">#REF!</definedName>
    <definedName name="Ｘ" localSheetId="23">#REF!</definedName>
    <definedName name="Ｘ" localSheetId="9">#REF!</definedName>
    <definedName name="Ｘ" localSheetId="13">#REF!</definedName>
    <definedName name="Ｘ" localSheetId="5">#REF!</definedName>
    <definedName name="Ｘ" localSheetId="19">#REF!</definedName>
    <definedName name="Ｘ" localSheetId="29">#REF!</definedName>
    <definedName name="Ｘ" localSheetId="11">#REF!</definedName>
    <definedName name="Ｘ" localSheetId="31">#REF!</definedName>
    <definedName name="Ｘ" localSheetId="3">#REF!</definedName>
    <definedName name="Ｘ" localSheetId="33">#REF!</definedName>
    <definedName name="Ｘ" localSheetId="7">#REF!</definedName>
    <definedName name="Ｘ" localSheetId="17">#REF!</definedName>
    <definedName name="Ｘ" localSheetId="25">#REF!</definedName>
    <definedName name="Ｘ" localSheetId="27">#REF!</definedName>
    <definedName name="Ｘ" localSheetId="15">#REF!</definedName>
    <definedName name="Ｘ" localSheetId="21">#REF!</definedName>
    <definedName name="Ｘ">#REF!</definedName>
    <definedName name="Z_5622225E_4030_42D5_ACA1_90C60CFB934C_.wvu.PrintArea" localSheetId="22" hidden="1">全数起点_歯科_CO!$C$2:$H$4</definedName>
    <definedName name="Z_5622225E_4030_42D5_ACA1_90C60CFB934C_.wvu.PrintArea" localSheetId="8" hidden="1">全数起点_歯科_HO!$C$2:$H$4</definedName>
    <definedName name="Z_5622225E_4030_42D5_ACA1_90C60CFB934C_.wvu.PrintArea" localSheetId="12" hidden="1">全数起点_歯科_HS!$C$2:$H$4</definedName>
    <definedName name="Z_5622225E_4030_42D5_ACA1_90C60CFB934C_.wvu.PrintArea" localSheetId="4" hidden="1">全数起点_歯科_IR!$C$2:$H$4</definedName>
    <definedName name="Z_5622225E_4030_42D5_ACA1_90C60CFB934C_.wvu.PrintArea" localSheetId="18" hidden="1">全数起点_歯科_IY!$C$2:$H$4</definedName>
    <definedName name="Z_5622225E_4030_42D5_ACA1_90C60CFB934C_.wvu.PrintArea" localSheetId="28" hidden="1">全数起点_歯科_JD!$C$2:$H$4</definedName>
    <definedName name="Z_5622225E_4030_42D5_ACA1_90C60CFB934C_.wvu.PrintArea" localSheetId="10" hidden="1">全数起点_歯科_KO!$C$2:$H$4</definedName>
    <definedName name="Z_5622225E_4030_42D5_ACA1_90C60CFB934C_.wvu.PrintArea" localSheetId="30" hidden="1">全数起点_歯科_MF!$C$2:$H$4</definedName>
    <definedName name="Z_5622225E_4030_42D5_ACA1_90C60CFB934C_.wvu.PrintArea" localSheetId="2" hidden="1">全数起点_歯科_MN!$C$2:$H$4</definedName>
    <definedName name="Z_5622225E_4030_42D5_ACA1_90C60CFB934C_.wvu.PrintArea" localSheetId="32" hidden="1">全数起点_歯科_ON!$C$2:$H$4</definedName>
    <definedName name="Z_5622225E_4030_42D5_ACA1_90C60CFB934C_.wvu.PrintArea" localSheetId="6" hidden="1">全数起点_歯科_RE!$C$2:$H$4</definedName>
    <definedName name="Z_5622225E_4030_42D5_ACA1_90C60CFB934C_.wvu.PrintArea" localSheetId="16" hidden="1">全数起点_歯科_SI!$C$2:$H$4</definedName>
    <definedName name="Z_5622225E_4030_42D5_ACA1_90C60CFB934C_.wvu.PrintArea" localSheetId="24" hidden="1">全数起点_歯科_SJ!$C$2:$H$4</definedName>
    <definedName name="Z_5622225E_4030_42D5_ACA1_90C60CFB934C_.wvu.PrintArea" localSheetId="26" hidden="1">全数起点_歯科_SN!$C$2:$H$4</definedName>
    <definedName name="Z_5622225E_4030_42D5_ACA1_90C60CFB934C_.wvu.PrintArea" localSheetId="14" hidden="1">全数起点_歯科_SS!$C$2:$H$4</definedName>
    <definedName name="Z_5622225E_4030_42D5_ACA1_90C60CFB934C_.wvu.PrintArea" localSheetId="20" hidden="1">全数起点_歯科_TO!$C$2:$H$4</definedName>
    <definedName name="Z_5622225E_4030_42D5_ACA1_90C60CFB934C_.wvu.PrintArea" localSheetId="23" hidden="1">入院起点_歯科_CO!$C$2:$H$4</definedName>
    <definedName name="Z_5622225E_4030_42D5_ACA1_90C60CFB934C_.wvu.PrintArea" localSheetId="9" hidden="1">入院起点_歯科_HO!$C$2:$H$4</definedName>
    <definedName name="Z_5622225E_4030_42D5_ACA1_90C60CFB934C_.wvu.PrintArea" localSheetId="13" hidden="1">入院起点_歯科_HS!$C$2:$H$4</definedName>
    <definedName name="Z_5622225E_4030_42D5_ACA1_90C60CFB934C_.wvu.PrintArea" localSheetId="5" hidden="1">入院起点_歯科_IR!$C$2:$H$4</definedName>
    <definedName name="Z_5622225E_4030_42D5_ACA1_90C60CFB934C_.wvu.PrintArea" localSheetId="19" hidden="1">入院起点_歯科_IY!$C$2:$H$4</definedName>
    <definedName name="Z_5622225E_4030_42D5_ACA1_90C60CFB934C_.wvu.PrintArea" localSheetId="29" hidden="1">入院起点_歯科_JD!$C$2:$H$4</definedName>
    <definedName name="Z_5622225E_4030_42D5_ACA1_90C60CFB934C_.wvu.PrintArea" localSheetId="11" hidden="1">入院起点_歯科_KO!$C$2:$H$4</definedName>
    <definedName name="Z_5622225E_4030_42D5_ACA1_90C60CFB934C_.wvu.PrintArea" localSheetId="31" hidden="1">入院起点_歯科_MF!$C$2:$H$4</definedName>
    <definedName name="Z_5622225E_4030_42D5_ACA1_90C60CFB934C_.wvu.PrintArea" localSheetId="3" hidden="1">入院起点_歯科_MN!$C$2:$H$4</definedName>
    <definedName name="Z_5622225E_4030_42D5_ACA1_90C60CFB934C_.wvu.PrintArea" localSheetId="33" hidden="1">入院起点_歯科_ON!$C$2:$H$4</definedName>
    <definedName name="Z_5622225E_4030_42D5_ACA1_90C60CFB934C_.wvu.PrintArea" localSheetId="7" hidden="1">入院起点_歯科_RE!$C$2:$H$4</definedName>
    <definedName name="Z_5622225E_4030_42D5_ACA1_90C60CFB934C_.wvu.PrintArea" localSheetId="17" hidden="1">入院起点_歯科_SI!$C$2:$H$4</definedName>
    <definedName name="Z_5622225E_4030_42D5_ACA1_90C60CFB934C_.wvu.PrintArea" localSheetId="25" hidden="1">入院起点_歯科_SJ!$C$2:$H$4</definedName>
    <definedName name="Z_5622225E_4030_42D5_ACA1_90C60CFB934C_.wvu.PrintArea" localSheetId="27" hidden="1">入院起点_歯科_SN!$C$2:$H$4</definedName>
    <definedName name="Z_5622225E_4030_42D5_ACA1_90C60CFB934C_.wvu.PrintArea" localSheetId="15" hidden="1">入院起点_歯科_SS!$C$2:$H$4</definedName>
    <definedName name="Z_5622225E_4030_42D5_ACA1_90C60CFB934C_.wvu.PrintArea" localSheetId="21" hidden="1">入院起点_歯科_TO!$C$2:$H$4</definedName>
    <definedName name="あ" localSheetId="1">#REF!</definedName>
    <definedName name="あ" localSheetId="22">#REF!</definedName>
    <definedName name="あ" localSheetId="8">#REF!</definedName>
    <definedName name="あ" localSheetId="12">#REF!</definedName>
    <definedName name="あ" localSheetId="4">#REF!</definedName>
    <definedName name="あ" localSheetId="18">#REF!</definedName>
    <definedName name="あ" localSheetId="28">#REF!</definedName>
    <definedName name="あ" localSheetId="10">#REF!</definedName>
    <definedName name="あ" localSheetId="30">#REF!</definedName>
    <definedName name="あ" localSheetId="32">#REF!</definedName>
    <definedName name="あ" localSheetId="6">#REF!</definedName>
    <definedName name="あ" localSheetId="16">#REF!</definedName>
    <definedName name="あ" localSheetId="24">#REF!</definedName>
    <definedName name="あ" localSheetId="26">#REF!</definedName>
    <definedName name="あ" localSheetId="14">#REF!</definedName>
    <definedName name="あ" localSheetId="20">#REF!</definedName>
    <definedName name="あ" localSheetId="23">#REF!</definedName>
    <definedName name="あ" localSheetId="9">#REF!</definedName>
    <definedName name="あ" localSheetId="13">#REF!</definedName>
    <definedName name="あ" localSheetId="5">#REF!</definedName>
    <definedName name="あ" localSheetId="19">#REF!</definedName>
    <definedName name="あ" localSheetId="29">#REF!</definedName>
    <definedName name="あ" localSheetId="11">#REF!</definedName>
    <definedName name="あ" localSheetId="31">#REF!</definedName>
    <definedName name="あ" localSheetId="3">#REF!</definedName>
    <definedName name="あ" localSheetId="33">#REF!</definedName>
    <definedName name="あ" localSheetId="7">#REF!</definedName>
    <definedName name="あ" localSheetId="17">#REF!</definedName>
    <definedName name="あ" localSheetId="25">#REF!</definedName>
    <definedName name="あ" localSheetId="27">#REF!</definedName>
    <definedName name="あ" localSheetId="15">#REF!</definedName>
    <definedName name="あ" localSheetId="21">#REF!</definedName>
    <definedName name="あ">#REF!</definedName>
    <definedName name="あＺ" localSheetId="1">#REF!</definedName>
    <definedName name="あＺ" localSheetId="22">#REF!</definedName>
    <definedName name="あＺ" localSheetId="8">#REF!</definedName>
    <definedName name="あＺ" localSheetId="12">#REF!</definedName>
    <definedName name="あＺ" localSheetId="4">#REF!</definedName>
    <definedName name="あＺ" localSheetId="18">#REF!</definedName>
    <definedName name="あＺ" localSheetId="28">#REF!</definedName>
    <definedName name="あＺ" localSheetId="10">#REF!</definedName>
    <definedName name="あＺ" localSheetId="30">#REF!</definedName>
    <definedName name="あＺ" localSheetId="32">#REF!</definedName>
    <definedName name="あＺ" localSheetId="6">#REF!</definedName>
    <definedName name="あＺ" localSheetId="16">#REF!</definedName>
    <definedName name="あＺ" localSheetId="24">#REF!</definedName>
    <definedName name="あＺ" localSheetId="26">#REF!</definedName>
    <definedName name="あＺ" localSheetId="14">#REF!</definedName>
    <definedName name="あＺ" localSheetId="20">#REF!</definedName>
    <definedName name="あＺ" localSheetId="23">#REF!</definedName>
    <definedName name="あＺ" localSheetId="9">#REF!</definedName>
    <definedName name="あＺ" localSheetId="13">#REF!</definedName>
    <definedName name="あＺ" localSheetId="5">#REF!</definedName>
    <definedName name="あＺ" localSheetId="19">#REF!</definedName>
    <definedName name="あＺ" localSheetId="29">#REF!</definedName>
    <definedName name="あＺ" localSheetId="11">#REF!</definedName>
    <definedName name="あＺ" localSheetId="31">#REF!</definedName>
    <definedName name="あＺ" localSheetId="3">#REF!</definedName>
    <definedName name="あＺ" localSheetId="33">#REF!</definedName>
    <definedName name="あＺ" localSheetId="7">#REF!</definedName>
    <definedName name="あＺ" localSheetId="17">#REF!</definedName>
    <definedName name="あＺ" localSheetId="25">#REF!</definedName>
    <definedName name="あＺ" localSheetId="27">#REF!</definedName>
    <definedName name="あＺ" localSheetId="15">#REF!</definedName>
    <definedName name="あＺ" localSheetId="21">#REF!</definedName>
    <definedName name="あＺ">#REF!</definedName>
    <definedName name="サブシステムＩＤ" localSheetId="1">[7]参照!$C$6:$C$8</definedName>
    <definedName name="サブシステムＩＤ">[8]参照!$C$6:$C$8</definedName>
    <definedName name="サブシステム名" localSheetId="1">[7]参照!$D$6:$D$8</definedName>
    <definedName name="サブシステム名">[8]参照!$D$6:$D$8</definedName>
    <definedName name="画面ラインテスト件数" localSheetId="1">[5]ＰＴ障害状況!#REF!</definedName>
    <definedName name="画面ラインテスト件数">[6]ＰＴ障害状況!#REF!</definedName>
    <definedName name="画面ラインバグ件数" localSheetId="1">[5]ＰＴ障害状況!#REF!</definedName>
    <definedName name="画面ラインバグ件数">[6]ＰＴ障害状況!#REF!</definedName>
    <definedName name="機能" localSheetId="1">[9]Sheet2!$A$1:$A$4</definedName>
    <definedName name="機能">[10]Sheet2!$A$1:$A$4</definedName>
    <definedName name="作成頻度リスト" localSheetId="1">#REF!</definedName>
    <definedName name="作成頻度リスト" localSheetId="22">#REF!</definedName>
    <definedName name="作成頻度リスト" localSheetId="8">#REF!</definedName>
    <definedName name="作成頻度リスト" localSheetId="12">#REF!</definedName>
    <definedName name="作成頻度リスト" localSheetId="4">#REF!</definedName>
    <definedName name="作成頻度リスト" localSheetId="18">#REF!</definedName>
    <definedName name="作成頻度リスト" localSheetId="28">#REF!</definedName>
    <definedName name="作成頻度リスト" localSheetId="10">#REF!</definedName>
    <definedName name="作成頻度リスト" localSheetId="30">#REF!</definedName>
    <definedName name="作成頻度リスト" localSheetId="32">#REF!</definedName>
    <definedName name="作成頻度リスト" localSheetId="6">#REF!</definedName>
    <definedName name="作成頻度リスト" localSheetId="16">#REF!</definedName>
    <definedName name="作成頻度リスト" localSheetId="24">#REF!</definedName>
    <definedName name="作成頻度リスト" localSheetId="26">#REF!</definedName>
    <definedName name="作成頻度リスト" localSheetId="14">#REF!</definedName>
    <definedName name="作成頻度リスト" localSheetId="20">#REF!</definedName>
    <definedName name="作成頻度リスト" localSheetId="23">#REF!</definedName>
    <definedName name="作成頻度リスト" localSheetId="9">#REF!</definedName>
    <definedName name="作成頻度リスト" localSheetId="13">#REF!</definedName>
    <definedName name="作成頻度リスト" localSheetId="5">#REF!</definedName>
    <definedName name="作成頻度リスト" localSheetId="19">#REF!</definedName>
    <definedName name="作成頻度リスト" localSheetId="29">#REF!</definedName>
    <definedName name="作成頻度リスト" localSheetId="11">#REF!</definedName>
    <definedName name="作成頻度リスト" localSheetId="31">#REF!</definedName>
    <definedName name="作成頻度リスト" localSheetId="3">#REF!</definedName>
    <definedName name="作成頻度リスト" localSheetId="33">#REF!</definedName>
    <definedName name="作成頻度リスト" localSheetId="7">#REF!</definedName>
    <definedName name="作成頻度リスト" localSheetId="17">#REF!</definedName>
    <definedName name="作成頻度リスト" localSheetId="25">#REF!</definedName>
    <definedName name="作成頻度リスト" localSheetId="27">#REF!</definedName>
    <definedName name="作成頻度リスト" localSheetId="15">#REF!</definedName>
    <definedName name="作成頻度リスト" localSheetId="21">#REF!</definedName>
    <definedName name="作成頻度リスト">#REF!</definedName>
    <definedName name="主管部署ＩＤ" localSheetId="1">[7]参照!#REF!</definedName>
    <definedName name="主管部署ＩＤ">[8]参照!#REF!</definedName>
    <definedName name="主管部署名" localSheetId="1">[7]参照!#REF!</definedName>
    <definedName name="主管部署名">[8]参照!#REF!</definedName>
    <definedName name="受託" localSheetId="1">[11]TB!$B$2:$B$52</definedName>
    <definedName name="受託">[12]TB!$B$2:$B$52</definedName>
    <definedName name="受託１" localSheetId="1">[3]TB!$B$2:$B$52</definedName>
    <definedName name="受託１">[4]TB!$B$2:$B$52</definedName>
    <definedName name="終わり" localSheetId="1">#REF!</definedName>
    <definedName name="終わり" localSheetId="22">#REF!</definedName>
    <definedName name="終わり" localSheetId="8">#REF!</definedName>
    <definedName name="終わり" localSheetId="12">#REF!</definedName>
    <definedName name="終わり" localSheetId="4">#REF!</definedName>
    <definedName name="終わり" localSheetId="18">#REF!</definedName>
    <definedName name="終わり" localSheetId="28">#REF!</definedName>
    <definedName name="終わり" localSheetId="10">#REF!</definedName>
    <definedName name="終わり" localSheetId="30">#REF!</definedName>
    <definedName name="終わり" localSheetId="32">#REF!</definedName>
    <definedName name="終わり" localSheetId="6">#REF!</definedName>
    <definedName name="終わり" localSheetId="16">#REF!</definedName>
    <definedName name="終わり" localSheetId="24">#REF!</definedName>
    <definedName name="終わり" localSheetId="26">#REF!</definedName>
    <definedName name="終わり" localSheetId="14">#REF!</definedName>
    <definedName name="終わり" localSheetId="20">#REF!</definedName>
    <definedName name="終わり" localSheetId="23">#REF!</definedName>
    <definedName name="終わり" localSheetId="9">#REF!</definedName>
    <definedName name="終わり" localSheetId="13">#REF!</definedName>
    <definedName name="終わり" localSheetId="5">#REF!</definedName>
    <definedName name="終わり" localSheetId="19">#REF!</definedName>
    <definedName name="終わり" localSheetId="29">#REF!</definedName>
    <definedName name="終わり" localSheetId="11">#REF!</definedName>
    <definedName name="終わり" localSheetId="31">#REF!</definedName>
    <definedName name="終わり" localSheetId="3">#REF!</definedName>
    <definedName name="終わり" localSheetId="33">#REF!</definedName>
    <definedName name="終わり" localSheetId="7">#REF!</definedName>
    <definedName name="終わり" localSheetId="17">#REF!</definedName>
    <definedName name="終わり" localSheetId="25">#REF!</definedName>
    <definedName name="終わり" localSheetId="27">#REF!</definedName>
    <definedName name="終わり" localSheetId="15">#REF!</definedName>
    <definedName name="終わり" localSheetId="21">#REF!</definedName>
    <definedName name="終わり">#REF!</definedName>
    <definedName name="設計状態リスト" localSheetId="1">#REF!</definedName>
    <definedName name="設計状態リスト" localSheetId="22">#REF!</definedName>
    <definedName name="設計状態リスト" localSheetId="8">#REF!</definedName>
    <definedName name="設計状態リスト" localSheetId="12">#REF!</definedName>
    <definedName name="設計状態リスト" localSheetId="4">#REF!</definedName>
    <definedName name="設計状態リスト" localSheetId="18">#REF!</definedName>
    <definedName name="設計状態リスト" localSheetId="28">#REF!</definedName>
    <definedName name="設計状態リスト" localSheetId="10">#REF!</definedName>
    <definedName name="設計状態リスト" localSheetId="30">#REF!</definedName>
    <definedName name="設計状態リスト" localSheetId="32">#REF!</definedName>
    <definedName name="設計状態リスト" localSheetId="6">#REF!</definedName>
    <definedName name="設計状態リスト" localSheetId="16">#REF!</definedName>
    <definedName name="設計状態リスト" localSheetId="24">#REF!</definedName>
    <definedName name="設計状態リスト" localSheetId="26">#REF!</definedName>
    <definedName name="設計状態リスト" localSheetId="14">#REF!</definedName>
    <definedName name="設計状態リスト" localSheetId="20">#REF!</definedName>
    <definedName name="設計状態リスト" localSheetId="23">#REF!</definedName>
    <definedName name="設計状態リスト" localSheetId="9">#REF!</definedName>
    <definedName name="設計状態リスト" localSheetId="13">#REF!</definedName>
    <definedName name="設計状態リスト" localSheetId="5">#REF!</definedName>
    <definedName name="設計状態リスト" localSheetId="19">#REF!</definedName>
    <definedName name="設計状態リスト" localSheetId="29">#REF!</definedName>
    <definedName name="設計状態リスト" localSheetId="11">#REF!</definedName>
    <definedName name="設計状態リスト" localSheetId="31">#REF!</definedName>
    <definedName name="設計状態リスト" localSheetId="3">#REF!</definedName>
    <definedName name="設計状態リスト" localSheetId="33">#REF!</definedName>
    <definedName name="設計状態リスト" localSheetId="7">#REF!</definedName>
    <definedName name="設計状態リスト" localSheetId="17">#REF!</definedName>
    <definedName name="設計状態リスト" localSheetId="25">#REF!</definedName>
    <definedName name="設計状態リスト" localSheetId="27">#REF!</definedName>
    <definedName name="設計状態リスト" localSheetId="15">#REF!</definedName>
    <definedName name="設計状態リスト" localSheetId="21">#REF!</definedName>
    <definedName name="設計状態リスト">#REF!</definedName>
    <definedName name="属性" localSheetId="1">[13]参照!$C$27:$C$39</definedName>
    <definedName name="属性">[14]参照!$C$27:$C$39</definedName>
    <definedName name="大分類リスト" localSheetId="1">#REF!</definedName>
    <definedName name="大分類リスト" localSheetId="22">#REF!</definedName>
    <definedName name="大分類リスト" localSheetId="8">#REF!</definedName>
    <definedName name="大分類リスト" localSheetId="12">#REF!</definedName>
    <definedName name="大分類リスト" localSheetId="4">#REF!</definedName>
    <definedName name="大分類リスト" localSheetId="18">#REF!</definedName>
    <definedName name="大分類リスト" localSheetId="28">#REF!</definedName>
    <definedName name="大分類リスト" localSheetId="10">#REF!</definedName>
    <definedName name="大分類リスト" localSheetId="30">#REF!</definedName>
    <definedName name="大分類リスト" localSheetId="32">#REF!</definedName>
    <definedName name="大分類リスト" localSheetId="6">#REF!</definedName>
    <definedName name="大分類リスト" localSheetId="16">#REF!</definedName>
    <definedName name="大分類リスト" localSheetId="24">#REF!</definedName>
    <definedName name="大分類リスト" localSheetId="26">#REF!</definedName>
    <definedName name="大分類リスト" localSheetId="14">#REF!</definedName>
    <definedName name="大分類リスト" localSheetId="20">#REF!</definedName>
    <definedName name="大分類リスト" localSheetId="23">#REF!</definedName>
    <definedName name="大分類リスト" localSheetId="9">#REF!</definedName>
    <definedName name="大分類リスト" localSheetId="13">#REF!</definedName>
    <definedName name="大分類リスト" localSheetId="5">#REF!</definedName>
    <definedName name="大分類リスト" localSheetId="19">#REF!</definedName>
    <definedName name="大分類リスト" localSheetId="29">#REF!</definedName>
    <definedName name="大分類リスト" localSheetId="11">#REF!</definedName>
    <definedName name="大分類リスト" localSheetId="31">#REF!</definedName>
    <definedName name="大分類リスト" localSheetId="3">#REF!</definedName>
    <definedName name="大分類リスト" localSheetId="33">#REF!</definedName>
    <definedName name="大分類リスト" localSheetId="7">#REF!</definedName>
    <definedName name="大分類リスト" localSheetId="17">#REF!</definedName>
    <definedName name="大分類リスト" localSheetId="25">#REF!</definedName>
    <definedName name="大分類リスト" localSheetId="27">#REF!</definedName>
    <definedName name="大分類リスト" localSheetId="15">#REF!</definedName>
    <definedName name="大分類リスト" localSheetId="21">#REF!</definedName>
    <definedName name="大分類リスト">#REF!</definedName>
    <definedName name="単体価格" localSheetId="1">#REF!</definedName>
    <definedName name="単体価格" localSheetId="22">#REF!</definedName>
    <definedName name="単体価格" localSheetId="8">#REF!</definedName>
    <definedName name="単体価格" localSheetId="12">#REF!</definedName>
    <definedName name="単体価格" localSheetId="4">#REF!</definedName>
    <definedName name="単体価格" localSheetId="18">#REF!</definedName>
    <definedName name="単体価格" localSheetId="28">#REF!</definedName>
    <definedName name="単体価格" localSheetId="10">#REF!</definedName>
    <definedName name="単体価格" localSheetId="30">#REF!</definedName>
    <definedName name="単体価格" localSheetId="32">#REF!</definedName>
    <definedName name="単体価格" localSheetId="6">#REF!</definedName>
    <definedName name="単体価格" localSheetId="16">#REF!</definedName>
    <definedName name="単体価格" localSheetId="24">#REF!</definedName>
    <definedName name="単体価格" localSheetId="26">#REF!</definedName>
    <definedName name="単体価格" localSheetId="14">#REF!</definedName>
    <definedName name="単体価格" localSheetId="20">#REF!</definedName>
    <definedName name="単体価格" localSheetId="23">#REF!</definedName>
    <definedName name="単体価格" localSheetId="9">#REF!</definedName>
    <definedName name="単体価格" localSheetId="13">#REF!</definedName>
    <definedName name="単体価格" localSheetId="5">#REF!</definedName>
    <definedName name="単体価格" localSheetId="19">#REF!</definedName>
    <definedName name="単体価格" localSheetId="29">#REF!</definedName>
    <definedName name="単体価格" localSheetId="11">#REF!</definedName>
    <definedName name="単体価格" localSheetId="31">#REF!</definedName>
    <definedName name="単体価格" localSheetId="3">#REF!</definedName>
    <definedName name="単体価格" localSheetId="33">#REF!</definedName>
    <definedName name="単体価格" localSheetId="7">#REF!</definedName>
    <definedName name="単体価格" localSheetId="17">#REF!</definedName>
    <definedName name="単体価格" localSheetId="25">#REF!</definedName>
    <definedName name="単体価格" localSheetId="27">#REF!</definedName>
    <definedName name="単体価格" localSheetId="15">#REF!</definedName>
    <definedName name="単体価格" localSheetId="21">#REF!</definedName>
    <definedName name="単体価格">#REF!</definedName>
    <definedName name="単体価格広島" localSheetId="1">#REF!</definedName>
    <definedName name="単体価格広島" localSheetId="22">#REF!</definedName>
    <definedName name="単体価格広島" localSheetId="8">#REF!</definedName>
    <definedName name="単体価格広島" localSheetId="12">#REF!</definedName>
    <definedName name="単体価格広島" localSheetId="4">#REF!</definedName>
    <definedName name="単体価格広島" localSheetId="18">#REF!</definedName>
    <definedName name="単体価格広島" localSheetId="28">#REF!</definedName>
    <definedName name="単体価格広島" localSheetId="10">#REF!</definedName>
    <definedName name="単体価格広島" localSheetId="30">#REF!</definedName>
    <definedName name="単体価格広島" localSheetId="32">#REF!</definedName>
    <definedName name="単体価格広島" localSheetId="6">#REF!</definedName>
    <definedName name="単体価格広島" localSheetId="16">#REF!</definedName>
    <definedName name="単体価格広島" localSheetId="24">#REF!</definedName>
    <definedName name="単体価格広島" localSheetId="26">#REF!</definedName>
    <definedName name="単体価格広島" localSheetId="14">#REF!</definedName>
    <definedName name="単体価格広島" localSheetId="20">#REF!</definedName>
    <definedName name="単体価格広島" localSheetId="23">#REF!</definedName>
    <definedName name="単体価格広島" localSheetId="9">#REF!</definedName>
    <definedName name="単体価格広島" localSheetId="13">#REF!</definedName>
    <definedName name="単体価格広島" localSheetId="5">#REF!</definedName>
    <definedName name="単体価格広島" localSheetId="19">#REF!</definedName>
    <definedName name="単体価格広島" localSheetId="29">#REF!</definedName>
    <definedName name="単体価格広島" localSheetId="11">#REF!</definedName>
    <definedName name="単体価格広島" localSheetId="31">#REF!</definedName>
    <definedName name="単体価格広島" localSheetId="3">#REF!</definedName>
    <definedName name="単体価格広島" localSheetId="33">#REF!</definedName>
    <definedName name="単体価格広島" localSheetId="7">#REF!</definedName>
    <definedName name="単体価格広島" localSheetId="17">#REF!</definedName>
    <definedName name="単体価格広島" localSheetId="25">#REF!</definedName>
    <definedName name="単体価格広島" localSheetId="27">#REF!</definedName>
    <definedName name="単体価格広島" localSheetId="15">#REF!</definedName>
    <definedName name="単体価格広島" localSheetId="21">#REF!</definedName>
    <definedName name="単体価格広島">#REF!</definedName>
    <definedName name="単体価格福岡" localSheetId="1">#REF!</definedName>
    <definedName name="単体価格福岡" localSheetId="22">#REF!</definedName>
    <definedName name="単体価格福岡" localSheetId="8">#REF!</definedName>
    <definedName name="単体価格福岡" localSheetId="12">#REF!</definedName>
    <definedName name="単体価格福岡" localSheetId="4">#REF!</definedName>
    <definedName name="単体価格福岡" localSheetId="18">#REF!</definedName>
    <definedName name="単体価格福岡" localSheetId="28">#REF!</definedName>
    <definedName name="単体価格福岡" localSheetId="10">#REF!</definedName>
    <definedName name="単体価格福岡" localSheetId="30">#REF!</definedName>
    <definedName name="単体価格福岡" localSheetId="32">#REF!</definedName>
    <definedName name="単体価格福岡" localSheetId="6">#REF!</definedName>
    <definedName name="単体価格福岡" localSheetId="16">#REF!</definedName>
    <definedName name="単体価格福岡" localSheetId="24">#REF!</definedName>
    <definedName name="単体価格福岡" localSheetId="26">#REF!</definedName>
    <definedName name="単体価格福岡" localSheetId="14">#REF!</definedName>
    <definedName name="単体価格福岡" localSheetId="20">#REF!</definedName>
    <definedName name="単体価格福岡" localSheetId="23">#REF!</definedName>
    <definedName name="単体価格福岡" localSheetId="9">#REF!</definedName>
    <definedName name="単体価格福岡" localSheetId="13">#REF!</definedName>
    <definedName name="単体価格福岡" localSheetId="5">#REF!</definedName>
    <definedName name="単体価格福岡" localSheetId="19">#REF!</definedName>
    <definedName name="単体価格福岡" localSheetId="29">#REF!</definedName>
    <definedName name="単体価格福岡" localSheetId="11">#REF!</definedName>
    <definedName name="単体価格福岡" localSheetId="31">#REF!</definedName>
    <definedName name="単体価格福岡" localSheetId="3">#REF!</definedName>
    <definedName name="単体価格福岡" localSheetId="33">#REF!</definedName>
    <definedName name="単体価格福岡" localSheetId="7">#REF!</definedName>
    <definedName name="単体価格福岡" localSheetId="17">#REF!</definedName>
    <definedName name="単体価格福岡" localSheetId="25">#REF!</definedName>
    <definedName name="単体価格福岡" localSheetId="27">#REF!</definedName>
    <definedName name="単体価格福岡" localSheetId="15">#REF!</definedName>
    <definedName name="単体価格福岡" localSheetId="21">#REF!</definedName>
    <definedName name="単体価格福岡">#REF!</definedName>
    <definedName name="中分類リスト" localSheetId="1">#REF!</definedName>
    <definedName name="中分類リスト" localSheetId="22">#REF!</definedName>
    <definedName name="中分類リスト" localSheetId="8">#REF!</definedName>
    <definedName name="中分類リスト" localSheetId="12">#REF!</definedName>
    <definedName name="中分類リスト" localSheetId="4">#REF!</definedName>
    <definedName name="中分類リスト" localSheetId="18">#REF!</definedName>
    <definedName name="中分類リスト" localSheetId="28">#REF!</definedName>
    <definedName name="中分類リスト" localSheetId="10">#REF!</definedName>
    <definedName name="中分類リスト" localSheetId="30">#REF!</definedName>
    <definedName name="中分類リスト" localSheetId="32">#REF!</definedName>
    <definedName name="中分類リスト" localSheetId="6">#REF!</definedName>
    <definedName name="中分類リスト" localSheetId="16">#REF!</definedName>
    <definedName name="中分類リスト" localSheetId="24">#REF!</definedName>
    <definedName name="中分類リスト" localSheetId="26">#REF!</definedName>
    <definedName name="中分類リスト" localSheetId="14">#REF!</definedName>
    <definedName name="中分類リスト" localSheetId="20">#REF!</definedName>
    <definedName name="中分類リスト" localSheetId="23">#REF!</definedName>
    <definedName name="中分類リスト" localSheetId="9">#REF!</definedName>
    <definedName name="中分類リスト" localSheetId="13">#REF!</definedName>
    <definedName name="中分類リスト" localSheetId="5">#REF!</definedName>
    <definedName name="中分類リスト" localSheetId="19">#REF!</definedName>
    <definedName name="中分類リスト" localSheetId="29">#REF!</definedName>
    <definedName name="中分類リスト" localSheetId="11">#REF!</definedName>
    <definedName name="中分類リスト" localSheetId="31">#REF!</definedName>
    <definedName name="中分類リスト" localSheetId="3">#REF!</definedName>
    <definedName name="中分類リスト" localSheetId="33">#REF!</definedName>
    <definedName name="中分類リスト" localSheetId="7">#REF!</definedName>
    <definedName name="中分類リスト" localSheetId="17">#REF!</definedName>
    <definedName name="中分類リスト" localSheetId="25">#REF!</definedName>
    <definedName name="中分類リスト" localSheetId="27">#REF!</definedName>
    <definedName name="中分類リスト" localSheetId="15">#REF!</definedName>
    <definedName name="中分類リスト" localSheetId="21">#REF!</definedName>
    <definedName name="中分類リスト">#REF!</definedName>
    <definedName name="版数" localSheetId="1">MAX(#REF!)</definedName>
    <definedName name="版数" localSheetId="22">MAX(#REF!)</definedName>
    <definedName name="版数" localSheetId="8">MAX(#REF!)</definedName>
    <definedName name="版数" localSheetId="12">MAX(#REF!)</definedName>
    <definedName name="版数" localSheetId="4">MAX(#REF!)</definedName>
    <definedName name="版数" localSheetId="18">MAX(#REF!)</definedName>
    <definedName name="版数" localSheetId="28">MAX(#REF!)</definedName>
    <definedName name="版数" localSheetId="10">MAX(#REF!)</definedName>
    <definedName name="版数" localSheetId="30">MAX(#REF!)</definedName>
    <definedName name="版数" localSheetId="32">MAX(#REF!)</definedName>
    <definedName name="版数" localSheetId="6">MAX(#REF!)</definedName>
    <definedName name="版数" localSheetId="16">MAX(#REF!)</definedName>
    <definedName name="版数" localSheetId="24">MAX(#REF!)</definedName>
    <definedName name="版数" localSheetId="26">MAX(#REF!)</definedName>
    <definedName name="版数" localSheetId="14">MAX(#REF!)</definedName>
    <definedName name="版数" localSheetId="20">MAX(#REF!)</definedName>
    <definedName name="版数" localSheetId="23">MAX(#REF!)</definedName>
    <definedName name="版数" localSheetId="9">MAX(#REF!)</definedName>
    <definedName name="版数" localSheetId="13">MAX(#REF!)</definedName>
    <definedName name="版数" localSheetId="5">MAX(#REF!)</definedName>
    <definedName name="版数" localSheetId="19">MAX(#REF!)</definedName>
    <definedName name="版数" localSheetId="29">MAX(#REF!)</definedName>
    <definedName name="版数" localSheetId="11">MAX(#REF!)</definedName>
    <definedName name="版数" localSheetId="31">MAX(#REF!)</definedName>
    <definedName name="版数" localSheetId="3">MAX(#REF!)</definedName>
    <definedName name="版数" localSheetId="33">MAX(#REF!)</definedName>
    <definedName name="版数" localSheetId="7">MAX(#REF!)</definedName>
    <definedName name="版数" localSheetId="17">MAX(#REF!)</definedName>
    <definedName name="版数" localSheetId="25">MAX(#REF!)</definedName>
    <definedName name="版数" localSheetId="27">MAX(#REF!)</definedName>
    <definedName name="版数" localSheetId="15">MAX(#REF!)</definedName>
    <definedName name="版数" localSheetId="21">MAX(#REF!)</definedName>
    <definedName name="版数">MAX(#REF!)</definedName>
    <definedName name="変更日" localSheetId="1">MAX(#REF!)</definedName>
    <definedName name="変更日" localSheetId="22">MAX(#REF!)</definedName>
    <definedName name="変更日" localSheetId="8">MAX(#REF!)</definedName>
    <definedName name="変更日" localSheetId="12">MAX(#REF!)</definedName>
    <definedName name="変更日" localSheetId="4">MAX(#REF!)</definedName>
    <definedName name="変更日" localSheetId="18">MAX(#REF!)</definedName>
    <definedName name="変更日" localSheetId="28">MAX(#REF!)</definedName>
    <definedName name="変更日" localSheetId="10">MAX(#REF!)</definedName>
    <definedName name="変更日" localSheetId="30">MAX(#REF!)</definedName>
    <definedName name="変更日" localSheetId="32">MAX(#REF!)</definedName>
    <definedName name="変更日" localSheetId="6">MAX(#REF!)</definedName>
    <definedName name="変更日" localSheetId="16">MAX(#REF!)</definedName>
    <definedName name="変更日" localSheetId="24">MAX(#REF!)</definedName>
    <definedName name="変更日" localSheetId="26">MAX(#REF!)</definedName>
    <definedName name="変更日" localSheetId="14">MAX(#REF!)</definedName>
    <definedName name="変更日" localSheetId="20">MAX(#REF!)</definedName>
    <definedName name="変更日" localSheetId="23">MAX(#REF!)</definedName>
    <definedName name="変更日" localSheetId="9">MAX(#REF!)</definedName>
    <definedName name="変更日" localSheetId="13">MAX(#REF!)</definedName>
    <definedName name="変更日" localSheetId="5">MAX(#REF!)</definedName>
    <definedName name="変更日" localSheetId="19">MAX(#REF!)</definedName>
    <definedName name="変更日" localSheetId="29">MAX(#REF!)</definedName>
    <definedName name="変更日" localSheetId="11">MAX(#REF!)</definedName>
    <definedName name="変更日" localSheetId="31">MAX(#REF!)</definedName>
    <definedName name="変更日" localSheetId="3">MAX(#REF!)</definedName>
    <definedName name="変更日" localSheetId="33">MAX(#REF!)</definedName>
    <definedName name="変更日" localSheetId="7">MAX(#REF!)</definedName>
    <definedName name="変更日" localSheetId="17">MAX(#REF!)</definedName>
    <definedName name="変更日" localSheetId="25">MAX(#REF!)</definedName>
    <definedName name="変更日" localSheetId="27">MAX(#REF!)</definedName>
    <definedName name="変更日" localSheetId="15">MAX(#REF!)</definedName>
    <definedName name="変更日" localSheetId="21">MAX(#REF!)</definedName>
    <definedName name="変更日">MAX(#REF!)</definedName>
    <definedName name="簿価残災対" localSheetId="1">#REF!</definedName>
    <definedName name="簿価残災対" localSheetId="22">#REF!</definedName>
    <definedName name="簿価残災対" localSheetId="8">#REF!</definedName>
    <definedName name="簿価残災対" localSheetId="12">#REF!</definedName>
    <definedName name="簿価残災対" localSheetId="4">#REF!</definedName>
    <definedName name="簿価残災対" localSheetId="18">#REF!</definedName>
    <definedName name="簿価残災対" localSheetId="28">#REF!</definedName>
    <definedName name="簿価残災対" localSheetId="10">#REF!</definedName>
    <definedName name="簿価残災対" localSheetId="30">#REF!</definedName>
    <definedName name="簿価残災対" localSheetId="32">#REF!</definedName>
    <definedName name="簿価残災対" localSheetId="6">#REF!</definedName>
    <definedName name="簿価残災対" localSheetId="16">#REF!</definedName>
    <definedName name="簿価残災対" localSheetId="24">#REF!</definedName>
    <definedName name="簿価残災対" localSheetId="26">#REF!</definedName>
    <definedName name="簿価残災対" localSheetId="14">#REF!</definedName>
    <definedName name="簿価残災対" localSheetId="20">#REF!</definedName>
    <definedName name="簿価残災対" localSheetId="23">#REF!</definedName>
    <definedName name="簿価残災対" localSheetId="9">#REF!</definedName>
    <definedName name="簿価残災対" localSheetId="13">#REF!</definedName>
    <definedName name="簿価残災対" localSheetId="5">#REF!</definedName>
    <definedName name="簿価残災対" localSheetId="19">#REF!</definedName>
    <definedName name="簿価残災対" localSheetId="29">#REF!</definedName>
    <definedName name="簿価残災対" localSheetId="11">#REF!</definedName>
    <definedName name="簿価残災対" localSheetId="31">#REF!</definedName>
    <definedName name="簿価残災対" localSheetId="3">#REF!</definedName>
    <definedName name="簿価残災対" localSheetId="33">#REF!</definedName>
    <definedName name="簿価残災対" localSheetId="7">#REF!</definedName>
    <definedName name="簿価残災対" localSheetId="17">#REF!</definedName>
    <definedName name="簿価残災対" localSheetId="25">#REF!</definedName>
    <definedName name="簿価残災対" localSheetId="27">#REF!</definedName>
    <definedName name="簿価残災対" localSheetId="15">#REF!</definedName>
    <definedName name="簿価残災対" localSheetId="21">#REF!</definedName>
    <definedName name="簿価残災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34" l="1"/>
  <c r="E35" i="34"/>
  <c r="E34" i="34"/>
  <c r="E33" i="34"/>
  <c r="E32" i="34"/>
  <c r="E31" i="34"/>
  <c r="E30" i="34"/>
  <c r="E29" i="34"/>
  <c r="E28" i="34"/>
  <c r="E27" i="34"/>
  <c r="E24" i="34"/>
  <c r="E23" i="34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6" i="34"/>
  <c r="E5" i="34"/>
  <c r="E4" i="34"/>
  <c r="E3" i="34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A5" i="33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10" i="32"/>
  <c r="A9" i="32"/>
  <c r="A8" i="32"/>
  <c r="A7" i="32"/>
  <c r="A6" i="32"/>
  <c r="A5" i="32"/>
  <c r="A43" i="31"/>
  <c r="A42" i="31"/>
  <c r="A41" i="31"/>
  <c r="A40" i="31"/>
  <c r="A39" i="31"/>
  <c r="A38" i="31"/>
  <c r="A37" i="31"/>
  <c r="A36" i="31"/>
  <c r="A35" i="31"/>
  <c r="A34" i="31"/>
  <c r="A33" i="31"/>
  <c r="A32" i="31"/>
  <c r="A31" i="31"/>
  <c r="A30" i="31"/>
  <c r="A29" i="31"/>
  <c r="A28" i="31"/>
  <c r="A27" i="31"/>
  <c r="A26" i="31"/>
  <c r="A25" i="31"/>
  <c r="A24" i="31"/>
  <c r="A23" i="31"/>
  <c r="A22" i="31"/>
  <c r="A21" i="31"/>
  <c r="A20" i="31"/>
  <c r="A19" i="31"/>
  <c r="A18" i="31"/>
  <c r="A17" i="31"/>
  <c r="A16" i="31"/>
  <c r="A15" i="31"/>
  <c r="A14" i="31"/>
  <c r="A13" i="31"/>
  <c r="A12" i="31"/>
  <c r="A11" i="31"/>
  <c r="A10" i="31"/>
  <c r="A9" i="31"/>
  <c r="A8" i="31"/>
  <c r="A7" i="31"/>
  <c r="A6" i="31"/>
  <c r="A5" i="31"/>
  <c r="A43" i="30"/>
  <c r="A42" i="30"/>
  <c r="A41" i="30"/>
  <c r="A40" i="30"/>
  <c r="A39" i="30"/>
  <c r="A38" i="30"/>
  <c r="A37" i="30"/>
  <c r="A36" i="30"/>
  <c r="A35" i="30"/>
  <c r="A34" i="30"/>
  <c r="A33" i="30"/>
  <c r="A32" i="30"/>
  <c r="A31" i="30"/>
  <c r="A30" i="30"/>
  <c r="A29" i="30"/>
  <c r="A28" i="30"/>
  <c r="A27" i="30"/>
  <c r="A26" i="30"/>
  <c r="A25" i="30"/>
  <c r="A24" i="30"/>
  <c r="A23" i="30"/>
  <c r="A22" i="30"/>
  <c r="A21" i="30"/>
  <c r="A20" i="30"/>
  <c r="A19" i="30"/>
  <c r="A18" i="30"/>
  <c r="A17" i="30"/>
  <c r="A16" i="30"/>
  <c r="A15" i="30"/>
  <c r="A14" i="30"/>
  <c r="A13" i="30"/>
  <c r="A12" i="30"/>
  <c r="A11" i="30"/>
  <c r="A10" i="30"/>
  <c r="A9" i="30"/>
  <c r="A8" i="30"/>
  <c r="A7" i="30"/>
  <c r="A6" i="30"/>
  <c r="A5" i="30"/>
  <c r="A43" i="29"/>
  <c r="A42" i="29"/>
  <c r="A41" i="29"/>
  <c r="A40" i="29"/>
  <c r="A39" i="29"/>
  <c r="A38" i="29"/>
  <c r="A37" i="29"/>
  <c r="A36" i="29"/>
  <c r="A35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8" i="29"/>
  <c r="A17" i="29"/>
  <c r="A16" i="29"/>
  <c r="A15" i="29"/>
  <c r="A14" i="29"/>
  <c r="A13" i="29"/>
  <c r="A12" i="29"/>
  <c r="A11" i="29"/>
  <c r="A10" i="29"/>
  <c r="A9" i="29"/>
  <c r="A8" i="29"/>
  <c r="A7" i="29"/>
  <c r="A6" i="29"/>
  <c r="A5" i="29"/>
  <c r="A43" i="28"/>
  <c r="A42" i="28"/>
  <c r="A41" i="28"/>
  <c r="A40" i="28"/>
  <c r="A39" i="28"/>
  <c r="A38" i="28"/>
  <c r="A37" i="28"/>
  <c r="A36" i="28"/>
  <c r="A35" i="28"/>
  <c r="A34" i="28"/>
  <c r="A33" i="28"/>
  <c r="A32" i="28"/>
  <c r="A31" i="28"/>
  <c r="A30" i="28"/>
  <c r="A29" i="28"/>
  <c r="A28" i="28"/>
  <c r="A27" i="28"/>
  <c r="A26" i="28"/>
  <c r="A25" i="28"/>
  <c r="A24" i="28"/>
  <c r="A23" i="28"/>
  <c r="A22" i="28"/>
  <c r="A21" i="28"/>
  <c r="A20" i="28"/>
  <c r="A19" i="28"/>
  <c r="A18" i="28"/>
  <c r="A17" i="28"/>
  <c r="A16" i="28"/>
  <c r="A15" i="28"/>
  <c r="A14" i="28"/>
  <c r="A13" i="28"/>
  <c r="A12" i="28"/>
  <c r="A11" i="28"/>
  <c r="A10" i="28"/>
  <c r="A9" i="28"/>
  <c r="A8" i="28"/>
  <c r="A7" i="28"/>
  <c r="A6" i="28"/>
  <c r="A5" i="28"/>
  <c r="A14" i="27"/>
  <c r="A13" i="27"/>
  <c r="A12" i="27"/>
  <c r="A11" i="27"/>
  <c r="A10" i="27"/>
  <c r="A9" i="27"/>
  <c r="A8" i="27"/>
  <c r="A7" i="27"/>
  <c r="A6" i="27"/>
  <c r="A5" i="27"/>
  <c r="A14" i="26"/>
  <c r="A13" i="26"/>
  <c r="A12" i="26"/>
  <c r="A11" i="26"/>
  <c r="A10" i="26"/>
  <c r="A9" i="26"/>
  <c r="A8" i="26"/>
  <c r="A7" i="26"/>
  <c r="A6" i="26"/>
  <c r="A5" i="26"/>
  <c r="A13" i="25"/>
  <c r="A12" i="25"/>
  <c r="A11" i="25"/>
  <c r="A10" i="25"/>
  <c r="A9" i="25"/>
  <c r="A8" i="25"/>
  <c r="A7" i="25"/>
  <c r="A6" i="25"/>
  <c r="A5" i="25"/>
  <c r="A13" i="24"/>
  <c r="A12" i="24"/>
  <c r="A11" i="24"/>
  <c r="A10" i="24"/>
  <c r="A9" i="24"/>
  <c r="A8" i="24"/>
  <c r="A7" i="24"/>
  <c r="A6" i="24"/>
  <c r="A5" i="24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62" i="21"/>
  <c r="A61" i="21"/>
  <c r="A60" i="21"/>
  <c r="A59" i="21"/>
  <c r="A58" i="21"/>
  <c r="A57" i="21"/>
  <c r="A56" i="21"/>
  <c r="A55" i="21"/>
  <c r="A54" i="21"/>
  <c r="A53" i="21"/>
  <c r="A52" i="21"/>
  <c r="A51" i="2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A62" i="20"/>
  <c r="A61" i="20"/>
  <c r="A60" i="20"/>
  <c r="A59" i="20"/>
  <c r="A58" i="20"/>
  <c r="A57" i="20"/>
  <c r="A56" i="20"/>
  <c r="A55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56" i="18"/>
  <c r="A55" i="18"/>
  <c r="A54" i="18"/>
  <c r="A53" i="18"/>
  <c r="A52" i="18"/>
  <c r="A51" i="18"/>
  <c r="A50" i="18"/>
  <c r="A49" i="18"/>
  <c r="A48" i="18"/>
  <c r="A47" i="18"/>
  <c r="A46" i="18"/>
  <c r="A45" i="18"/>
  <c r="A44" i="18"/>
  <c r="A43" i="18"/>
  <c r="A42" i="18"/>
  <c r="A41" i="18"/>
  <c r="A40" i="18"/>
  <c r="A39" i="18"/>
  <c r="A38" i="18"/>
  <c r="A37" i="18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3" i="15"/>
  <c r="A92" i="15"/>
  <c r="A91" i="15"/>
  <c r="A90" i="15"/>
  <c r="A89" i="15"/>
  <c r="A88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17" i="2"/>
  <c r="A16" i="2"/>
  <c r="A15" i="2"/>
  <c r="A14" i="2"/>
  <c r="A13" i="2"/>
  <c r="A12" i="2"/>
  <c r="A11" i="2"/>
  <c r="A10" i="2"/>
  <c r="A9" i="2"/>
  <c r="A8" i="2"/>
  <c r="A7" i="2"/>
  <c r="A6" i="2"/>
  <c r="A5" i="2"/>
</calcChain>
</file>

<file path=xl/sharedStrings.xml><?xml version="1.0" encoding="utf-8"?>
<sst xmlns="http://schemas.openxmlformats.org/spreadsheetml/2006/main" count="4778" uniqueCount="635">
  <si>
    <t>ファイルID</t>
    <phoneticPr fontId="6"/>
  </si>
  <si>
    <t>TPDS_ZK_DEN_MN.csv</t>
  </si>
  <si>
    <t>テーブル名</t>
    <rPh sb="4" eb="5">
      <t>メイ</t>
    </rPh>
    <phoneticPr fontId="6"/>
  </si>
  <si>
    <t>通年PDS（全数起点）（歯科）レセプト管理レコード(MN)</t>
  </si>
  <si>
    <t>No.</t>
    <phoneticPr fontId="9"/>
  </si>
  <si>
    <t>項目ID</t>
    <rPh sb="0" eb="2">
      <t>コウモク</t>
    </rPh>
    <phoneticPr fontId="9"/>
  </si>
  <si>
    <t>項目名</t>
    <rPh sb="2" eb="3">
      <t>メイ</t>
    </rPh>
    <phoneticPr fontId="9"/>
  </si>
  <si>
    <t>属性名</t>
    <rPh sb="0" eb="3">
      <t>ゾクセイメイ</t>
    </rPh>
    <phoneticPr fontId="9"/>
  </si>
  <si>
    <t>桁数</t>
    <rPh sb="0" eb="2">
      <t>ケタスウ</t>
    </rPh>
    <phoneticPr fontId="9"/>
  </si>
  <si>
    <t>必須</t>
    <rPh sb="0" eb="2">
      <t>ヒッス</t>
    </rPh>
    <phoneticPr fontId="9"/>
  </si>
  <si>
    <t>項目説明</t>
    <rPh sb="0" eb="2">
      <t>コウモク</t>
    </rPh>
    <rPh sb="2" eb="4">
      <t>セツメイ</t>
    </rPh>
    <phoneticPr fontId="9"/>
  </si>
  <si>
    <t>備考</t>
    <rPh sb="0" eb="2">
      <t>ビコウ</t>
    </rPh>
    <phoneticPr fontId="6"/>
  </si>
  <si>
    <t>整数</t>
    <rPh sb="0" eb="2">
      <t>セイスウ</t>
    </rPh>
    <phoneticPr fontId="9"/>
  </si>
  <si>
    <t>小数</t>
    <rPh sb="0" eb="2">
      <t>ショウスウ</t>
    </rPh>
    <phoneticPr fontId="9"/>
  </si>
  <si>
    <t>rec_order</t>
  </si>
  <si>
    <t>レコード順序</t>
  </si>
  <si>
    <t>英数</t>
  </si>
  <si>
    <t>-</t>
  </si>
  <si>
    <t>●</t>
    <phoneticPr fontId="6"/>
  </si>
  <si>
    <t>rcpt_seq_no</t>
  </si>
  <si>
    <t>レセプト通番</t>
  </si>
  <si>
    <t>匿名化しています</t>
    <rPh sb="0" eb="3">
      <t>トクメイカ</t>
    </rPh>
    <phoneticPr fontId="6"/>
  </si>
  <si>
    <t>vld_flg</t>
  </si>
  <si>
    <t>有効フラグ</t>
  </si>
  <si>
    <t>数字</t>
  </si>
  <si>
    <t>空欄化しています</t>
    <phoneticPr fontId="6"/>
  </si>
  <si>
    <t>ko_flg</t>
  </si>
  <si>
    <t>公費フラグ</t>
  </si>
  <si>
    <t>rec_ident_info</t>
  </si>
  <si>
    <t>レコード識別情報</t>
  </si>
  <si>
    <t>rcp_mng_no</t>
  </si>
  <si>
    <t>レセプト管理番号</t>
  </si>
  <si>
    <t>insu_medi_inst_addr</t>
  </si>
  <si>
    <t>保険医療機関の所在地</t>
  </si>
  <si>
    <t>漢字</t>
  </si>
  <si>
    <t>reserve_01</t>
  </si>
  <si>
    <t>予備１</t>
  </si>
  <si>
    <t>reserve_02</t>
  </si>
  <si>
    <t>予備２</t>
  </si>
  <si>
    <t>reserve_03</t>
  </si>
  <si>
    <t>予備３</t>
  </si>
  <si>
    <t>reserve_04</t>
  </si>
  <si>
    <t>予備４</t>
  </si>
  <si>
    <t>英数又は漢字</t>
  </si>
  <si>
    <t>prac_ym</t>
  </si>
  <si>
    <t>診療年月</t>
  </si>
  <si>
    <t>input_ym</t>
  </si>
  <si>
    <t>取込年月</t>
  </si>
  <si>
    <t>格納数</t>
  </si>
  <si>
    <t>格納割合</t>
  </si>
  <si>
    <t>TPDS_NK_DEN_MN.csv</t>
  </si>
  <si>
    <t>通年PDS（入院起点）（歯科）レセプト管理レコード(MN)</t>
  </si>
  <si>
    <t>TPDS_ZK_DEN_IR.csv</t>
  </si>
  <si>
    <t>通年PDS（全数起点）（歯科）医療機関情報レコードファイル(IR)</t>
  </si>
  <si>
    <t>exam_pay_inst</t>
  </si>
  <si>
    <t>審査支払機関</t>
  </si>
  <si>
    <t>tdfk</t>
  </si>
  <si>
    <t>都道府県</t>
  </si>
  <si>
    <t>score_list</t>
  </si>
  <si>
    <t>点数表</t>
  </si>
  <si>
    <t>medi_inst_cd_org</t>
  </si>
  <si>
    <t>医療機関コード</t>
  </si>
  <si>
    <t>medi_inst_cd</t>
  </si>
  <si>
    <t>医療機関コード（匿名化後）</t>
  </si>
  <si>
    <t>prac_dept_cd</t>
  </si>
  <si>
    <t>予備（診療科コード）</t>
  </si>
  <si>
    <t>req_ym</t>
  </si>
  <si>
    <t>請求年月</t>
  </si>
  <si>
    <t>notification</t>
  </si>
  <si>
    <t>届出</t>
  </si>
  <si>
    <t>ori_snd_div</t>
  </si>
  <si>
    <t>送付元区分</t>
  </si>
  <si>
    <t>hsptl_medi_ofc_flg</t>
  </si>
  <si>
    <t>病院・診療所フラグ</t>
  </si>
  <si>
    <t>抽出用医療機関・薬局マスターの「諸コード情報・病院区分」の値を基に以下のように出力しています。
1（旧総合病院以外）                -&gt;1（病院）
2（旧総合病院）                    -&gt;1（病院）
3（老人病院）                      -&gt;1（病院）
4（診療所）                        -&gt;2（診療所）
8（旧総合病院かつ老人病院）        -&gt;1（病院）
9（調剤薬局、訪問看護ステーション）-&gt;3（その他）</t>
    <rPh sb="39" eb="41">
      <t>シュツリョク</t>
    </rPh>
    <phoneticPr fontId="6"/>
  </si>
  <si>
    <t>scnd_medi_area_cd</t>
  </si>
  <si>
    <t>二次医療圏コード</t>
  </si>
  <si>
    <t>抽出用医療機関・薬局マスターの「二次医療圏コード」を出力しています。</t>
    <phoneticPr fontId="6"/>
  </si>
  <si>
    <t>TPDS_NK_DEN_IR.csv</t>
  </si>
  <si>
    <t>通年PDS（入院起点）（歯科）医療機関情報レコードファイル(IR)</t>
  </si>
  <si>
    <t>TPDS_ZK_DEN_RE.csv</t>
  </si>
  <si>
    <t>通年PDS（全数起点）（歯科）レセプト共通レコードファイル(RE)</t>
  </si>
  <si>
    <t>age</t>
  </si>
  <si>
    <t>年齢</t>
  </si>
  <si>
    <t>id1</t>
  </si>
  <si>
    <t>ＩＤ１</t>
  </si>
  <si>
    <t>id1n</t>
  </si>
  <si>
    <t>ＩＤ１ｎ</t>
  </si>
  <si>
    <t>id2</t>
  </si>
  <si>
    <t>ＩＤ２</t>
  </si>
  <si>
    <t>rcp_no</t>
  </si>
  <si>
    <t>レセプト番号</t>
  </si>
  <si>
    <t>rcp_cls</t>
  </si>
  <si>
    <t>レセプト種別</t>
  </si>
  <si>
    <t>sex_div</t>
  </si>
  <si>
    <t>男女区分</t>
  </si>
  <si>
    <t>birth_ym</t>
  </si>
  <si>
    <t>生年月</t>
  </si>
  <si>
    <t>pay_rat</t>
  </si>
  <si>
    <t>給付割合</t>
  </si>
  <si>
    <t>hostz_ymd</t>
  </si>
  <si>
    <t>入院年月日</t>
  </si>
  <si>
    <t>cnslt_str_ymd</t>
  </si>
  <si>
    <t>診察開始日</t>
  </si>
  <si>
    <t>outcm_div</t>
  </si>
  <si>
    <t>転帰区分</t>
  </si>
  <si>
    <t>ward_div</t>
  </si>
  <si>
    <t>病棟区分</t>
  </si>
  <si>
    <t>stand_burd_div</t>
  </si>
  <si>
    <t>一部負担金・食事療養費・生活療養費標準負担額区分</t>
  </si>
  <si>
    <t>rcpt_imptt_noti</t>
  </si>
  <si>
    <t>レセプト特記事項</t>
  </si>
  <si>
    <t>req_info1</t>
  </si>
  <si>
    <t>請求情報1</t>
  </si>
  <si>
    <t>non_hsptl_visit_req</t>
  </si>
  <si>
    <t>未来院請求</t>
  </si>
  <si>
    <t>srch_no</t>
  </si>
  <si>
    <t>検索番号</t>
  </si>
  <si>
    <t>rec_cndtn_spec_ym_info</t>
  </si>
  <si>
    <t>予備（記録条件仕様年月情報）</t>
  </si>
  <si>
    <t>req_info2</t>
  </si>
  <si>
    <t>請求情報2</t>
  </si>
  <si>
    <t>reserve_05</t>
  </si>
  <si>
    <t>予備５</t>
  </si>
  <si>
    <t>age_hier_cd1</t>
  </si>
  <si>
    <t>年齢階層コード１</t>
  </si>
  <si>
    <t>age_hier_cd2</t>
  </si>
  <si>
    <t>年齢階層コード２</t>
  </si>
  <si>
    <t>last_birth_age</t>
  </si>
  <si>
    <t>満年齢</t>
  </si>
  <si>
    <t>last_birth_age_hier_cd1</t>
  </si>
  <si>
    <t>満年齢階層コード１</t>
  </si>
  <si>
    <t>last_birth_age_hier_cd2</t>
  </si>
  <si>
    <t>満年齢階層コード２</t>
  </si>
  <si>
    <t>id4</t>
  </si>
  <si>
    <t>ＩＤ4</t>
  </si>
  <si>
    <t>patient_condition</t>
  </si>
  <si>
    <t>患者の状態</t>
  </si>
  <si>
    <t>id5</t>
  </si>
  <si>
    <t>ＩＤ５</t>
  </si>
  <si>
    <t>post_no</t>
  </si>
  <si>
    <t>郵便番号</t>
  </si>
  <si>
    <t>上2桁（地域番号）を出力します。
但し「0000000」「9999999」「全空白」の場合はNULLを出力します。</t>
    <phoneticPr fontId="6"/>
  </si>
  <si>
    <t>municipal_code</t>
  </si>
  <si>
    <t>市町村コード</t>
  </si>
  <si>
    <t>limit_appli_certifi_appli_class</t>
  </si>
  <si>
    <t>限度額適用認定証適用区分</t>
  </si>
  <si>
    <t>ambiguous_flg</t>
  </si>
  <si>
    <t>曖昧フラグ</t>
  </si>
  <si>
    <t>age_hier_cd3</t>
  </si>
  <si>
    <t>年齢階層コード３</t>
  </si>
  <si>
    <t>last_birth_age_hier_cd3</t>
  </si>
  <si>
    <t>満年齢階層コード３</t>
  </si>
  <si>
    <t>TPDS_NK_DEN_RE.csv</t>
  </si>
  <si>
    <t>通年PDS（入院起点）（歯科）レセプト共通レコードファイル(RE)</t>
  </si>
  <si>
    <t>TPDS_ZK_DEN_HO.csv</t>
  </si>
  <si>
    <t>通年PDS（全数起点）（歯科）保険者レコードファイル(HO)</t>
  </si>
  <si>
    <t>insurer_no_org</t>
  </si>
  <si>
    <t>保険者番号</t>
  </si>
  <si>
    <t>insurer_no_aft</t>
  </si>
  <si>
    <t>保険者番号（補正後）</t>
  </si>
  <si>
    <t>insurer_no</t>
  </si>
  <si>
    <t>保険者番号（匿名化後）</t>
  </si>
  <si>
    <t>prac_true_days</t>
  </si>
  <si>
    <t>診療実日数</t>
  </si>
  <si>
    <t>total_score</t>
  </si>
  <si>
    <t>合計点数</t>
  </si>
  <si>
    <t>times</t>
  </si>
  <si>
    <t>回数（食事療養・生活療養）</t>
  </si>
  <si>
    <t>total_price</t>
  </si>
  <si>
    <t>合計金額（食事療養・生活療養）</t>
  </si>
  <si>
    <t>reason_duty</t>
  </si>
  <si>
    <t>職務上の事由</t>
  </si>
  <si>
    <t>medi_insu</t>
  </si>
  <si>
    <t>医療保険（負担金額）</t>
  </si>
  <si>
    <t>rdct_tax_div</t>
  </si>
  <si>
    <t>減免区分（負担金額）</t>
  </si>
  <si>
    <t>rdct_rat</t>
  </si>
  <si>
    <t>減額割合（負担金額）</t>
  </si>
  <si>
    <t>rdct_price</t>
  </si>
  <si>
    <t>減額金額（負担金額）</t>
  </si>
  <si>
    <t>type_of_insurance</t>
  </si>
  <si>
    <t>法別番号</t>
  </si>
  <si>
    <t>TPDS_NK_DEN_HO.csv</t>
  </si>
  <si>
    <t>通年PDS（入院起点）（歯科）保険者レコードファイル(HO)</t>
  </si>
  <si>
    <t>TPDS_ZK_DEN_KO.csv</t>
  </si>
  <si>
    <t>通年PDS（全数起点）（歯科）公費レコードファイル(KO)</t>
  </si>
  <si>
    <t>defrayer_no</t>
  </si>
  <si>
    <t>負担者番号（公費負担医療）</t>
  </si>
  <si>
    <t>負担者番号（公費負担医療）上二桁のうち、一部を出力しています。
※出力対象はシート「公費負担者番号上二桁（法別番号）」をご参照ください。</t>
    <rPh sb="61" eb="63">
      <t>サンショウ</t>
    </rPh>
    <phoneticPr fontId="6"/>
  </si>
  <si>
    <t>ex_gratia_pay_div</t>
  </si>
  <si>
    <t>任意給付区分</t>
  </si>
  <si>
    <t>pub_money</t>
  </si>
  <si>
    <t>公費（負担金額）</t>
  </si>
  <si>
    <t>pub_money_pay_burd</t>
  </si>
  <si>
    <t>公費給付対象一部負担金（負担金額）</t>
  </si>
  <si>
    <t>TPDS_NK_DEN_KO.csv</t>
    <phoneticPr fontId="1"/>
  </si>
  <si>
    <t>通年PDS（入院起点）（歯科）公費レコードファイル(KO)</t>
  </si>
  <si>
    <t>TPDS_ZK_DEN_HS.csv</t>
  </si>
  <si>
    <t>通年PDS（全数起点）（歯科）傷病名部位レコードファイル(HS)</t>
  </si>
  <si>
    <t>prac_str_ymd</t>
  </si>
  <si>
    <t>診療開始日</t>
  </si>
  <si>
    <t>skwd_name_df</t>
  </si>
  <si>
    <t>歯式（傷病名）</t>
  </si>
  <si>
    <t>skwd_name_cd</t>
  </si>
  <si>
    <t>傷病名コード</t>
  </si>
  <si>
    <t>modif_cd</t>
  </si>
  <si>
    <t>修飾語コード</t>
  </si>
  <si>
    <t>sspct_dss_flg</t>
  </si>
  <si>
    <t>修飾語疑い病名フラグ</t>
  </si>
  <si>
    <t>skwd_name</t>
  </si>
  <si>
    <t>傷病名称</t>
  </si>
  <si>
    <t>coex_skwd_num</t>
  </si>
  <si>
    <t>併存傷病名数</t>
  </si>
  <si>
    <t>pathl_trans</t>
  </si>
  <si>
    <t>病態移行</t>
  </si>
  <si>
    <t>main_skwd</t>
  </si>
  <si>
    <t>主傷病</t>
  </si>
  <si>
    <t>cmt_cd</t>
  </si>
  <si>
    <t>コメントコード</t>
  </si>
  <si>
    <t>splmt_cmt</t>
  </si>
  <si>
    <t>補足コメント</t>
  </si>
  <si>
    <t>splmt_cmt_df</t>
  </si>
  <si>
    <t>歯式（補足コメント）</t>
  </si>
  <si>
    <t>main_skwd_decis_flg</t>
  </si>
  <si>
    <t>主傷病決定フラグ</t>
  </si>
  <si>
    <t>main_skwd_decis_err</t>
  </si>
  <si>
    <t>主傷病決定エラーコード</t>
  </si>
  <si>
    <t>TPDS_NK_DEN_HS.csv</t>
  </si>
  <si>
    <t>通年PDS（入院起点）（歯科）傷病名部位レコードファイル(HS)</t>
  </si>
  <si>
    <t>TPDS_ZK_DEN_SS.csv</t>
  </si>
  <si>
    <t>通年PDS（全数起点）（歯科）歯科診療行為レコードファイル(SS)</t>
  </si>
  <si>
    <t>prac_ident</t>
  </si>
  <si>
    <t>診療識別</t>
  </si>
  <si>
    <t>burd_div</t>
  </si>
  <si>
    <t>負担区分</t>
  </si>
  <si>
    <t>prac_act_cd</t>
  </si>
  <si>
    <t>診療行為コード</t>
  </si>
  <si>
    <t>prac_act_amnt1_dat</t>
  </si>
  <si>
    <t>診療行為数量データ1</t>
  </si>
  <si>
    <t>prac_act_amnt2_dat</t>
  </si>
  <si>
    <t>診療行為数量データ2</t>
  </si>
  <si>
    <t>add01_cd</t>
  </si>
  <si>
    <t>加算コード1</t>
  </si>
  <si>
    <t>add01_amnt_dat</t>
  </si>
  <si>
    <t>加算数量データ1</t>
  </si>
  <si>
    <t>add02_cd</t>
  </si>
  <si>
    <t>加算コード2</t>
  </si>
  <si>
    <t>add02_amnt_dat</t>
  </si>
  <si>
    <t>加算数量データ2</t>
  </si>
  <si>
    <t>add03_cd</t>
  </si>
  <si>
    <t>加算コード3</t>
  </si>
  <si>
    <t>add03_amnt_dat</t>
  </si>
  <si>
    <t>加算数量データ3</t>
  </si>
  <si>
    <t>add04_cd</t>
  </si>
  <si>
    <t>加算コード4</t>
  </si>
  <si>
    <t>add04_amnt_dat</t>
  </si>
  <si>
    <t>加算数量データ4</t>
  </si>
  <si>
    <t>add05_cd</t>
  </si>
  <si>
    <t>加算コード5</t>
  </si>
  <si>
    <t>add05_amnt_dat</t>
  </si>
  <si>
    <t>加算数量データ5</t>
  </si>
  <si>
    <t>add06_cd</t>
  </si>
  <si>
    <t>加算コード6</t>
  </si>
  <si>
    <t>add06_amnt_dat</t>
  </si>
  <si>
    <t>加算数量データ6</t>
  </si>
  <si>
    <t>add07_cd</t>
  </si>
  <si>
    <t>加算コード7</t>
  </si>
  <si>
    <t>add07_amnt_dat</t>
  </si>
  <si>
    <t>加算数量データ7</t>
  </si>
  <si>
    <t>add08_cd</t>
  </si>
  <si>
    <t>加算コード8</t>
  </si>
  <si>
    <t>add08_amnt_dat</t>
  </si>
  <si>
    <t>加算数量データ8</t>
  </si>
  <si>
    <t>add09_cd</t>
  </si>
  <si>
    <t>加算コード9</t>
  </si>
  <si>
    <t>add09_amnt_dat</t>
  </si>
  <si>
    <t>加算数量データ9</t>
  </si>
  <si>
    <t>add10_cd</t>
  </si>
  <si>
    <t>加算コード10</t>
  </si>
  <si>
    <t>add10_amnt_dat</t>
  </si>
  <si>
    <t>加算数量データ10</t>
  </si>
  <si>
    <t>add11_cd</t>
  </si>
  <si>
    <t>加算コード11</t>
  </si>
  <si>
    <t>add11_amnt_dat</t>
  </si>
  <si>
    <t>加算数量データ11</t>
  </si>
  <si>
    <t>add12_cd</t>
  </si>
  <si>
    <t>加算コード12</t>
  </si>
  <si>
    <t>add12_amnt_dat</t>
  </si>
  <si>
    <t>加算数量データ12</t>
  </si>
  <si>
    <t>add13_cd</t>
  </si>
  <si>
    <t>加算コード13</t>
  </si>
  <si>
    <t>add13_amnt_dat</t>
  </si>
  <si>
    <t>加算数量データ13</t>
  </si>
  <si>
    <t>add14_cd</t>
  </si>
  <si>
    <t>加算コード14</t>
  </si>
  <si>
    <t>add14_amnt_dat</t>
  </si>
  <si>
    <t>加算数量データ14</t>
  </si>
  <si>
    <t>add15_cd</t>
  </si>
  <si>
    <t>加算コード15</t>
  </si>
  <si>
    <t>add15_amnt_dat</t>
  </si>
  <si>
    <t>加算数量データ15</t>
  </si>
  <si>
    <t>add16_cd</t>
  </si>
  <si>
    <t>加算コード16</t>
  </si>
  <si>
    <t>add16_amnt_dat</t>
  </si>
  <si>
    <t>加算数量データ16</t>
  </si>
  <si>
    <t>add17_cd</t>
  </si>
  <si>
    <t>加算コード17</t>
  </si>
  <si>
    <t>add17_amnt_dat</t>
  </si>
  <si>
    <t>加算数量データ17</t>
  </si>
  <si>
    <t>add18_cd</t>
  </si>
  <si>
    <t>加算コード18</t>
  </si>
  <si>
    <t>add18_amnt_dat</t>
  </si>
  <si>
    <t>加算数量データ18</t>
  </si>
  <si>
    <t>add19_cd</t>
  </si>
  <si>
    <t>加算コード19</t>
  </si>
  <si>
    <t>add19_amnt_dat</t>
  </si>
  <si>
    <t>加算数量データ19</t>
  </si>
  <si>
    <t>add20_cd</t>
  </si>
  <si>
    <t>加算コード20</t>
  </si>
  <si>
    <t>add20_amnt_dat</t>
  </si>
  <si>
    <t>加算数量データ20</t>
  </si>
  <si>
    <t>add21_cd</t>
  </si>
  <si>
    <t>加算コード21</t>
  </si>
  <si>
    <t>add21_amnt_dat</t>
  </si>
  <si>
    <t>加算数量データ21</t>
  </si>
  <si>
    <t>add22_cd</t>
  </si>
  <si>
    <t>加算コード22</t>
  </si>
  <si>
    <t>add22_amnt_dat</t>
  </si>
  <si>
    <t>加算数量データ22</t>
  </si>
  <si>
    <t>add23_cd</t>
  </si>
  <si>
    <t>加算コード23</t>
  </si>
  <si>
    <t>add23_amnt_dat</t>
  </si>
  <si>
    <t>加算数量データ23</t>
  </si>
  <si>
    <t>add24_cd</t>
  </si>
  <si>
    <t>加算コード24</t>
  </si>
  <si>
    <t>add24_amnt_dat</t>
  </si>
  <si>
    <t>加算数量データ24</t>
  </si>
  <si>
    <t>add25_cd</t>
  </si>
  <si>
    <t>加算コード25</t>
  </si>
  <si>
    <t>add25_amnt_dat</t>
  </si>
  <si>
    <t>加算数量データ25</t>
  </si>
  <si>
    <t>add26_cd</t>
  </si>
  <si>
    <t>加算コード26</t>
  </si>
  <si>
    <t>add26_amnt_dat</t>
  </si>
  <si>
    <t>加算数量データ26</t>
  </si>
  <si>
    <t>add27_cd</t>
  </si>
  <si>
    <t>加算コード27</t>
  </si>
  <si>
    <t>add27_amnt_dat</t>
  </si>
  <si>
    <t>加算数量データ27</t>
  </si>
  <si>
    <t>add28_cd</t>
  </si>
  <si>
    <t>加算コード28</t>
  </si>
  <si>
    <t>add28_amnt_dat</t>
  </si>
  <si>
    <t>加算数量データ28</t>
  </si>
  <si>
    <t>add29_cd</t>
  </si>
  <si>
    <t>加算コード29</t>
  </si>
  <si>
    <t>add29_amnt_dat</t>
  </si>
  <si>
    <t>加算数量データ29</t>
  </si>
  <si>
    <t>add30_cd</t>
  </si>
  <si>
    <t>加算コード30</t>
  </si>
  <si>
    <t>add30_amnt_dat</t>
  </si>
  <si>
    <t>加算数量データ30</t>
  </si>
  <si>
    <t>add31_cd</t>
  </si>
  <si>
    <t>加算コード31</t>
  </si>
  <si>
    <t>add31_amnt_dat</t>
  </si>
  <si>
    <t>加算数量データ31</t>
  </si>
  <si>
    <t>add32_cd</t>
  </si>
  <si>
    <t>加算コード32</t>
  </si>
  <si>
    <t>add32_amnt_dat</t>
  </si>
  <si>
    <t>加算数量データ32</t>
  </si>
  <si>
    <t>add33_cd</t>
  </si>
  <si>
    <t>加算コード33</t>
  </si>
  <si>
    <t>add33_amnt_dat</t>
  </si>
  <si>
    <t>加算数量データ33</t>
  </si>
  <si>
    <t>add34_cd</t>
  </si>
  <si>
    <t>加算コード34</t>
  </si>
  <si>
    <t>add34_amnt_dat</t>
  </si>
  <si>
    <t>加算数量データ34</t>
  </si>
  <si>
    <t>add35_cd</t>
  </si>
  <si>
    <t>加算コード35</t>
  </si>
  <si>
    <t>add35_amnt_dat</t>
  </si>
  <si>
    <t>加算数量データ35</t>
  </si>
  <si>
    <t>score</t>
  </si>
  <si>
    <t>点数</t>
  </si>
  <si>
    <t>回数</t>
  </si>
  <si>
    <t>days01_info</t>
  </si>
  <si>
    <t>１日の情報</t>
  </si>
  <si>
    <t>days02_info</t>
  </si>
  <si>
    <t>２日の情報</t>
  </si>
  <si>
    <t>days03_info</t>
  </si>
  <si>
    <t>３日の情報</t>
  </si>
  <si>
    <t>days04_info</t>
  </si>
  <si>
    <t>４日の情報</t>
  </si>
  <si>
    <t>days05_info</t>
  </si>
  <si>
    <t>５日の情報</t>
  </si>
  <si>
    <t>days06_info</t>
  </si>
  <si>
    <t>６日の情報</t>
  </si>
  <si>
    <t>days07_info</t>
  </si>
  <si>
    <t>７日の情報</t>
  </si>
  <si>
    <t>days08_info</t>
  </si>
  <si>
    <t>８日の情報</t>
  </si>
  <si>
    <t>days09_info</t>
  </si>
  <si>
    <t>９日の情報</t>
  </si>
  <si>
    <t>days10_info</t>
  </si>
  <si>
    <t>１０日の情報</t>
  </si>
  <si>
    <t>days11_info</t>
  </si>
  <si>
    <t>１１日の情報</t>
  </si>
  <si>
    <t>days12_info</t>
  </si>
  <si>
    <t>１２日の情報</t>
  </si>
  <si>
    <t>days13_info</t>
  </si>
  <si>
    <t>１３日の情報</t>
  </si>
  <si>
    <t>days14_info</t>
  </si>
  <si>
    <t>１４日の情報</t>
  </si>
  <si>
    <t>days15_info</t>
  </si>
  <si>
    <t>１５日の情報</t>
  </si>
  <si>
    <t>days16_info</t>
  </si>
  <si>
    <t>１６日の情報</t>
  </si>
  <si>
    <t>days17_info</t>
  </si>
  <si>
    <t>１７日の情報</t>
  </si>
  <si>
    <t>days18_info</t>
  </si>
  <si>
    <t>１８日の情報</t>
  </si>
  <si>
    <t>days19_info</t>
  </si>
  <si>
    <t>１９日の情報</t>
  </si>
  <si>
    <t>days20_info</t>
  </si>
  <si>
    <t>２０日の情報</t>
  </si>
  <si>
    <t>days21_info</t>
  </si>
  <si>
    <t>２１日の情報</t>
  </si>
  <si>
    <t>days22_info</t>
  </si>
  <si>
    <t>２２日の情報</t>
  </si>
  <si>
    <t>days23_info</t>
  </si>
  <si>
    <t>２３日の情報</t>
  </si>
  <si>
    <t>days24_info</t>
  </si>
  <si>
    <t>２４日の情報</t>
  </si>
  <si>
    <t>days25_info</t>
  </si>
  <si>
    <t>２５日の情報</t>
  </si>
  <si>
    <t>days26_info</t>
  </si>
  <si>
    <t>２６日の情報</t>
  </si>
  <si>
    <t>days27_info</t>
  </si>
  <si>
    <t>２７日の情報</t>
  </si>
  <si>
    <t>days28_info</t>
  </si>
  <si>
    <t>２８日の情報</t>
  </si>
  <si>
    <t>days29_info</t>
  </si>
  <si>
    <t>２９日の情報</t>
  </si>
  <si>
    <t>days30_info</t>
  </si>
  <si>
    <t>３０日の情報</t>
  </si>
  <si>
    <t>days31_info</t>
  </si>
  <si>
    <t>３１日の情報</t>
  </si>
  <si>
    <t>aft_splmt_prac_ident</t>
  </si>
  <si>
    <t>補完後診療識別</t>
  </si>
  <si>
    <t>serl_no</t>
  </si>
  <si>
    <t>一連番号</t>
  </si>
  <si>
    <t>sers_odr</t>
  </si>
  <si>
    <t>一連順序</t>
  </si>
  <si>
    <t>aft_splmt_score</t>
  </si>
  <si>
    <t>補完後点数</t>
  </si>
  <si>
    <t>aft_splmt_score_err</t>
  </si>
  <si>
    <t>補完後点数エラーコード</t>
  </si>
  <si>
    <t>aft_splmt_times</t>
  </si>
  <si>
    <t>補完後回数</t>
  </si>
  <si>
    <t>aft_splmt_times_err</t>
  </si>
  <si>
    <t>補完後回数エラーコード</t>
  </si>
  <si>
    <t>TPDS_NK_DEN_SS.csv</t>
  </si>
  <si>
    <t>通年PDS（入院起点）（歯科）歯科診療行為レコードファイル(SS)</t>
  </si>
  <si>
    <t>TPDS_ZK_DEN_SI.csv</t>
  </si>
  <si>
    <t>通年PDS（全数起点）（歯科）医科診療行為レコードファイル(SI)</t>
  </si>
  <si>
    <t>qnt_dat</t>
  </si>
  <si>
    <t>数量データ</t>
  </si>
  <si>
    <t>TPDS_NK_DEN_SI.csv</t>
  </si>
  <si>
    <t>通年PDS（入院起点）（歯科）医科診療行為レコードファイル(SI)</t>
  </si>
  <si>
    <t>TPDS_ZK_DEN_IY.csv</t>
  </si>
  <si>
    <t>通年PDS（全数起点）（歯科）医薬品レコードファイル(IY)</t>
  </si>
  <si>
    <t>medicine_cd</t>
  </si>
  <si>
    <t>医薬品コード</t>
  </si>
  <si>
    <t>use_amnt</t>
  </si>
  <si>
    <t>使用量</t>
  </si>
  <si>
    <t>medicine_div</t>
  </si>
  <si>
    <t>医薬品区分</t>
  </si>
  <si>
    <t>TPDS_NK_DEN_IY.csv</t>
  </si>
  <si>
    <t>通年PDS（入院起点）（歯科）医薬品レコードファイル(IY)</t>
  </si>
  <si>
    <t>TPDS_ZK_DEN_TO.csv</t>
  </si>
  <si>
    <t>通年PDS（全数起点）（歯科）特定器材レコードファイル(TO)</t>
  </si>
  <si>
    <t>spcfc_dev_cd</t>
  </si>
  <si>
    <t>特定器材コード</t>
  </si>
  <si>
    <t>unit_cd</t>
  </si>
  <si>
    <t>単位コード</t>
  </si>
  <si>
    <t>unit_price</t>
  </si>
  <si>
    <t>単価</t>
  </si>
  <si>
    <t>spcfc_dev_add1_cd</t>
  </si>
  <si>
    <t>特定器材加算等コード1</t>
  </si>
  <si>
    <t>spcfc_dev_add_amnt1_dat</t>
  </si>
  <si>
    <t>特定器材加算等数量データ1</t>
  </si>
  <si>
    <t>spcfc_dev_add2_cd</t>
  </si>
  <si>
    <t>特定器材加算等コード2</t>
  </si>
  <si>
    <t>spcfc_dev_add_amnt2_dat</t>
  </si>
  <si>
    <t>特定器材加算等数量データ2</t>
  </si>
  <si>
    <t>spcfc_dev_trd_name_std_sz</t>
  </si>
  <si>
    <t>商品名及び規格又はサイズ</t>
  </si>
  <si>
    <t>TPDS_NK_DEN_TO.csv</t>
  </si>
  <si>
    <t>通年PDS（入院起点）（歯科）特定器材レコードファイル(TO)</t>
  </si>
  <si>
    <t>TPDS_ZK_DEN_CO.csv</t>
  </si>
  <si>
    <t>通年PDS（全数起点）（歯科）コメントレコードファイル(CO)</t>
  </si>
  <si>
    <t>char_dat</t>
  </si>
  <si>
    <t>文字データ</t>
  </si>
  <si>
    <t>cmt_df</t>
  </si>
  <si>
    <t>歯式（コメント）</t>
  </si>
  <si>
    <t>TPDS_NK_DEN_CO.csv</t>
  </si>
  <si>
    <t>通年PDS（入院起点）（歯科）コメントレコードファイル(CO)</t>
  </si>
  <si>
    <t>TPDS_ZK_DEN_SJ.csv</t>
  </si>
  <si>
    <t>通年PDS（全数起点）（歯科）症状詳記レコードファイル(SJ)</t>
  </si>
  <si>
    <t>symp_minu_dscpt_div</t>
  </si>
  <si>
    <t>症状詳記区分</t>
  </si>
  <si>
    <t>symp_minu_dscpt_dat</t>
  </si>
  <si>
    <t>症状詳記データ</t>
  </si>
  <si>
    <t>TPDS_NK_DEN_SJ.csv</t>
  </si>
  <si>
    <t>通年PDS（入院起点）（歯科）症状詳記レコードファイル(SJ)</t>
  </si>
  <si>
    <t>TPDS_ZK_DEN_SN.csv</t>
  </si>
  <si>
    <t>通年PDS（全数起点）（歯科）資格確認レコード(SN)</t>
  </si>
  <si>
    <t>defrayer_cls</t>
  </si>
  <si>
    <t>負担者種別</t>
  </si>
  <si>
    <t>chk_div</t>
  </si>
  <si>
    <t>確認区分</t>
  </si>
  <si>
    <t>TPDS_NK_DEN_SN.csv</t>
    <phoneticPr fontId="1"/>
  </si>
  <si>
    <t>通年PDS（入院起点）（歯科）資格確認レコード(SN)</t>
  </si>
  <si>
    <t>TPDS_ZK_DEN_JD.csv</t>
  </si>
  <si>
    <t>通年PDS（全数起点）（歯科）受診日等レコード(JD)</t>
  </si>
  <si>
    <t>TPDS_NK_DEN_JD.csv</t>
    <phoneticPr fontId="1"/>
  </si>
  <si>
    <t>通年PDS（入院起点）（歯科）受診日等レコード(JD)</t>
  </si>
  <si>
    <t>TPDS_ZK_DEN_MF.csv</t>
  </si>
  <si>
    <t>通年PDS（全数起点）（歯科）窓口負担額レコード(MF)</t>
  </si>
  <si>
    <t>counter_burd_div</t>
  </si>
  <si>
    <t>窓口負担額区分</t>
  </si>
  <si>
    <t>reserve_06</t>
  </si>
  <si>
    <t>予備６</t>
  </si>
  <si>
    <t>reserve_07</t>
  </si>
  <si>
    <t>予備７</t>
  </si>
  <si>
    <t>reserve_08</t>
  </si>
  <si>
    <t>予備８</t>
  </si>
  <si>
    <t>reserve_09</t>
  </si>
  <si>
    <t>予備９</t>
  </si>
  <si>
    <t>reserve_10</t>
  </si>
  <si>
    <t>予備１０</t>
  </si>
  <si>
    <t>reserve_11</t>
  </si>
  <si>
    <t>予備１１</t>
  </si>
  <si>
    <t>reserve_12</t>
  </si>
  <si>
    <t>予備１２</t>
  </si>
  <si>
    <t>reserve_13</t>
  </si>
  <si>
    <t>予備１３</t>
  </si>
  <si>
    <t>reserve_14</t>
  </si>
  <si>
    <t>予備１４</t>
  </si>
  <si>
    <t>reserve_15</t>
  </si>
  <si>
    <t>予備１５</t>
  </si>
  <si>
    <t>reserve_16</t>
  </si>
  <si>
    <t>予備１６</t>
  </si>
  <si>
    <t>reserve_17</t>
  </si>
  <si>
    <t>予備１７</t>
  </si>
  <si>
    <t>reserve_18</t>
  </si>
  <si>
    <t>予備１８</t>
  </si>
  <si>
    <t>reserve_19</t>
  </si>
  <si>
    <t>予備１９</t>
  </si>
  <si>
    <t>reserve_20</t>
  </si>
  <si>
    <t>予備２０</t>
  </si>
  <si>
    <t>reserve_21</t>
  </si>
  <si>
    <t>予備２１</t>
  </si>
  <si>
    <t>reserve_22</t>
  </si>
  <si>
    <t>予備２２</t>
  </si>
  <si>
    <t>reserve_23</t>
  </si>
  <si>
    <t>予備２３</t>
  </si>
  <si>
    <t>reserve_24</t>
  </si>
  <si>
    <t>予備２４</t>
  </si>
  <si>
    <t>reserve_25</t>
  </si>
  <si>
    <t>予備２５</t>
  </si>
  <si>
    <t>reserve_26</t>
  </si>
  <si>
    <t>予備２６</t>
  </si>
  <si>
    <t>reserve_27</t>
  </si>
  <si>
    <t>予備２７</t>
  </si>
  <si>
    <t>reserve_28</t>
  </si>
  <si>
    <t>予備２８</t>
  </si>
  <si>
    <t>reserve_29</t>
  </si>
  <si>
    <t>予備２９</t>
  </si>
  <si>
    <t>reserve_30</t>
  </si>
  <si>
    <t>予備３０</t>
  </si>
  <si>
    <t>reserve_31</t>
  </si>
  <si>
    <t>予備３１</t>
  </si>
  <si>
    <t>TPDS_NK_DEN_MF.csv</t>
  </si>
  <si>
    <t>通年PDS（入院起点）（歯科）窓口負担額レコード(MF)</t>
  </si>
  <si>
    <t>TPDS_ZK_DEN_ON.csv</t>
  </si>
  <si>
    <t>通年PDS（全数起点）（歯科）資格確認運用レコード(ON)</t>
  </si>
  <si>
    <t>quals_term_end</t>
  </si>
  <si>
    <t>資格有効期間（終了）</t>
  </si>
  <si>
    <t>quals_term_str</t>
  </si>
  <si>
    <t>資格有効期間（開始）</t>
  </si>
  <si>
    <t>quals_mst_date</t>
  </si>
  <si>
    <t>資格確認マスタ作成日時</t>
  </si>
  <si>
    <t>request_reason</t>
  </si>
  <si>
    <t>仮払請求等理由</t>
  </si>
  <si>
    <t>quals_chk_med</t>
  </si>
  <si>
    <t>電子資格確認実施医療機関等</t>
  </si>
  <si>
    <t>license_kbn</t>
  </si>
  <si>
    <t>審査区分</t>
  </si>
  <si>
    <t>bef_disquals_score</t>
  </si>
  <si>
    <t>資格喪失前合計点数</t>
  </si>
  <si>
    <t>bef_disquals_amnt</t>
  </si>
  <si>
    <t>資格喪失前食事療養・生活療養合計金額</t>
  </si>
  <si>
    <t>bef_disquals_burd</t>
  </si>
  <si>
    <t>資格喪失前食事療養・生活療養標準負担額</t>
  </si>
  <si>
    <t>aft_disquals_score</t>
  </si>
  <si>
    <t>資格喪失後合計点数</t>
  </si>
  <si>
    <t>aft_disquals_amnt</t>
  </si>
  <si>
    <t>資格喪失後食事療養・生活療養合計金額</t>
  </si>
  <si>
    <t>aft_disquals_burd</t>
  </si>
  <si>
    <t>資格喪失後食事療養・生活療養標準負担額</t>
  </si>
  <si>
    <t>quals_chk</t>
  </si>
  <si>
    <t>資格確認使用欄</t>
  </si>
  <si>
    <t>TPDS_NK_DEN_ON.csv</t>
  </si>
  <si>
    <t>通年PDS（入院起点）（歯科）資格確認運用レコード(ON)</t>
  </si>
  <si>
    <t>全数起点
入院起点</t>
    <rPh sb="0" eb="2">
      <t>ゼンスウ</t>
    </rPh>
    <rPh sb="2" eb="4">
      <t>キテン</t>
    </rPh>
    <rPh sb="5" eb="9">
      <t>ニュウインキテン</t>
    </rPh>
    <phoneticPr fontId="3"/>
  </si>
  <si>
    <t>データ名称</t>
    <rPh sb="3" eb="5">
      <t>メイショウ</t>
    </rPh>
    <phoneticPr fontId="2"/>
  </si>
  <si>
    <t>ファイル名</t>
    <rPh sb="4" eb="5">
      <t>メイ</t>
    </rPh>
    <phoneticPr fontId="2"/>
  </si>
  <si>
    <t>通年パネルデータセットディクショナリ　リンク先</t>
    <rPh sb="0" eb="2">
      <t>ツウネン</t>
    </rPh>
    <rPh sb="22" eb="23">
      <t>サキ</t>
    </rPh>
    <phoneticPr fontId="2"/>
  </si>
  <si>
    <t>備考</t>
    <rPh sb="0" eb="2">
      <t>ビコウ</t>
    </rPh>
    <phoneticPr fontId="1"/>
  </si>
  <si>
    <t>全数起点</t>
  </si>
  <si>
    <t>入院起点</t>
  </si>
  <si>
    <t>TPDS_NK_DEN_KO.csv</t>
  </si>
  <si>
    <t>通年PDS（全数起点）（歯科）日計表レコードファイル(NI)</t>
  </si>
  <si>
    <t>TPDS_ZK_DEN_NI.csv</t>
  </si>
  <si>
    <t>通年PDS（入院起点）（歯科）日計表レコードファイル(NI)</t>
  </si>
  <si>
    <t>TPDS_NK_DEN_NI.csv</t>
  </si>
  <si>
    <t>TPDS_NK_DEN_SN.csv</t>
  </si>
  <si>
    <t>TPDS_NK_DEN_JD.csv</t>
  </si>
  <si>
    <t>提供しないデータであるため、ディクショナリーを作成していない。</t>
    <rPh sb="0" eb="2">
      <t>テイキョウ</t>
    </rPh>
    <rPh sb="23" eb="25">
      <t>サクセイ</t>
    </rPh>
    <phoneticPr fontId="1"/>
  </si>
  <si>
    <t>■各シートのH列「項目説明」について</t>
    <rPh sb="1" eb="2">
      <t>カク</t>
    </rPh>
    <rPh sb="7" eb="8">
      <t>レツ</t>
    </rPh>
    <phoneticPr fontId="1"/>
  </si>
  <si>
    <t>診療報酬情報提供サービスの以下ページを参照すること。
https://shinryohoshu.mhlw.go.jp/shinryohoshu/receMenu/doReceInfo 
　（別添1-1） オンライン又は光ディスク等による請求に係る記録条件仕様（医科用）
　（別添1-2） オンライン又は光ディスク等による請求に係る記録条件仕様（ＤＰＣ用）
　（別添1-3） オンライン又は光ディスク等による請求に係る記録条件仕様（歯科用）
　（別添1-4） オンライン又は光ディスク等による請求に係る記録条件仕様（調剤用）</t>
    <phoneticPr fontId="1"/>
  </si>
  <si>
    <t>■各シートのK列「格納数」・L列「格納割合」について</t>
    <rPh sb="1" eb="2">
      <t>カク</t>
    </rPh>
    <rPh sb="7" eb="8">
      <t>レツ</t>
    </rPh>
    <rPh sb="15" eb="16">
      <t>レツ</t>
    </rPh>
    <phoneticPr fontId="1"/>
  </si>
  <si>
    <t>格納されている値が有効かどうかはレビューしていないため注意すること。</t>
    <phoneticPr fontId="1"/>
  </si>
  <si>
    <t>本ディクショナリは、令和６年度 厚生労働行政推進調査事業費補助金 行政政策研究分野 厚生労働科学特別研究「NDB研究支援体制の実践的検証研究」において通年パネルデータセット（2024年度分）を集計した数値を参照している。</t>
    <rPh sb="0" eb="1">
      <t>ホン</t>
    </rPh>
    <rPh sb="75" eb="77">
      <t>ツウネン</t>
    </rPh>
    <rPh sb="91" eb="94">
      <t>ネンドブン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</si>
</sst>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E+00"/>
    <numFmt numFmtId="177" formatCode="0.0%"/>
  </numFmts>
  <fonts count="2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8"/>
      <name val="ＭＳ ゴシック"/>
      <family val="3"/>
      <charset val="128"/>
    </font>
    <font>
      <b/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9"/>
      <color theme="1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17" fillId="0" borderId="0"/>
    <xf numFmtId="0" fontId="19" fillId="0" borderId="0" applyNumberFormat="0" applyFill="0" applyBorder="0" applyAlignment="0" applyProtection="0"/>
  </cellStyleXfs>
  <cellXfs count="70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vertical="center"/>
    </xf>
    <xf numFmtId="0" fontId="5" fillId="0" borderId="3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49" fontId="5" fillId="2" borderId="4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horizontal="left" vertical="center" wrapText="1"/>
    </xf>
    <xf numFmtId="0" fontId="10" fillId="0" borderId="1" xfId="4" applyFont="1" applyBorder="1" applyAlignment="1" applyProtection="1">
      <alignment vertical="center"/>
      <protection locked="0"/>
    </xf>
    <xf numFmtId="0" fontId="10" fillId="0" borderId="1" xfId="4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/>
    </xf>
    <xf numFmtId="0" fontId="10" fillId="3" borderId="1" xfId="3" applyFont="1" applyFill="1" applyBorder="1" applyAlignment="1">
      <alignment horizontal="left" vertical="center" wrapText="1"/>
    </xf>
    <xf numFmtId="0" fontId="10" fillId="3" borderId="1" xfId="4" applyFont="1" applyFill="1" applyBorder="1" applyAlignment="1" applyProtection="1">
      <alignment vertical="center"/>
      <protection locked="0"/>
    </xf>
    <xf numFmtId="0" fontId="10" fillId="3" borderId="1" xfId="4" applyFont="1" applyFill="1" applyBorder="1" applyAlignment="1" applyProtection="1">
      <alignment horizontal="center" vertical="center" wrapText="1"/>
      <protection locked="0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top" wrapText="1"/>
    </xf>
    <xf numFmtId="0" fontId="5" fillId="0" borderId="0" xfId="1" applyFont="1"/>
    <xf numFmtId="0" fontId="5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3" fontId="14" fillId="0" borderId="4" xfId="0" applyNumberFormat="1" applyFont="1" applyBorder="1">
      <alignment vertical="center"/>
    </xf>
    <xf numFmtId="177" fontId="14" fillId="0" borderId="4" xfId="0" applyNumberFormat="1" applyFont="1" applyBorder="1">
      <alignment vertical="center"/>
    </xf>
    <xf numFmtId="0" fontId="16" fillId="2" borderId="4" xfId="6" applyFont="1" applyFill="1" applyBorder="1" applyAlignment="1">
      <alignment wrapText="1"/>
    </xf>
    <xf numFmtId="0" fontId="16" fillId="2" borderId="4" xfId="6" applyFont="1" applyFill="1" applyBorder="1" applyAlignment="1"/>
    <xf numFmtId="0" fontId="17" fillId="0" borderId="0" xfId="7"/>
    <xf numFmtId="0" fontId="18" fillId="0" borderId="4" xfId="6" applyFont="1" applyBorder="1" applyAlignment="1">
      <alignment horizontal="center" vertical="center"/>
    </xf>
    <xf numFmtId="0" fontId="18" fillId="0" borderId="4" xfId="6" applyFont="1" applyBorder="1">
      <alignment vertical="center"/>
    </xf>
    <xf numFmtId="0" fontId="20" fillId="0" borderId="4" xfId="8" applyFont="1" applyBorder="1" applyAlignment="1">
      <alignment vertical="center"/>
    </xf>
    <xf numFmtId="0" fontId="21" fillId="2" borderId="1" xfId="0" applyFont="1" applyFill="1" applyBorder="1">
      <alignment vertical="center"/>
    </xf>
    <xf numFmtId="0" fontId="22" fillId="2" borderId="2" xfId="0" applyFont="1" applyFill="1" applyBorder="1" applyAlignment="1">
      <alignment vertical="center" wrapText="1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 applyAlignment="1">
      <alignment vertical="center" wrapText="1"/>
    </xf>
    <xf numFmtId="0" fontId="22" fillId="0" borderId="10" xfId="0" applyFont="1" applyBorder="1">
      <alignment vertical="center"/>
    </xf>
    <xf numFmtId="0" fontId="22" fillId="0" borderId="1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10" fillId="0" borderId="1" xfId="5" applyFont="1" applyBorder="1" applyAlignment="1">
      <alignment horizontal="left" vertical="top" wrapText="1"/>
    </xf>
    <xf numFmtId="0" fontId="10" fillId="0" borderId="2" xfId="5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top" wrapText="1"/>
    </xf>
    <xf numFmtId="0" fontId="10" fillId="3" borderId="2" xfId="5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 shrinkToFit="1"/>
    </xf>
    <xf numFmtId="0" fontId="5" fillId="2" borderId="9" xfId="1" applyFont="1" applyFill="1" applyBorder="1" applyAlignment="1">
      <alignment horizontal="center" vertical="center" shrinkToFit="1"/>
    </xf>
    <xf numFmtId="0" fontId="5" fillId="2" borderId="12" xfId="1" applyFont="1" applyFill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center" vertical="center" shrinkToFit="1"/>
    </xf>
    <xf numFmtId="0" fontId="5" fillId="2" borderId="11" xfId="1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176" fontId="5" fillId="2" borderId="3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0" fontId="15" fillId="0" borderId="1" xfId="5" applyFont="1" applyBorder="1" applyAlignment="1">
      <alignment horizontal="left" vertical="top" wrapText="1"/>
    </xf>
    <xf numFmtId="0" fontId="15" fillId="0" borderId="2" xfId="5" applyFont="1" applyBorder="1" applyAlignment="1">
      <alignment horizontal="left" vertical="top" wrapText="1"/>
    </xf>
    <xf numFmtId="0" fontId="22" fillId="0" borderId="6" xfId="0" applyFont="1" applyBorder="1">
      <alignment vertical="center"/>
    </xf>
    <xf numFmtId="0" fontId="22" fillId="0" borderId="7" xfId="0" applyFont="1" applyBorder="1" applyAlignment="1">
      <alignment vertical="center" wrapText="1"/>
    </xf>
  </cellXfs>
  <cellStyles count="9">
    <cellStyle name="ハイパーリンク" xfId="8" builtinId="8"/>
    <cellStyle name="標準" xfId="0" builtinId="0"/>
    <cellStyle name="標準 2" xfId="1" xr:uid="{F81D2BCC-AC63-44C5-8E97-258DF54AF6E2}"/>
    <cellStyle name="標準 2 2 2" xfId="5" xr:uid="{45AB09B3-CF17-4A9C-AB7D-B0EEEA67798A}"/>
    <cellStyle name="標準 3" xfId="7" xr:uid="{4F2621DD-71D1-4CA9-A2E7-D6A6AC37867C}"/>
    <cellStyle name="標準 4" xfId="6" xr:uid="{8FD93859-C4BE-46F5-9A61-12D40A4430C4}"/>
    <cellStyle name="標準_Sheet1" xfId="3" xr:uid="{A8C8052A-6332-4A53-A9CD-130AEBC2BEBA}"/>
    <cellStyle name="標準_運用マニュアル第1.0版" xfId="2" xr:uid="{E033DA34-D8AF-4820-B6AA-450C9ADDFBEC}"/>
    <cellStyle name="標準_画面仕様表 (21) 2" xfId="4" xr:uid="{4E2FD21D-8CB5-421F-9A36-1083E9B342D1}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8.xml"/><Relationship Id="rId47" Type="http://schemas.openxmlformats.org/officeDocument/2006/relationships/externalLink" Target="externalLinks/externalLink13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45" Type="http://schemas.openxmlformats.org/officeDocument/2006/relationships/externalLink" Target="externalLinks/externalLink11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0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externalLink" Target="externalLinks/externalLink9.xml"/><Relationship Id="rId48" Type="http://schemas.openxmlformats.org/officeDocument/2006/relationships/externalLink" Target="externalLinks/externalLink14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46" Type="http://schemas.openxmlformats.org/officeDocument/2006/relationships/externalLink" Target="externalLinks/externalLink1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7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4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psq001/sonybank/Documents%20and%20Settings/kawana.OHSAKI/My%20Documents/&#20316;&#26989;&#20013;/DB&#65288;CT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FH21&#24773;&#22577;&#31995;Work/&#9679;00&#20840;&#20307;&#36039;&#26009;/30&#9679;&#27161;&#28310;&#21270;/200009&#65397;&#65392;&#65420;&#65439;&#65437;&#31995;&#65288;&#34701;&#36039;&#27161;&#28310;&#65289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Yellow/SDAS&#25512;&#36914;&#23460;/temp/03&#38283;&#30330;&#27161;&#28310;/01&#27161;&#28310;&#12489;&#12461;&#12517;&#12513;&#12531;&#12488;/02&#12489;&#12461;&#12517;&#12513;&#12531;&#12488;&#12501;&#12457;&#12540;&#12510;&#12483;&#12488;/PT&#23436;&#20102;&#22577;&#21578;&#26360;&#20860;&#21697;&#36074;&#38598;&#35336;&#12471;&#12540;&#12488;(&#12501;&#12457;&#12540;&#12510;&#12483;&#12488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&#20849;&#29992;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2&#35201;&#20214;&#23450;&#32681;/3&#21475;&#25391;&#35201;&#20214;&#23450;&#32681;&#26360;&#65288;&#27010;&#35201;&#29256;&#65289;/2.2&#23550;&#35937;&#27231;&#3302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OEMCOMPUTER/sekine/TEMP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マスタ"/>
      <sheetName val="9.ﾄﾞｷｭﾒﾝﾄ(記入）"/>
      <sheetName val="ルール表"/>
      <sheetName val="概算見積書"/>
      <sheetName val="設定値"/>
      <sheetName val="設定シート"/>
      <sheetName val="表紙"/>
      <sheetName val="修正履歴"/>
      <sheetName val="ＰＴ障害管理台帳"/>
      <sheetName val="説明資料"/>
      <sheetName val="パラメタ"/>
      <sheetName val="コメント選択肢"/>
      <sheetName val="LIST"/>
      <sheetName val="テンプレート"/>
      <sheetName val="原因分類"/>
      <sheetName val="リスト"/>
      <sheetName val="提示用医科薬剤作表用ｙ-flag"/>
      <sheetName val="設定"/>
      <sheetName val="原因分類管理シート"/>
      <sheetName val="CONFIG"/>
      <sheetName val="プルダウン参照"/>
      <sheetName val="法©"/>
      <sheetName val="別紙1_作業分類"/>
      <sheetName val="MST"/>
      <sheetName val="DB（CT）"/>
      <sheetName val="Ｓ級職sheet"/>
      <sheetName val="印刷不要）対応難易度の定義"/>
      <sheetName val="リソース"/>
      <sheetName val="学ǘ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金融機関別"/>
      <sheetName val="ｺﾞﾝﾍﾟﾙﾂ曲線"/>
      <sheetName val="原紙２"/>
      <sheetName val="Webダウン取引仕様"/>
      <sheetName val="選択肢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拠点コード一覧"/>
      <sheetName val="2019年度区分コード表"/>
      <sheetName val="機器設置申請書入力規制項目（裏リスト）"/>
      <sheetName val="区分値"/>
      <sheetName val="記述要領"/>
      <sheetName val="日付ﾃｰﾌﾞﾙ"/>
      <sheetName val="参照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凡例"/>
      <sheetName val="コード定義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提示用医科薬剤作表用ｙ-flag"/>
      <sheetName val="設定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ルール表"/>
      <sheetName val="概算見積書"/>
      <sheetName val="パラメタ"/>
      <sheetName val="設定値"/>
      <sheetName val="設定シート"/>
      <sheetName val="表紙"/>
      <sheetName val="修正履歴"/>
      <sheetName val="ＰＴ障害管理台帳"/>
      <sheetName val="説明資料"/>
      <sheetName val="原因分類管理シート"/>
      <sheetName val="CONFIG"/>
      <sheetName val="コード表"/>
      <sheetName val="原因サブ・機能"/>
      <sheetName val="工程・タスク定義"/>
      <sheetName val="障害区分・種別"/>
      <sheetName val="Ｓ級職sheet"/>
      <sheetName val="コメント選択肢"/>
      <sheetName val="マスタ"/>
      <sheetName val="9.ﾄﾞｷｭﾒﾝﾄ(記入）"/>
      <sheetName val="DB（CT）"/>
      <sheetName val="印刷不要）対応難易度の定義"/>
      <sheetName val="リスト"/>
      <sheetName val="MST"/>
      <sheetName val="リソース"/>
      <sheetName val="学ǘ"/>
      <sheetName val="テンプレート"/>
      <sheetName val="原因分類"/>
      <sheetName val="基準テーブル（変更不可）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法©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金融機関別"/>
      <sheetName val="ｺﾞﾝﾍﾟﾙﾂ曲線"/>
      <sheetName val="原紙２"/>
      <sheetName val="Webダウン取引仕様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LIST"/>
      <sheetName val="プルダウン参照"/>
      <sheetName val="別紙1_作業分類"/>
      <sheetName val="Summary"/>
      <sheetName val="施設作業（単価表）"/>
      <sheetName val="リスト一覧"/>
      <sheetName val="拠点コード一覧"/>
      <sheetName val="選択肢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凡例"/>
      <sheetName val="コード定義"/>
      <sheetName val="1"/>
      <sheetName val="2"/>
      <sheetName val="3"/>
      <sheetName val="7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F0046-1396-4EF1-92DB-B5BA8413F5BA}">
  <dimension ref="B2:C7"/>
  <sheetViews>
    <sheetView tabSelected="1" workbookViewId="0">
      <selection activeCell="C3" sqref="C3"/>
    </sheetView>
  </sheetViews>
  <sheetFormatPr defaultColWidth="8.75" defaultRowHeight="14.25" x14ac:dyDescent="0.4"/>
  <cols>
    <col min="1" max="1" width="3" style="35" customWidth="1"/>
    <col min="2" max="2" width="2.5" style="35" customWidth="1"/>
    <col min="3" max="3" width="78.375" style="40" customWidth="1"/>
    <col min="4" max="16384" width="8.75" style="35"/>
  </cols>
  <sheetData>
    <row r="2" spans="2:3" ht="24" customHeight="1" x14ac:dyDescent="0.4">
      <c r="B2" s="33" t="s">
        <v>630</v>
      </c>
      <c r="C2" s="34"/>
    </row>
    <row r="3" spans="2:3" ht="106.15" customHeight="1" x14ac:dyDescent="0.4">
      <c r="B3" s="36"/>
      <c r="C3" s="37" t="s">
        <v>631</v>
      </c>
    </row>
    <row r="5" spans="2:3" ht="24" customHeight="1" x14ac:dyDescent="0.4">
      <c r="B5" s="33" t="s">
        <v>632</v>
      </c>
      <c r="C5" s="34"/>
    </row>
    <row r="6" spans="2:3" ht="63.75" customHeight="1" x14ac:dyDescent="0.4">
      <c r="B6" s="68"/>
      <c r="C6" s="69" t="s">
        <v>634</v>
      </c>
    </row>
    <row r="7" spans="2:3" ht="31.15" customHeight="1" x14ac:dyDescent="0.4">
      <c r="B7" s="38"/>
      <c r="C7" s="39" t="s">
        <v>633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1DAB-6944-48D8-A3E7-E031CAC289A1}">
  <sheetPr codeName="Sheet7"/>
  <dimension ref="B2:F36"/>
  <sheetViews>
    <sheetView workbookViewId="0"/>
  </sheetViews>
  <sheetFormatPr defaultColWidth="8.75" defaultRowHeight="18.75" x14ac:dyDescent="0.4"/>
  <cols>
    <col min="1" max="1" width="4.375" style="29" customWidth="1"/>
    <col min="2" max="2" width="10.125" style="29" customWidth="1"/>
    <col min="3" max="3" width="49.875" style="29" customWidth="1"/>
    <col min="4" max="4" width="22.625" style="29" bestFit="1" customWidth="1"/>
    <col min="5" max="5" width="59.875" style="29" customWidth="1"/>
    <col min="6" max="6" width="20.25" style="29" customWidth="1"/>
    <col min="7" max="16384" width="8.75" style="29"/>
  </cols>
  <sheetData>
    <row r="2" spans="2:6" ht="26.25" x14ac:dyDescent="0.4">
      <c r="B2" s="27" t="s">
        <v>615</v>
      </c>
      <c r="C2" s="28" t="s">
        <v>616</v>
      </c>
      <c r="D2" s="28" t="s">
        <v>617</v>
      </c>
      <c r="E2" s="28" t="s">
        <v>618</v>
      </c>
      <c r="F2" s="28" t="s">
        <v>619</v>
      </c>
    </row>
    <row r="3" spans="2:6" x14ac:dyDescent="0.4">
      <c r="B3" s="30" t="s">
        <v>620</v>
      </c>
      <c r="C3" s="31" t="s">
        <v>3</v>
      </c>
      <c r="D3" s="31" t="s">
        <v>1</v>
      </c>
      <c r="E3" s="32" t="str">
        <f>HYPERLINK("#'"&amp;B3&amp;"_"&amp;"歯科" &amp;MID(D3,12,3)&amp;"'!A1",C3&amp;"のシートへ移動")</f>
        <v>通年PDS（全数起点）（歯科）レセプト管理レコード(MN)のシートへ移動</v>
      </c>
      <c r="F3" s="31"/>
    </row>
    <row r="4" spans="2:6" x14ac:dyDescent="0.4">
      <c r="B4" s="30" t="s">
        <v>621</v>
      </c>
      <c r="C4" s="31" t="s">
        <v>51</v>
      </c>
      <c r="D4" s="31" t="s">
        <v>50</v>
      </c>
      <c r="E4" s="32" t="str">
        <f t="shared" ref="E4:E36" si="0">HYPERLINK("#'"&amp;B4&amp;"_"&amp;"歯科" &amp;MID(D4,12,3)&amp;"'!A1",C4&amp;"のシートへ移動")</f>
        <v>通年PDS（入院起点）（歯科）レセプト管理レコード(MN)のシートへ移動</v>
      </c>
      <c r="F4" s="31"/>
    </row>
    <row r="5" spans="2:6" x14ac:dyDescent="0.4">
      <c r="B5" s="30" t="s">
        <v>620</v>
      </c>
      <c r="C5" s="31" t="s">
        <v>53</v>
      </c>
      <c r="D5" s="31" t="s">
        <v>52</v>
      </c>
      <c r="E5" s="32" t="str">
        <f t="shared" si="0"/>
        <v>通年PDS（全数起点）（歯科）医療機関情報レコードファイル(IR)のシートへ移動</v>
      </c>
      <c r="F5" s="31"/>
    </row>
    <row r="6" spans="2:6" x14ac:dyDescent="0.4">
      <c r="B6" s="30" t="s">
        <v>621</v>
      </c>
      <c r="C6" s="31" t="s">
        <v>79</v>
      </c>
      <c r="D6" s="31" t="s">
        <v>78</v>
      </c>
      <c r="E6" s="32" t="str">
        <f t="shared" si="0"/>
        <v>通年PDS（入院起点）（歯科）医療機関情報レコードファイル(IR)のシートへ移動</v>
      </c>
      <c r="F6" s="31"/>
    </row>
    <row r="7" spans="2:6" x14ac:dyDescent="0.4">
      <c r="B7" s="30" t="s">
        <v>620</v>
      </c>
      <c r="C7" s="31" t="s">
        <v>81</v>
      </c>
      <c r="D7" s="31" t="s">
        <v>80</v>
      </c>
      <c r="E7" s="32" t="str">
        <f t="shared" si="0"/>
        <v>通年PDS（全数起点）（歯科）レセプト共通レコードファイル(RE)のシートへ移動</v>
      </c>
      <c r="F7" s="31"/>
    </row>
    <row r="8" spans="2:6" x14ac:dyDescent="0.4">
      <c r="B8" s="30" t="s">
        <v>621</v>
      </c>
      <c r="C8" s="31" t="s">
        <v>154</v>
      </c>
      <c r="D8" s="31" t="s">
        <v>153</v>
      </c>
      <c r="E8" s="32" t="str">
        <f t="shared" si="0"/>
        <v>通年PDS（入院起点）（歯科）レセプト共通レコードファイル(RE)のシートへ移動</v>
      </c>
      <c r="F8" s="31"/>
    </row>
    <row r="9" spans="2:6" x14ac:dyDescent="0.4">
      <c r="B9" s="30" t="s">
        <v>620</v>
      </c>
      <c r="C9" s="31" t="s">
        <v>156</v>
      </c>
      <c r="D9" s="31" t="s">
        <v>155</v>
      </c>
      <c r="E9" s="32" t="str">
        <f t="shared" si="0"/>
        <v>通年PDS（全数起点）（歯科）保険者レコードファイル(HO)のシートへ移動</v>
      </c>
      <c r="F9" s="31"/>
    </row>
    <row r="10" spans="2:6" x14ac:dyDescent="0.4">
      <c r="B10" s="30" t="s">
        <v>621</v>
      </c>
      <c r="C10" s="31" t="s">
        <v>184</v>
      </c>
      <c r="D10" s="31" t="s">
        <v>183</v>
      </c>
      <c r="E10" s="32" t="str">
        <f t="shared" si="0"/>
        <v>通年PDS（入院起点）（歯科）保険者レコードファイル(HO)のシートへ移動</v>
      </c>
      <c r="F10" s="31"/>
    </row>
    <row r="11" spans="2:6" x14ac:dyDescent="0.4">
      <c r="B11" s="30" t="s">
        <v>620</v>
      </c>
      <c r="C11" s="31" t="s">
        <v>186</v>
      </c>
      <c r="D11" s="31" t="s">
        <v>185</v>
      </c>
      <c r="E11" s="32" t="str">
        <f t="shared" si="0"/>
        <v>通年PDS（全数起点）（歯科）公費レコードファイル(KO)のシートへ移動</v>
      </c>
      <c r="F11" s="31"/>
    </row>
    <row r="12" spans="2:6" x14ac:dyDescent="0.4">
      <c r="B12" s="30" t="s">
        <v>621</v>
      </c>
      <c r="C12" s="31" t="s">
        <v>197</v>
      </c>
      <c r="D12" s="31" t="s">
        <v>622</v>
      </c>
      <c r="E12" s="32" t="str">
        <f t="shared" si="0"/>
        <v>通年PDS（入院起点）（歯科）公費レコードファイル(KO)のシートへ移動</v>
      </c>
      <c r="F12" s="31"/>
    </row>
    <row r="13" spans="2:6" x14ac:dyDescent="0.4">
      <c r="B13" s="30" t="s">
        <v>620</v>
      </c>
      <c r="C13" s="31" t="s">
        <v>199</v>
      </c>
      <c r="D13" s="31" t="s">
        <v>198</v>
      </c>
      <c r="E13" s="32" t="str">
        <f t="shared" si="0"/>
        <v>通年PDS（全数起点）（歯科）傷病名部位レコードファイル(HS)のシートへ移動</v>
      </c>
      <c r="F13" s="31"/>
    </row>
    <row r="14" spans="2:6" x14ac:dyDescent="0.4">
      <c r="B14" s="30" t="s">
        <v>621</v>
      </c>
      <c r="C14" s="31" t="s">
        <v>229</v>
      </c>
      <c r="D14" s="31" t="s">
        <v>228</v>
      </c>
      <c r="E14" s="32" t="str">
        <f t="shared" si="0"/>
        <v>通年PDS（入院起点）（歯科）傷病名部位レコードファイル(HS)のシートへ移動</v>
      </c>
      <c r="F14" s="31"/>
    </row>
    <row r="15" spans="2:6" x14ac:dyDescent="0.4">
      <c r="B15" s="30" t="s">
        <v>620</v>
      </c>
      <c r="C15" s="31" t="s">
        <v>231</v>
      </c>
      <c r="D15" s="31" t="s">
        <v>230</v>
      </c>
      <c r="E15" s="32" t="str">
        <f t="shared" si="0"/>
        <v>通年PDS（全数起点）（歯科）歯科診療行為レコードファイル(SS)のシートへ移動</v>
      </c>
      <c r="F15" s="31"/>
    </row>
    <row r="16" spans="2:6" x14ac:dyDescent="0.4">
      <c r="B16" s="30" t="s">
        <v>621</v>
      </c>
      <c r="C16" s="31" t="s">
        <v>462</v>
      </c>
      <c r="D16" s="31" t="s">
        <v>461</v>
      </c>
      <c r="E16" s="32" t="str">
        <f t="shared" si="0"/>
        <v>通年PDS（入院起点）（歯科）歯科診療行為レコードファイル(SS)のシートへ移動</v>
      </c>
      <c r="F16" s="31"/>
    </row>
    <row r="17" spans="2:6" x14ac:dyDescent="0.4">
      <c r="B17" s="30" t="s">
        <v>620</v>
      </c>
      <c r="C17" s="31" t="s">
        <v>464</v>
      </c>
      <c r="D17" s="31" t="s">
        <v>463</v>
      </c>
      <c r="E17" s="32" t="str">
        <f t="shared" si="0"/>
        <v>通年PDS（全数起点）（歯科）医科診療行為レコードファイル(SI)のシートへ移動</v>
      </c>
      <c r="F17" s="31"/>
    </row>
    <row r="18" spans="2:6" x14ac:dyDescent="0.4">
      <c r="B18" s="30" t="s">
        <v>621</v>
      </c>
      <c r="C18" s="31" t="s">
        <v>468</v>
      </c>
      <c r="D18" s="31" t="s">
        <v>467</v>
      </c>
      <c r="E18" s="32" t="str">
        <f t="shared" si="0"/>
        <v>通年PDS（入院起点）（歯科）医科診療行為レコードファイル(SI)のシートへ移動</v>
      </c>
      <c r="F18" s="31"/>
    </row>
    <row r="19" spans="2:6" x14ac:dyDescent="0.4">
      <c r="B19" s="30" t="s">
        <v>620</v>
      </c>
      <c r="C19" s="31" t="s">
        <v>470</v>
      </c>
      <c r="D19" s="31" t="s">
        <v>469</v>
      </c>
      <c r="E19" s="32" t="str">
        <f t="shared" si="0"/>
        <v>通年PDS（全数起点）（歯科）医薬品レコードファイル(IY)のシートへ移動</v>
      </c>
      <c r="F19" s="31"/>
    </row>
    <row r="20" spans="2:6" x14ac:dyDescent="0.4">
      <c r="B20" s="30" t="s">
        <v>621</v>
      </c>
      <c r="C20" s="31" t="s">
        <v>478</v>
      </c>
      <c r="D20" s="31" t="s">
        <v>477</v>
      </c>
      <c r="E20" s="32" t="str">
        <f t="shared" si="0"/>
        <v>通年PDS（入院起点）（歯科）医薬品レコードファイル(IY)のシートへ移動</v>
      </c>
      <c r="F20" s="31"/>
    </row>
    <row r="21" spans="2:6" x14ac:dyDescent="0.4">
      <c r="B21" s="30" t="s">
        <v>620</v>
      </c>
      <c r="C21" s="31" t="s">
        <v>480</v>
      </c>
      <c r="D21" s="31" t="s">
        <v>479</v>
      </c>
      <c r="E21" s="32" t="str">
        <f t="shared" si="0"/>
        <v>通年PDS（全数起点）（歯科）特定器材レコードファイル(TO)のシートへ移動</v>
      </c>
      <c r="F21" s="31"/>
    </row>
    <row r="22" spans="2:6" x14ac:dyDescent="0.4">
      <c r="B22" s="30" t="s">
        <v>621</v>
      </c>
      <c r="C22" s="31" t="s">
        <v>498</v>
      </c>
      <c r="D22" s="31" t="s">
        <v>497</v>
      </c>
      <c r="E22" s="32" t="str">
        <f t="shared" si="0"/>
        <v>通年PDS（入院起点）（歯科）特定器材レコードファイル(TO)のシートへ移動</v>
      </c>
      <c r="F22" s="31"/>
    </row>
    <row r="23" spans="2:6" x14ac:dyDescent="0.4">
      <c r="B23" s="30" t="s">
        <v>620</v>
      </c>
      <c r="C23" s="31" t="s">
        <v>500</v>
      </c>
      <c r="D23" s="31" t="s">
        <v>499</v>
      </c>
      <c r="E23" s="32" t="str">
        <f t="shared" si="0"/>
        <v>通年PDS（全数起点）（歯科）コメントレコードファイル(CO)のシートへ移動</v>
      </c>
      <c r="F23" s="31"/>
    </row>
    <row r="24" spans="2:6" x14ac:dyDescent="0.4">
      <c r="B24" s="30" t="s">
        <v>621</v>
      </c>
      <c r="C24" s="31" t="s">
        <v>506</v>
      </c>
      <c r="D24" s="31" t="s">
        <v>505</v>
      </c>
      <c r="E24" s="32" t="str">
        <f t="shared" si="0"/>
        <v>通年PDS（入院起点）（歯科）コメントレコードファイル(CO)のシートへ移動</v>
      </c>
      <c r="F24" s="31"/>
    </row>
    <row r="25" spans="2:6" x14ac:dyDescent="0.4">
      <c r="B25" s="30" t="s">
        <v>620</v>
      </c>
      <c r="C25" s="31" t="s">
        <v>623</v>
      </c>
      <c r="D25" s="31" t="s">
        <v>624</v>
      </c>
      <c r="E25" s="32"/>
      <c r="F25" s="31" t="s">
        <v>629</v>
      </c>
    </row>
    <row r="26" spans="2:6" x14ac:dyDescent="0.4">
      <c r="B26" s="30" t="s">
        <v>621</v>
      </c>
      <c r="C26" s="31" t="s">
        <v>625</v>
      </c>
      <c r="D26" s="31" t="s">
        <v>626</v>
      </c>
      <c r="E26" s="32"/>
      <c r="F26" s="31" t="s">
        <v>629</v>
      </c>
    </row>
    <row r="27" spans="2:6" x14ac:dyDescent="0.4">
      <c r="B27" s="30" t="s">
        <v>620</v>
      </c>
      <c r="C27" s="31" t="s">
        <v>508</v>
      </c>
      <c r="D27" s="31" t="s">
        <v>507</v>
      </c>
      <c r="E27" s="32" t="str">
        <f t="shared" si="0"/>
        <v>通年PDS（全数起点）（歯科）症状詳記レコードファイル(SJ)のシートへ移動</v>
      </c>
      <c r="F27" s="31"/>
    </row>
    <row r="28" spans="2:6" x14ac:dyDescent="0.4">
      <c r="B28" s="30" t="s">
        <v>621</v>
      </c>
      <c r="C28" s="31" t="s">
        <v>514</v>
      </c>
      <c r="D28" s="31" t="s">
        <v>513</v>
      </c>
      <c r="E28" s="32" t="str">
        <f t="shared" si="0"/>
        <v>通年PDS（入院起点）（歯科）症状詳記レコードファイル(SJ)のシートへ移動</v>
      </c>
      <c r="F28" s="31"/>
    </row>
    <row r="29" spans="2:6" x14ac:dyDescent="0.4">
      <c r="B29" s="30" t="s">
        <v>620</v>
      </c>
      <c r="C29" s="31" t="s">
        <v>516</v>
      </c>
      <c r="D29" s="31" t="s">
        <v>515</v>
      </c>
      <c r="E29" s="32" t="str">
        <f t="shared" si="0"/>
        <v>通年PDS（全数起点）（歯科）資格確認レコード(SN)のシートへ移動</v>
      </c>
      <c r="F29" s="31"/>
    </row>
    <row r="30" spans="2:6" x14ac:dyDescent="0.4">
      <c r="B30" s="30" t="s">
        <v>621</v>
      </c>
      <c r="C30" s="31" t="s">
        <v>522</v>
      </c>
      <c r="D30" s="31" t="s">
        <v>627</v>
      </c>
      <c r="E30" s="32" t="str">
        <f t="shared" si="0"/>
        <v>通年PDS（入院起点）（歯科）資格確認レコード(SN)のシートへ移動</v>
      </c>
      <c r="F30" s="31"/>
    </row>
    <row r="31" spans="2:6" x14ac:dyDescent="0.4">
      <c r="B31" s="30" t="s">
        <v>620</v>
      </c>
      <c r="C31" s="31" t="s">
        <v>524</v>
      </c>
      <c r="D31" s="31" t="s">
        <v>523</v>
      </c>
      <c r="E31" s="32" t="str">
        <f t="shared" si="0"/>
        <v>通年PDS（全数起点）（歯科）受診日等レコード(JD)のシートへ移動</v>
      </c>
      <c r="F31" s="31"/>
    </row>
    <row r="32" spans="2:6" x14ac:dyDescent="0.4">
      <c r="B32" s="30" t="s">
        <v>621</v>
      </c>
      <c r="C32" s="31" t="s">
        <v>526</v>
      </c>
      <c r="D32" s="31" t="s">
        <v>628</v>
      </c>
      <c r="E32" s="32" t="str">
        <f t="shared" si="0"/>
        <v>通年PDS（入院起点）（歯科）受診日等レコード(JD)のシートへ移動</v>
      </c>
      <c r="F32" s="31"/>
    </row>
    <row r="33" spans="2:6" x14ac:dyDescent="0.4">
      <c r="B33" s="30" t="s">
        <v>620</v>
      </c>
      <c r="C33" s="31" t="s">
        <v>528</v>
      </c>
      <c r="D33" s="31" t="s">
        <v>527</v>
      </c>
      <c r="E33" s="32" t="str">
        <f t="shared" si="0"/>
        <v>通年PDS（全数起点）（歯科）窓口負担額レコード(MF)のシートへ移動</v>
      </c>
      <c r="F33" s="31"/>
    </row>
    <row r="34" spans="2:6" x14ac:dyDescent="0.4">
      <c r="B34" s="30" t="s">
        <v>621</v>
      </c>
      <c r="C34" s="31" t="s">
        <v>584</v>
      </c>
      <c r="D34" s="31" t="s">
        <v>583</v>
      </c>
      <c r="E34" s="32" t="str">
        <f t="shared" si="0"/>
        <v>通年PDS（入院起点）（歯科）窓口負担額レコード(MF)のシートへ移動</v>
      </c>
      <c r="F34" s="31"/>
    </row>
    <row r="35" spans="2:6" x14ac:dyDescent="0.4">
      <c r="B35" s="30" t="s">
        <v>620</v>
      </c>
      <c r="C35" s="31" t="s">
        <v>586</v>
      </c>
      <c r="D35" s="31" t="s">
        <v>585</v>
      </c>
      <c r="E35" s="32" t="str">
        <f t="shared" si="0"/>
        <v>通年PDS（全数起点）（歯科）資格確認運用レコード(ON)のシートへ移動</v>
      </c>
      <c r="F35" s="31"/>
    </row>
    <row r="36" spans="2:6" x14ac:dyDescent="0.4">
      <c r="B36" s="30" t="s">
        <v>621</v>
      </c>
      <c r="C36" s="31" t="s">
        <v>614</v>
      </c>
      <c r="D36" s="31" t="s">
        <v>613</v>
      </c>
      <c r="E36" s="32" t="str">
        <f t="shared" si="0"/>
        <v>通年PDS（入院起点）（歯科）資格確認運用レコード(ON)のシートへ移動</v>
      </c>
      <c r="F36" s="3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A022D-B1E4-40CF-A863-A68E486F46BB}">
  <sheetPr codeName="Sheet2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1</v>
      </c>
      <c r="D1" s="3"/>
      <c r="E1" s="54" t="s">
        <v>2</v>
      </c>
      <c r="F1" s="55"/>
      <c r="G1" s="56" t="s">
        <v>3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1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7258782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7258782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7258782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7258782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30</v>
      </c>
      <c r="C10" s="16" t="s">
        <v>31</v>
      </c>
      <c r="D10" s="17" t="s">
        <v>24</v>
      </c>
      <c r="E10" s="18">
        <v>16</v>
      </c>
      <c r="F10" s="14" t="s">
        <v>17</v>
      </c>
      <c r="G10" s="19"/>
      <c r="H10" s="20"/>
      <c r="I10" s="44" t="s">
        <v>25</v>
      </c>
      <c r="J10" s="45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32</v>
      </c>
      <c r="C11" s="16" t="s">
        <v>33</v>
      </c>
      <c r="D11" s="17" t="s">
        <v>34</v>
      </c>
      <c r="E11" s="18">
        <v>40</v>
      </c>
      <c r="F11" s="14" t="s">
        <v>17</v>
      </c>
      <c r="G11" s="19"/>
      <c r="H11" s="20"/>
      <c r="I11" s="44" t="s">
        <v>25</v>
      </c>
      <c r="J11" s="45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35</v>
      </c>
      <c r="C12" s="16" t="s">
        <v>36</v>
      </c>
      <c r="D12" s="17" t="s">
        <v>24</v>
      </c>
      <c r="E12" s="18">
        <v>30</v>
      </c>
      <c r="F12" s="14">
        <v>0</v>
      </c>
      <c r="G12" s="19"/>
      <c r="H12" s="20"/>
      <c r="I12" s="44" t="s">
        <v>25</v>
      </c>
      <c r="J12" s="45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37</v>
      </c>
      <c r="C13" s="16" t="s">
        <v>38</v>
      </c>
      <c r="D13" s="17" t="s">
        <v>24</v>
      </c>
      <c r="E13" s="18">
        <v>1</v>
      </c>
      <c r="F13" s="14">
        <v>0</v>
      </c>
      <c r="G13" s="19"/>
      <c r="H13" s="20"/>
      <c r="I13" s="44" t="s">
        <v>25</v>
      </c>
      <c r="J13" s="45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39</v>
      </c>
      <c r="C14" s="16" t="s">
        <v>40</v>
      </c>
      <c r="D14" s="17" t="s">
        <v>24</v>
      </c>
      <c r="E14" s="18">
        <v>1</v>
      </c>
      <c r="F14" s="14">
        <v>0</v>
      </c>
      <c r="G14" s="19"/>
      <c r="H14" s="20"/>
      <c r="I14" s="44" t="s">
        <v>25</v>
      </c>
      <c r="J14" s="45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43</v>
      </c>
      <c r="E15" s="18">
        <v>100</v>
      </c>
      <c r="F15" s="14" t="s">
        <v>17</v>
      </c>
      <c r="G15" s="19"/>
      <c r="H15" s="20"/>
      <c r="I15" s="44" t="s">
        <v>25</v>
      </c>
      <c r="J15" s="45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41"/>
      <c r="J16" s="42"/>
      <c r="K16" s="25">
        <v>7258782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41"/>
      <c r="J17" s="42"/>
      <c r="K17" s="25">
        <v>7258782</v>
      </c>
      <c r="L17" s="26">
        <v>1</v>
      </c>
    </row>
  </sheetData>
  <mergeCells count="26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</mergeCells>
  <phoneticPr fontId="1"/>
  <conditionalFormatting sqref="F5:F17">
    <cfRule type="expression" dxfId="3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0AA55-B304-42D8-83DA-8C77605DCD6F}">
  <sheetPr codeName="Sheet3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50</v>
      </c>
      <c r="D1" s="3"/>
      <c r="E1" s="54" t="s">
        <v>2</v>
      </c>
      <c r="F1" s="55"/>
      <c r="G1" s="56" t="s">
        <v>51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1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2248891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2248891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2248891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2248891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30</v>
      </c>
      <c r="C10" s="16" t="s">
        <v>31</v>
      </c>
      <c r="D10" s="17" t="s">
        <v>24</v>
      </c>
      <c r="E10" s="18">
        <v>16</v>
      </c>
      <c r="F10" s="14" t="s">
        <v>17</v>
      </c>
      <c r="G10" s="19"/>
      <c r="H10" s="20"/>
      <c r="I10" s="44" t="s">
        <v>25</v>
      </c>
      <c r="J10" s="45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32</v>
      </c>
      <c r="C11" s="16" t="s">
        <v>33</v>
      </c>
      <c r="D11" s="17" t="s">
        <v>34</v>
      </c>
      <c r="E11" s="18">
        <v>40</v>
      </c>
      <c r="F11" s="14" t="s">
        <v>17</v>
      </c>
      <c r="G11" s="19"/>
      <c r="H11" s="20"/>
      <c r="I11" s="44" t="s">
        <v>25</v>
      </c>
      <c r="J11" s="45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35</v>
      </c>
      <c r="C12" s="16" t="s">
        <v>36</v>
      </c>
      <c r="D12" s="17" t="s">
        <v>24</v>
      </c>
      <c r="E12" s="18">
        <v>30</v>
      </c>
      <c r="F12" s="14">
        <v>0</v>
      </c>
      <c r="G12" s="19"/>
      <c r="H12" s="20"/>
      <c r="I12" s="44" t="s">
        <v>25</v>
      </c>
      <c r="J12" s="45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37</v>
      </c>
      <c r="C13" s="16" t="s">
        <v>38</v>
      </c>
      <c r="D13" s="17" t="s">
        <v>24</v>
      </c>
      <c r="E13" s="18">
        <v>1</v>
      </c>
      <c r="F13" s="14">
        <v>0</v>
      </c>
      <c r="G13" s="19"/>
      <c r="H13" s="20"/>
      <c r="I13" s="44" t="s">
        <v>25</v>
      </c>
      <c r="J13" s="45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39</v>
      </c>
      <c r="C14" s="16" t="s">
        <v>40</v>
      </c>
      <c r="D14" s="17" t="s">
        <v>24</v>
      </c>
      <c r="E14" s="18">
        <v>1</v>
      </c>
      <c r="F14" s="14">
        <v>0</v>
      </c>
      <c r="G14" s="19"/>
      <c r="H14" s="20"/>
      <c r="I14" s="44" t="s">
        <v>25</v>
      </c>
      <c r="J14" s="45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43</v>
      </c>
      <c r="E15" s="18">
        <v>100</v>
      </c>
      <c r="F15" s="14" t="s">
        <v>17</v>
      </c>
      <c r="G15" s="19"/>
      <c r="H15" s="20"/>
      <c r="I15" s="44" t="s">
        <v>25</v>
      </c>
      <c r="J15" s="45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41"/>
      <c r="J16" s="42"/>
      <c r="K16" s="25">
        <v>2248891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41"/>
      <c r="J17" s="42"/>
      <c r="K17" s="25">
        <v>2248891</v>
      </c>
      <c r="L17" s="26">
        <v>1</v>
      </c>
    </row>
  </sheetData>
  <mergeCells count="26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</mergeCells>
  <phoneticPr fontId="1"/>
  <conditionalFormatting sqref="F5:F17">
    <cfRule type="expression" dxfId="3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EB7B-FC43-4415-9220-AEDF5FBBFB0D}">
  <sheetPr codeName="Sheet139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52</v>
      </c>
      <c r="D1" s="3"/>
      <c r="E1" s="54" t="s">
        <v>2</v>
      </c>
      <c r="F1" s="55"/>
      <c r="G1" s="56" t="s">
        <v>53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7258782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7258782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7258782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7258782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54</v>
      </c>
      <c r="C10" s="9" t="s">
        <v>55</v>
      </c>
      <c r="D10" s="10" t="s">
        <v>24</v>
      </c>
      <c r="E10" s="11">
        <v>1</v>
      </c>
      <c r="F10" s="7" t="s">
        <v>17</v>
      </c>
      <c r="G10" s="12"/>
      <c r="H10" s="13"/>
      <c r="I10" s="41"/>
      <c r="J10" s="42"/>
      <c r="K10" s="25">
        <v>7258782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56</v>
      </c>
      <c r="C11" s="9" t="s">
        <v>57</v>
      </c>
      <c r="D11" s="10" t="s">
        <v>24</v>
      </c>
      <c r="E11" s="11">
        <v>2</v>
      </c>
      <c r="F11" s="7" t="s">
        <v>17</v>
      </c>
      <c r="G11" s="12"/>
      <c r="H11" s="13"/>
      <c r="I11" s="41"/>
      <c r="J11" s="42"/>
      <c r="K11" s="25">
        <v>7258782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58</v>
      </c>
      <c r="C12" s="9" t="s">
        <v>59</v>
      </c>
      <c r="D12" s="10" t="s">
        <v>24</v>
      </c>
      <c r="E12" s="11">
        <v>1</v>
      </c>
      <c r="F12" s="7" t="s">
        <v>17</v>
      </c>
      <c r="G12" s="12"/>
      <c r="H12" s="13"/>
      <c r="I12" s="41"/>
      <c r="J12" s="42"/>
      <c r="K12" s="25">
        <v>7258782</v>
      </c>
      <c r="L12" s="26">
        <v>1</v>
      </c>
    </row>
    <row r="13" spans="1:12" s="5" customFormat="1" ht="27" customHeight="1" x14ac:dyDescent="0.15">
      <c r="A13" s="14">
        <f t="shared" si="0"/>
        <v>8</v>
      </c>
      <c r="B13" s="15" t="s">
        <v>60</v>
      </c>
      <c r="C13" s="16" t="s">
        <v>61</v>
      </c>
      <c r="D13" s="17" t="s">
        <v>24</v>
      </c>
      <c r="E13" s="18">
        <v>7</v>
      </c>
      <c r="F13" s="14" t="s">
        <v>17</v>
      </c>
      <c r="G13" s="19"/>
      <c r="H13" s="20"/>
      <c r="I13" s="44" t="s">
        <v>25</v>
      </c>
      <c r="J13" s="45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62</v>
      </c>
      <c r="C14" s="9" t="s">
        <v>63</v>
      </c>
      <c r="D14" s="10" t="s">
        <v>24</v>
      </c>
      <c r="E14" s="11">
        <v>7</v>
      </c>
      <c r="F14" s="7" t="s">
        <v>17</v>
      </c>
      <c r="G14" s="12"/>
      <c r="H14" s="13"/>
      <c r="I14" s="41" t="s">
        <v>21</v>
      </c>
      <c r="J14" s="42"/>
      <c r="K14" s="25">
        <v>7258782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64</v>
      </c>
      <c r="C15" s="16" t="s">
        <v>65</v>
      </c>
      <c r="D15" s="17" t="s">
        <v>24</v>
      </c>
      <c r="E15" s="18">
        <v>2</v>
      </c>
      <c r="F15" s="14" t="s">
        <v>17</v>
      </c>
      <c r="G15" s="19"/>
      <c r="H15" s="20"/>
      <c r="I15" s="44" t="s">
        <v>25</v>
      </c>
      <c r="J15" s="45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66</v>
      </c>
      <c r="C16" s="9" t="s">
        <v>67</v>
      </c>
      <c r="D16" s="10" t="s">
        <v>24</v>
      </c>
      <c r="E16" s="11">
        <v>6</v>
      </c>
      <c r="F16" s="7" t="s">
        <v>17</v>
      </c>
      <c r="G16" s="12"/>
      <c r="H16" s="13"/>
      <c r="I16" s="41"/>
      <c r="J16" s="42"/>
      <c r="K16" s="25">
        <v>7258782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68</v>
      </c>
      <c r="C17" s="9" t="s">
        <v>69</v>
      </c>
      <c r="D17" s="10" t="s">
        <v>16</v>
      </c>
      <c r="E17" s="11">
        <v>40</v>
      </c>
      <c r="F17" s="7" t="s">
        <v>17</v>
      </c>
      <c r="G17" s="12"/>
      <c r="H17" s="13"/>
      <c r="I17" s="41"/>
      <c r="J17" s="42"/>
      <c r="K17" s="25">
        <v>7247312</v>
      </c>
      <c r="L17" s="26">
        <v>0.99841984509246873</v>
      </c>
    </row>
    <row r="18" spans="1:12" s="5" customFormat="1" ht="27" customHeight="1" x14ac:dyDescent="0.15">
      <c r="A18" s="7">
        <f t="shared" si="0"/>
        <v>13</v>
      </c>
      <c r="B18" s="8" t="s">
        <v>70</v>
      </c>
      <c r="C18" s="9" t="s">
        <v>71</v>
      </c>
      <c r="D18" s="10" t="s">
        <v>24</v>
      </c>
      <c r="E18" s="11">
        <v>1</v>
      </c>
      <c r="F18" s="7">
        <v>0</v>
      </c>
      <c r="G18" s="12"/>
      <c r="H18" s="13"/>
      <c r="I18" s="41"/>
      <c r="J18" s="42"/>
      <c r="K18" s="25">
        <v>7258782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44</v>
      </c>
      <c r="C19" s="9" t="s">
        <v>45</v>
      </c>
      <c r="D19" s="10" t="s">
        <v>24</v>
      </c>
      <c r="E19" s="11">
        <v>6</v>
      </c>
      <c r="F19" s="7" t="s">
        <v>17</v>
      </c>
      <c r="G19" s="12"/>
      <c r="H19" s="13"/>
      <c r="I19" s="41"/>
      <c r="J19" s="42"/>
      <c r="K19" s="25">
        <v>7258782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46</v>
      </c>
      <c r="C20" s="9" t="s">
        <v>47</v>
      </c>
      <c r="D20" s="10" t="s">
        <v>24</v>
      </c>
      <c r="E20" s="11">
        <v>6</v>
      </c>
      <c r="F20" s="7" t="s">
        <v>17</v>
      </c>
      <c r="G20" s="12"/>
      <c r="H20" s="13"/>
      <c r="I20" s="41"/>
      <c r="J20" s="42"/>
      <c r="K20" s="25">
        <v>7258782</v>
      </c>
      <c r="L20" s="26">
        <v>1</v>
      </c>
    </row>
    <row r="21" spans="1:12" s="5" customFormat="1" ht="96.75" customHeight="1" x14ac:dyDescent="0.15">
      <c r="A21" s="7">
        <f t="shared" si="0"/>
        <v>16</v>
      </c>
      <c r="B21" s="8" t="s">
        <v>72</v>
      </c>
      <c r="C21" s="9" t="s">
        <v>73</v>
      </c>
      <c r="D21" s="10" t="s">
        <v>24</v>
      </c>
      <c r="E21" s="11">
        <v>1</v>
      </c>
      <c r="F21" s="7" t="s">
        <v>17</v>
      </c>
      <c r="G21" s="12"/>
      <c r="H21" s="13"/>
      <c r="I21" s="66" t="s">
        <v>74</v>
      </c>
      <c r="J21" s="67"/>
      <c r="K21" s="25">
        <v>7246716</v>
      </c>
      <c r="L21" s="26">
        <v>0.9983377376535072</v>
      </c>
    </row>
    <row r="22" spans="1:12" s="5" customFormat="1" ht="27" customHeight="1" x14ac:dyDescent="0.15">
      <c r="A22" s="7">
        <f t="shared" si="0"/>
        <v>17</v>
      </c>
      <c r="B22" s="8" t="s">
        <v>75</v>
      </c>
      <c r="C22" s="9" t="s">
        <v>76</v>
      </c>
      <c r="D22" s="10" t="s">
        <v>24</v>
      </c>
      <c r="E22" s="11">
        <v>4</v>
      </c>
      <c r="F22" s="7" t="s">
        <v>17</v>
      </c>
      <c r="G22" s="12"/>
      <c r="H22" s="13"/>
      <c r="I22" s="41" t="s">
        <v>77</v>
      </c>
      <c r="J22" s="42"/>
      <c r="K22" s="25">
        <v>7235450</v>
      </c>
      <c r="L22" s="26">
        <v>0.99678568663447942</v>
      </c>
    </row>
  </sheetData>
  <mergeCells count="31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5:J5"/>
    <mergeCell ref="I6:J6"/>
    <mergeCell ref="I7:J7"/>
    <mergeCell ref="I8:J8"/>
    <mergeCell ref="I9:J9"/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</mergeCells>
  <phoneticPr fontId="1"/>
  <conditionalFormatting sqref="F5:F22">
    <cfRule type="expression" dxfId="2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0214C-9420-423A-8FA2-8098E7ED7672}">
  <sheetPr codeName="Sheet140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78</v>
      </c>
      <c r="D1" s="3"/>
      <c r="E1" s="54" t="s">
        <v>2</v>
      </c>
      <c r="F1" s="55"/>
      <c r="G1" s="56" t="s">
        <v>79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2248891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2248891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2248891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2248891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54</v>
      </c>
      <c r="C10" s="9" t="s">
        <v>55</v>
      </c>
      <c r="D10" s="10" t="s">
        <v>24</v>
      </c>
      <c r="E10" s="11">
        <v>1</v>
      </c>
      <c r="F10" s="7" t="s">
        <v>17</v>
      </c>
      <c r="G10" s="12"/>
      <c r="H10" s="13"/>
      <c r="I10" s="41"/>
      <c r="J10" s="42"/>
      <c r="K10" s="25">
        <v>2248891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56</v>
      </c>
      <c r="C11" s="9" t="s">
        <v>57</v>
      </c>
      <c r="D11" s="10" t="s">
        <v>24</v>
      </c>
      <c r="E11" s="11">
        <v>2</v>
      </c>
      <c r="F11" s="7" t="s">
        <v>17</v>
      </c>
      <c r="G11" s="12"/>
      <c r="H11" s="13"/>
      <c r="I11" s="41"/>
      <c r="J11" s="42"/>
      <c r="K11" s="25">
        <v>2248891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58</v>
      </c>
      <c r="C12" s="9" t="s">
        <v>59</v>
      </c>
      <c r="D12" s="10" t="s">
        <v>24</v>
      </c>
      <c r="E12" s="11">
        <v>1</v>
      </c>
      <c r="F12" s="7" t="s">
        <v>17</v>
      </c>
      <c r="G12" s="12"/>
      <c r="H12" s="13"/>
      <c r="I12" s="41"/>
      <c r="J12" s="42"/>
      <c r="K12" s="25">
        <v>2248891</v>
      </c>
      <c r="L12" s="26">
        <v>1</v>
      </c>
    </row>
    <row r="13" spans="1:12" s="5" customFormat="1" ht="27" customHeight="1" x14ac:dyDescent="0.15">
      <c r="A13" s="14">
        <f t="shared" si="0"/>
        <v>8</v>
      </c>
      <c r="B13" s="15" t="s">
        <v>60</v>
      </c>
      <c r="C13" s="16" t="s">
        <v>61</v>
      </c>
      <c r="D13" s="17" t="s">
        <v>24</v>
      </c>
      <c r="E13" s="18">
        <v>7</v>
      </c>
      <c r="F13" s="14" t="s">
        <v>17</v>
      </c>
      <c r="G13" s="19"/>
      <c r="H13" s="20"/>
      <c r="I13" s="44" t="s">
        <v>25</v>
      </c>
      <c r="J13" s="45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62</v>
      </c>
      <c r="C14" s="9" t="s">
        <v>63</v>
      </c>
      <c r="D14" s="10" t="s">
        <v>24</v>
      </c>
      <c r="E14" s="11">
        <v>7</v>
      </c>
      <c r="F14" s="7" t="s">
        <v>17</v>
      </c>
      <c r="G14" s="12"/>
      <c r="H14" s="13"/>
      <c r="I14" s="41" t="s">
        <v>21</v>
      </c>
      <c r="J14" s="42"/>
      <c r="K14" s="25">
        <v>2248891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64</v>
      </c>
      <c r="C15" s="16" t="s">
        <v>65</v>
      </c>
      <c r="D15" s="17" t="s">
        <v>24</v>
      </c>
      <c r="E15" s="18">
        <v>2</v>
      </c>
      <c r="F15" s="14" t="s">
        <v>17</v>
      </c>
      <c r="G15" s="19"/>
      <c r="H15" s="20"/>
      <c r="I15" s="44" t="s">
        <v>25</v>
      </c>
      <c r="J15" s="45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66</v>
      </c>
      <c r="C16" s="9" t="s">
        <v>67</v>
      </c>
      <c r="D16" s="10" t="s">
        <v>24</v>
      </c>
      <c r="E16" s="11">
        <v>6</v>
      </c>
      <c r="F16" s="7" t="s">
        <v>17</v>
      </c>
      <c r="G16" s="12"/>
      <c r="H16" s="13"/>
      <c r="I16" s="41"/>
      <c r="J16" s="42"/>
      <c r="K16" s="25">
        <v>2248891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68</v>
      </c>
      <c r="C17" s="9" t="s">
        <v>69</v>
      </c>
      <c r="D17" s="10" t="s">
        <v>16</v>
      </c>
      <c r="E17" s="11">
        <v>40</v>
      </c>
      <c r="F17" s="7" t="s">
        <v>17</v>
      </c>
      <c r="G17" s="12"/>
      <c r="H17" s="13"/>
      <c r="I17" s="41"/>
      <c r="J17" s="42"/>
      <c r="K17" s="25">
        <v>2238040</v>
      </c>
      <c r="L17" s="26">
        <v>0.99517495512232479</v>
      </c>
    </row>
    <row r="18" spans="1:12" s="5" customFormat="1" ht="27" customHeight="1" x14ac:dyDescent="0.15">
      <c r="A18" s="7">
        <f t="shared" si="0"/>
        <v>13</v>
      </c>
      <c r="B18" s="8" t="s">
        <v>70</v>
      </c>
      <c r="C18" s="9" t="s">
        <v>71</v>
      </c>
      <c r="D18" s="10" t="s">
        <v>24</v>
      </c>
      <c r="E18" s="11">
        <v>1</v>
      </c>
      <c r="F18" s="7">
        <v>0</v>
      </c>
      <c r="G18" s="12"/>
      <c r="H18" s="13"/>
      <c r="I18" s="41"/>
      <c r="J18" s="42"/>
      <c r="K18" s="25">
        <v>2248891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44</v>
      </c>
      <c r="C19" s="9" t="s">
        <v>45</v>
      </c>
      <c r="D19" s="10" t="s">
        <v>24</v>
      </c>
      <c r="E19" s="11">
        <v>6</v>
      </c>
      <c r="F19" s="7" t="s">
        <v>17</v>
      </c>
      <c r="G19" s="12"/>
      <c r="H19" s="13"/>
      <c r="I19" s="41"/>
      <c r="J19" s="42"/>
      <c r="K19" s="25">
        <v>2248891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46</v>
      </c>
      <c r="C20" s="9" t="s">
        <v>47</v>
      </c>
      <c r="D20" s="10" t="s">
        <v>24</v>
      </c>
      <c r="E20" s="11">
        <v>6</v>
      </c>
      <c r="F20" s="7" t="s">
        <v>17</v>
      </c>
      <c r="G20" s="12"/>
      <c r="H20" s="13"/>
      <c r="I20" s="41"/>
      <c r="J20" s="42"/>
      <c r="K20" s="25">
        <v>2248891</v>
      </c>
      <c r="L20" s="26">
        <v>1</v>
      </c>
    </row>
    <row r="21" spans="1:12" s="5" customFormat="1" ht="96.75" customHeight="1" x14ac:dyDescent="0.15">
      <c r="A21" s="7">
        <f t="shared" si="0"/>
        <v>16</v>
      </c>
      <c r="B21" s="8" t="s">
        <v>72</v>
      </c>
      <c r="C21" s="9" t="s">
        <v>73</v>
      </c>
      <c r="D21" s="10" t="s">
        <v>24</v>
      </c>
      <c r="E21" s="11">
        <v>1</v>
      </c>
      <c r="F21" s="7" t="s">
        <v>17</v>
      </c>
      <c r="G21" s="12"/>
      <c r="H21" s="13"/>
      <c r="I21" s="66" t="s">
        <v>74</v>
      </c>
      <c r="J21" s="67"/>
      <c r="K21" s="25">
        <v>2245292</v>
      </c>
      <c r="L21" s="26">
        <v>0.99839965565249722</v>
      </c>
    </row>
    <row r="22" spans="1:12" s="5" customFormat="1" ht="27" customHeight="1" x14ac:dyDescent="0.15">
      <c r="A22" s="7">
        <f t="shared" si="0"/>
        <v>17</v>
      </c>
      <c r="B22" s="8" t="s">
        <v>75</v>
      </c>
      <c r="C22" s="9" t="s">
        <v>76</v>
      </c>
      <c r="D22" s="10" t="s">
        <v>24</v>
      </c>
      <c r="E22" s="11">
        <v>4</v>
      </c>
      <c r="F22" s="7" t="s">
        <v>17</v>
      </c>
      <c r="G22" s="12"/>
      <c r="H22" s="13"/>
      <c r="I22" s="41" t="s">
        <v>77</v>
      </c>
      <c r="J22" s="42"/>
      <c r="K22" s="25">
        <v>2239128</v>
      </c>
      <c r="L22" s="26">
        <v>0.99565874913457342</v>
      </c>
    </row>
  </sheetData>
  <mergeCells count="31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5:J5"/>
    <mergeCell ref="I6:J6"/>
    <mergeCell ref="I7:J7"/>
    <mergeCell ref="I8:J8"/>
    <mergeCell ref="I9:J9"/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</mergeCells>
  <phoneticPr fontId="1"/>
  <conditionalFormatting sqref="F5:F22">
    <cfRule type="expression" dxfId="2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75847-5605-4B00-AE1F-D7A57E0AFE7A}">
  <sheetPr codeName="Sheet141">
    <pageSetUpPr fitToPage="1"/>
  </sheetPr>
  <dimension ref="A1:L50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80</v>
      </c>
      <c r="D1" s="3"/>
      <c r="E1" s="54" t="s">
        <v>2</v>
      </c>
      <c r="F1" s="55"/>
      <c r="G1" s="56" t="s">
        <v>81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50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7258782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7258782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7258782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7258782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82</v>
      </c>
      <c r="C10" s="16" t="s">
        <v>83</v>
      </c>
      <c r="D10" s="17" t="s">
        <v>24</v>
      </c>
      <c r="E10" s="18">
        <v>3</v>
      </c>
      <c r="F10" s="14">
        <v>0</v>
      </c>
      <c r="G10" s="19"/>
      <c r="H10" s="20"/>
      <c r="I10" s="44" t="s">
        <v>25</v>
      </c>
      <c r="J10" s="45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84</v>
      </c>
      <c r="C11" s="9" t="s">
        <v>85</v>
      </c>
      <c r="D11" s="10" t="s">
        <v>16</v>
      </c>
      <c r="E11" s="11">
        <v>64</v>
      </c>
      <c r="F11" s="7" t="s">
        <v>17</v>
      </c>
      <c r="G11" s="12"/>
      <c r="H11" s="13"/>
      <c r="I11" s="41" t="s">
        <v>21</v>
      </c>
      <c r="J11" s="42"/>
      <c r="K11" s="25">
        <v>7258782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86</v>
      </c>
      <c r="C12" s="9" t="s">
        <v>87</v>
      </c>
      <c r="D12" s="10" t="s">
        <v>16</v>
      </c>
      <c r="E12" s="11">
        <v>64</v>
      </c>
      <c r="F12" s="7" t="s">
        <v>17</v>
      </c>
      <c r="G12" s="12"/>
      <c r="H12" s="13"/>
      <c r="I12" s="41" t="s">
        <v>21</v>
      </c>
      <c r="J12" s="42"/>
      <c r="K12" s="25">
        <v>7258782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88</v>
      </c>
      <c r="C13" s="9" t="s">
        <v>89</v>
      </c>
      <c r="D13" s="10" t="s">
        <v>16</v>
      </c>
      <c r="E13" s="11">
        <v>64</v>
      </c>
      <c r="F13" s="7" t="s">
        <v>17</v>
      </c>
      <c r="G13" s="12"/>
      <c r="H13" s="13"/>
      <c r="I13" s="41" t="s">
        <v>21</v>
      </c>
      <c r="J13" s="42"/>
      <c r="K13" s="25">
        <v>7258782</v>
      </c>
      <c r="L13" s="26">
        <v>1</v>
      </c>
    </row>
    <row r="14" spans="1:12" s="5" customFormat="1" ht="27" customHeight="1" x14ac:dyDescent="0.15">
      <c r="A14" s="14">
        <f t="shared" si="0"/>
        <v>9</v>
      </c>
      <c r="B14" s="15" t="s">
        <v>90</v>
      </c>
      <c r="C14" s="16" t="s">
        <v>91</v>
      </c>
      <c r="D14" s="17" t="s">
        <v>24</v>
      </c>
      <c r="E14" s="18">
        <v>6</v>
      </c>
      <c r="F14" s="14">
        <v>0</v>
      </c>
      <c r="G14" s="19"/>
      <c r="H14" s="20"/>
      <c r="I14" s="44" t="s">
        <v>25</v>
      </c>
      <c r="J14" s="45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92</v>
      </c>
      <c r="C15" s="9" t="s">
        <v>93</v>
      </c>
      <c r="D15" s="10" t="s">
        <v>24</v>
      </c>
      <c r="E15" s="11">
        <v>4</v>
      </c>
      <c r="F15" s="7" t="s">
        <v>17</v>
      </c>
      <c r="G15" s="12"/>
      <c r="H15" s="13"/>
      <c r="I15" s="41"/>
      <c r="J15" s="42"/>
      <c r="K15" s="25">
        <v>7258782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41"/>
      <c r="J16" s="42"/>
      <c r="K16" s="25">
        <v>7258782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94</v>
      </c>
      <c r="C17" s="9" t="s">
        <v>95</v>
      </c>
      <c r="D17" s="10" t="s">
        <v>24</v>
      </c>
      <c r="E17" s="11">
        <v>1</v>
      </c>
      <c r="F17" s="7" t="s">
        <v>17</v>
      </c>
      <c r="G17" s="12"/>
      <c r="H17" s="13"/>
      <c r="I17" s="41"/>
      <c r="J17" s="42"/>
      <c r="K17" s="25">
        <v>7258782</v>
      </c>
      <c r="L17" s="26">
        <v>1</v>
      </c>
    </row>
    <row r="18" spans="1:12" s="5" customFormat="1" ht="27" customHeight="1" x14ac:dyDescent="0.15">
      <c r="A18" s="14">
        <f t="shared" si="0"/>
        <v>13</v>
      </c>
      <c r="B18" s="15" t="s">
        <v>96</v>
      </c>
      <c r="C18" s="16" t="s">
        <v>97</v>
      </c>
      <c r="D18" s="17" t="s">
        <v>24</v>
      </c>
      <c r="E18" s="18">
        <v>6</v>
      </c>
      <c r="F18" s="14" t="s">
        <v>17</v>
      </c>
      <c r="G18" s="19"/>
      <c r="H18" s="20"/>
      <c r="I18" s="44" t="s">
        <v>25</v>
      </c>
      <c r="J18" s="45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98</v>
      </c>
      <c r="C19" s="9" t="s">
        <v>99</v>
      </c>
      <c r="D19" s="10" t="s">
        <v>24</v>
      </c>
      <c r="E19" s="11">
        <v>3</v>
      </c>
      <c r="F19" s="7">
        <v>0</v>
      </c>
      <c r="G19" s="12"/>
      <c r="H19" s="13"/>
      <c r="I19" s="41"/>
      <c r="J19" s="42"/>
      <c r="K19" s="25">
        <v>1724111</v>
      </c>
      <c r="L19" s="26">
        <v>0.237520702509044</v>
      </c>
    </row>
    <row r="20" spans="1:12" s="5" customFormat="1" ht="27" customHeight="1" x14ac:dyDescent="0.15">
      <c r="A20" s="7">
        <f t="shared" si="0"/>
        <v>15</v>
      </c>
      <c r="B20" s="8" t="s">
        <v>100</v>
      </c>
      <c r="C20" s="9" t="s">
        <v>101</v>
      </c>
      <c r="D20" s="10" t="s">
        <v>24</v>
      </c>
      <c r="E20" s="11">
        <v>8</v>
      </c>
      <c r="F20" s="7" t="s">
        <v>17</v>
      </c>
      <c r="G20" s="12"/>
      <c r="H20" s="13"/>
      <c r="I20" s="41"/>
      <c r="J20" s="42"/>
      <c r="K20" s="25">
        <v>5069</v>
      </c>
      <c r="L20" s="26">
        <v>6.983265236509828E-4</v>
      </c>
    </row>
    <row r="21" spans="1:12" s="5" customFormat="1" ht="27" customHeight="1" x14ac:dyDescent="0.15">
      <c r="A21" s="7">
        <f t="shared" si="0"/>
        <v>16</v>
      </c>
      <c r="B21" s="8" t="s">
        <v>102</v>
      </c>
      <c r="C21" s="9" t="s">
        <v>103</v>
      </c>
      <c r="D21" s="10" t="s">
        <v>24</v>
      </c>
      <c r="E21" s="11">
        <v>8</v>
      </c>
      <c r="F21" s="7" t="s">
        <v>17</v>
      </c>
      <c r="G21" s="12"/>
      <c r="H21" s="13"/>
      <c r="I21" s="41"/>
      <c r="J21" s="42"/>
      <c r="K21" s="25">
        <v>7253713</v>
      </c>
      <c r="L21" s="26">
        <v>0.99930167347634902</v>
      </c>
    </row>
    <row r="22" spans="1:12" s="5" customFormat="1" ht="27" customHeight="1" x14ac:dyDescent="0.15">
      <c r="A22" s="7">
        <f t="shared" si="0"/>
        <v>17</v>
      </c>
      <c r="B22" s="8" t="s">
        <v>104</v>
      </c>
      <c r="C22" s="9" t="s">
        <v>105</v>
      </c>
      <c r="D22" s="10" t="s">
        <v>24</v>
      </c>
      <c r="E22" s="11">
        <v>1</v>
      </c>
      <c r="F22" s="7" t="s">
        <v>17</v>
      </c>
      <c r="G22" s="12"/>
      <c r="H22" s="13"/>
      <c r="I22" s="41"/>
      <c r="J22" s="42"/>
      <c r="K22" s="25">
        <v>7253713</v>
      </c>
      <c r="L22" s="26">
        <v>0.99930167347634902</v>
      </c>
    </row>
    <row r="23" spans="1:12" s="5" customFormat="1" ht="27" customHeight="1" x14ac:dyDescent="0.15">
      <c r="A23" s="7">
        <f t="shared" si="0"/>
        <v>18</v>
      </c>
      <c r="B23" s="8" t="s">
        <v>106</v>
      </c>
      <c r="C23" s="9" t="s">
        <v>107</v>
      </c>
      <c r="D23" s="10" t="s">
        <v>16</v>
      </c>
      <c r="E23" s="11">
        <v>8</v>
      </c>
      <c r="F23" s="7" t="s">
        <v>17</v>
      </c>
      <c r="G23" s="12"/>
      <c r="H23" s="13"/>
      <c r="I23" s="41"/>
      <c r="J23" s="42"/>
      <c r="K23" s="25">
        <v>5</v>
      </c>
      <c r="L23" s="26">
        <v>6.8882079706789057E-7</v>
      </c>
    </row>
    <row r="24" spans="1:12" s="5" customFormat="1" ht="27" customHeight="1" x14ac:dyDescent="0.15">
      <c r="A24" s="7">
        <f t="shared" si="0"/>
        <v>19</v>
      </c>
      <c r="B24" s="8" t="s">
        <v>108</v>
      </c>
      <c r="C24" s="9" t="s">
        <v>109</v>
      </c>
      <c r="D24" s="10" t="s">
        <v>24</v>
      </c>
      <c r="E24" s="11">
        <v>1</v>
      </c>
      <c r="F24" s="7" t="s">
        <v>17</v>
      </c>
      <c r="G24" s="12"/>
      <c r="H24" s="13"/>
      <c r="I24" s="41"/>
      <c r="J24" s="42"/>
      <c r="K24" s="25">
        <v>5555</v>
      </c>
      <c r="L24" s="26">
        <v>7.6527990508690191E-4</v>
      </c>
    </row>
    <row r="25" spans="1:12" s="5" customFormat="1" ht="27" customHeight="1" x14ac:dyDescent="0.15">
      <c r="A25" s="7">
        <f t="shared" si="0"/>
        <v>20</v>
      </c>
      <c r="B25" s="8" t="s">
        <v>110</v>
      </c>
      <c r="C25" s="9" t="s">
        <v>111</v>
      </c>
      <c r="D25" s="10" t="s">
        <v>16</v>
      </c>
      <c r="E25" s="11">
        <v>10</v>
      </c>
      <c r="F25" s="7" t="s">
        <v>17</v>
      </c>
      <c r="G25" s="12"/>
      <c r="H25" s="13"/>
      <c r="I25" s="41"/>
      <c r="J25" s="42"/>
      <c r="K25" s="25">
        <v>3591193</v>
      </c>
      <c r="L25" s="26">
        <v>0.49473768464185897</v>
      </c>
    </row>
    <row r="26" spans="1:12" s="5" customFormat="1" ht="27" customHeight="1" x14ac:dyDescent="0.15">
      <c r="A26" s="14">
        <f t="shared" si="0"/>
        <v>21</v>
      </c>
      <c r="B26" s="15" t="s">
        <v>35</v>
      </c>
      <c r="C26" s="16" t="s">
        <v>36</v>
      </c>
      <c r="D26" s="17" t="s">
        <v>24</v>
      </c>
      <c r="E26" s="18">
        <v>4</v>
      </c>
      <c r="F26" s="14" t="s">
        <v>17</v>
      </c>
      <c r="G26" s="19"/>
      <c r="H26" s="20"/>
      <c r="I26" s="44" t="s">
        <v>25</v>
      </c>
      <c r="J26" s="45"/>
      <c r="K26" s="25">
        <v>0</v>
      </c>
      <c r="L26" s="26">
        <v>0</v>
      </c>
    </row>
    <row r="27" spans="1:12" s="5" customFormat="1" ht="27" customHeight="1" x14ac:dyDescent="0.15">
      <c r="A27" s="7">
        <f t="shared" si="0"/>
        <v>22</v>
      </c>
      <c r="B27" s="8" t="s">
        <v>112</v>
      </c>
      <c r="C27" s="9" t="s">
        <v>113</v>
      </c>
      <c r="D27" s="10" t="s">
        <v>24</v>
      </c>
      <c r="E27" s="11">
        <v>2</v>
      </c>
      <c r="F27" s="7" t="s">
        <v>17</v>
      </c>
      <c r="G27" s="12"/>
      <c r="H27" s="13"/>
      <c r="I27" s="41"/>
      <c r="J27" s="42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37</v>
      </c>
      <c r="C28" s="16" t="s">
        <v>38</v>
      </c>
      <c r="D28" s="17" t="s">
        <v>24</v>
      </c>
      <c r="E28" s="18">
        <v>2</v>
      </c>
      <c r="F28" s="14" t="s">
        <v>17</v>
      </c>
      <c r="G28" s="19"/>
      <c r="H28" s="20"/>
      <c r="I28" s="44" t="s">
        <v>25</v>
      </c>
      <c r="J28" s="45"/>
      <c r="K28" s="25">
        <v>0</v>
      </c>
      <c r="L28" s="26">
        <v>0</v>
      </c>
    </row>
    <row r="29" spans="1:12" s="5" customFormat="1" ht="27" customHeight="1" x14ac:dyDescent="0.15">
      <c r="A29" s="7">
        <f t="shared" si="0"/>
        <v>24</v>
      </c>
      <c r="B29" s="8" t="s">
        <v>114</v>
      </c>
      <c r="C29" s="9" t="s">
        <v>115</v>
      </c>
      <c r="D29" s="10" t="s">
        <v>24</v>
      </c>
      <c r="E29" s="11">
        <v>2</v>
      </c>
      <c r="F29" s="7" t="s">
        <v>17</v>
      </c>
      <c r="G29" s="12"/>
      <c r="H29" s="13"/>
      <c r="I29" s="41"/>
      <c r="J29" s="42"/>
      <c r="K29" s="25">
        <v>1650</v>
      </c>
      <c r="L29" s="26">
        <v>2.2731086289695668E-4</v>
      </c>
    </row>
    <row r="30" spans="1:12" s="5" customFormat="1" ht="27" customHeight="1" x14ac:dyDescent="0.15">
      <c r="A30" s="14">
        <f t="shared" si="0"/>
        <v>25</v>
      </c>
      <c r="B30" s="15" t="s">
        <v>116</v>
      </c>
      <c r="C30" s="16" t="s">
        <v>117</v>
      </c>
      <c r="D30" s="17" t="s">
        <v>24</v>
      </c>
      <c r="E30" s="18">
        <v>30</v>
      </c>
      <c r="F30" s="14" t="s">
        <v>17</v>
      </c>
      <c r="G30" s="19"/>
      <c r="H30" s="20"/>
      <c r="I30" s="44" t="s">
        <v>25</v>
      </c>
      <c r="J30" s="45"/>
      <c r="K30" s="25">
        <v>0</v>
      </c>
      <c r="L30" s="26">
        <v>0</v>
      </c>
    </row>
    <row r="31" spans="1:12" s="5" customFormat="1" ht="27" customHeight="1" x14ac:dyDescent="0.15">
      <c r="A31" s="14">
        <f t="shared" si="0"/>
        <v>26</v>
      </c>
      <c r="B31" s="15" t="s">
        <v>118</v>
      </c>
      <c r="C31" s="16" t="s">
        <v>119</v>
      </c>
      <c r="D31" s="17" t="s">
        <v>24</v>
      </c>
      <c r="E31" s="18">
        <v>5</v>
      </c>
      <c r="F31" s="14" t="s">
        <v>17</v>
      </c>
      <c r="G31" s="19"/>
      <c r="H31" s="20"/>
      <c r="I31" s="44" t="s">
        <v>25</v>
      </c>
      <c r="J31" s="45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120</v>
      </c>
      <c r="C32" s="16" t="s">
        <v>121</v>
      </c>
      <c r="D32" s="17" t="s">
        <v>43</v>
      </c>
      <c r="E32" s="18">
        <v>40</v>
      </c>
      <c r="F32" s="14" t="s">
        <v>17</v>
      </c>
      <c r="G32" s="19"/>
      <c r="H32" s="20"/>
      <c r="I32" s="44" t="s">
        <v>25</v>
      </c>
      <c r="J32" s="45"/>
      <c r="K32" s="25">
        <v>0</v>
      </c>
      <c r="L32" s="26">
        <v>0</v>
      </c>
    </row>
    <row r="33" spans="1:12" s="5" customFormat="1" ht="27" customHeight="1" x14ac:dyDescent="0.15">
      <c r="A33" s="14">
        <f t="shared" si="0"/>
        <v>28</v>
      </c>
      <c r="B33" s="15" t="s">
        <v>39</v>
      </c>
      <c r="C33" s="16" t="s">
        <v>40</v>
      </c>
      <c r="D33" s="17" t="s">
        <v>24</v>
      </c>
      <c r="E33" s="18">
        <v>2</v>
      </c>
      <c r="F33" s="14" t="s">
        <v>17</v>
      </c>
      <c r="G33" s="19"/>
      <c r="H33" s="20"/>
      <c r="I33" s="44" t="s">
        <v>25</v>
      </c>
      <c r="J33" s="45"/>
      <c r="K33" s="25">
        <v>0</v>
      </c>
      <c r="L33" s="26">
        <v>0</v>
      </c>
    </row>
    <row r="34" spans="1:12" s="5" customFormat="1" ht="27" customHeight="1" x14ac:dyDescent="0.15">
      <c r="A34" s="14">
        <f t="shared" si="0"/>
        <v>29</v>
      </c>
      <c r="B34" s="15" t="s">
        <v>41</v>
      </c>
      <c r="C34" s="16" t="s">
        <v>42</v>
      </c>
      <c r="D34" s="17" t="s">
        <v>24</v>
      </c>
      <c r="E34" s="18">
        <v>3</v>
      </c>
      <c r="F34" s="14" t="s">
        <v>17</v>
      </c>
      <c r="G34" s="19"/>
      <c r="H34" s="20"/>
      <c r="I34" s="44" t="s">
        <v>25</v>
      </c>
      <c r="J34" s="45"/>
      <c r="K34" s="25">
        <v>0</v>
      </c>
      <c r="L34" s="26">
        <v>0</v>
      </c>
    </row>
    <row r="35" spans="1:12" s="5" customFormat="1" ht="27" customHeight="1" x14ac:dyDescent="0.15">
      <c r="A35" s="14">
        <f t="shared" si="0"/>
        <v>30</v>
      </c>
      <c r="B35" s="15" t="s">
        <v>122</v>
      </c>
      <c r="C35" s="16" t="s">
        <v>123</v>
      </c>
      <c r="D35" s="17" t="s">
        <v>24</v>
      </c>
      <c r="E35" s="18">
        <v>3</v>
      </c>
      <c r="F35" s="14" t="s">
        <v>17</v>
      </c>
      <c r="G35" s="19"/>
      <c r="H35" s="20"/>
      <c r="I35" s="44" t="s">
        <v>25</v>
      </c>
      <c r="J35" s="45"/>
      <c r="K35" s="25">
        <v>0</v>
      </c>
      <c r="L35" s="26">
        <v>0</v>
      </c>
    </row>
    <row r="36" spans="1:12" s="5" customFormat="1" ht="27" customHeight="1" x14ac:dyDescent="0.15">
      <c r="A36" s="7">
        <f t="shared" si="0"/>
        <v>31</v>
      </c>
      <c r="B36" s="8" t="s">
        <v>46</v>
      </c>
      <c r="C36" s="9" t="s">
        <v>47</v>
      </c>
      <c r="D36" s="10" t="s">
        <v>24</v>
      </c>
      <c r="E36" s="11">
        <v>6</v>
      </c>
      <c r="F36" s="7" t="s">
        <v>17</v>
      </c>
      <c r="G36" s="12"/>
      <c r="H36" s="13"/>
      <c r="I36" s="41"/>
      <c r="J36" s="42"/>
      <c r="K36" s="25">
        <v>7258782</v>
      </c>
      <c r="L36" s="26">
        <v>1</v>
      </c>
    </row>
    <row r="37" spans="1:12" s="5" customFormat="1" ht="27" customHeight="1" x14ac:dyDescent="0.15">
      <c r="A37" s="7">
        <f t="shared" si="0"/>
        <v>32</v>
      </c>
      <c r="B37" s="8" t="s">
        <v>124</v>
      </c>
      <c r="C37" s="9" t="s">
        <v>125</v>
      </c>
      <c r="D37" s="10" t="s">
        <v>16</v>
      </c>
      <c r="E37" s="11">
        <v>3</v>
      </c>
      <c r="F37" s="7" t="s">
        <v>17</v>
      </c>
      <c r="G37" s="12"/>
      <c r="H37" s="13"/>
      <c r="I37" s="41"/>
      <c r="J37" s="42"/>
      <c r="K37" s="25">
        <v>7258782</v>
      </c>
      <c r="L37" s="26">
        <v>1</v>
      </c>
    </row>
    <row r="38" spans="1:12" s="5" customFormat="1" ht="27" customHeight="1" x14ac:dyDescent="0.15">
      <c r="A38" s="7">
        <f t="shared" si="0"/>
        <v>33</v>
      </c>
      <c r="B38" s="8" t="s">
        <v>126</v>
      </c>
      <c r="C38" s="9" t="s">
        <v>127</v>
      </c>
      <c r="D38" s="10" t="s">
        <v>16</v>
      </c>
      <c r="E38" s="11">
        <v>3</v>
      </c>
      <c r="F38" s="7" t="s">
        <v>17</v>
      </c>
      <c r="G38" s="12"/>
      <c r="H38" s="13"/>
      <c r="I38" s="41"/>
      <c r="J38" s="42"/>
      <c r="K38" s="25">
        <v>7258782</v>
      </c>
      <c r="L38" s="26">
        <v>1</v>
      </c>
    </row>
    <row r="39" spans="1:12" s="5" customFormat="1" ht="27" customHeight="1" x14ac:dyDescent="0.15">
      <c r="A39" s="14">
        <f t="shared" si="0"/>
        <v>34</v>
      </c>
      <c r="B39" s="15" t="s">
        <v>128</v>
      </c>
      <c r="C39" s="16" t="s">
        <v>129</v>
      </c>
      <c r="D39" s="17" t="s">
        <v>24</v>
      </c>
      <c r="E39" s="18">
        <v>3</v>
      </c>
      <c r="F39" s="14">
        <v>0</v>
      </c>
      <c r="G39" s="19"/>
      <c r="H39" s="20"/>
      <c r="I39" s="44" t="s">
        <v>25</v>
      </c>
      <c r="J39" s="45"/>
      <c r="K39" s="25">
        <v>0</v>
      </c>
      <c r="L39" s="26">
        <v>0</v>
      </c>
    </row>
    <row r="40" spans="1:12" s="5" customFormat="1" ht="27" customHeight="1" x14ac:dyDescent="0.15">
      <c r="A40" s="7">
        <f t="shared" si="0"/>
        <v>35</v>
      </c>
      <c r="B40" s="8" t="s">
        <v>130</v>
      </c>
      <c r="C40" s="9" t="s">
        <v>131</v>
      </c>
      <c r="D40" s="10" t="s">
        <v>16</v>
      </c>
      <c r="E40" s="11">
        <v>3</v>
      </c>
      <c r="F40" s="7" t="s">
        <v>17</v>
      </c>
      <c r="G40" s="12"/>
      <c r="H40" s="13"/>
      <c r="I40" s="41"/>
      <c r="J40" s="42"/>
      <c r="K40" s="25">
        <v>7258782</v>
      </c>
      <c r="L40" s="26">
        <v>1</v>
      </c>
    </row>
    <row r="41" spans="1:12" s="5" customFormat="1" ht="27" customHeight="1" x14ac:dyDescent="0.15">
      <c r="A41" s="7">
        <f t="shared" si="0"/>
        <v>36</v>
      </c>
      <c r="B41" s="8" t="s">
        <v>132</v>
      </c>
      <c r="C41" s="9" t="s">
        <v>133</v>
      </c>
      <c r="D41" s="10" t="s">
        <v>16</v>
      </c>
      <c r="E41" s="11">
        <v>3</v>
      </c>
      <c r="F41" s="7" t="s">
        <v>17</v>
      </c>
      <c r="G41" s="12"/>
      <c r="H41" s="13"/>
      <c r="I41" s="41"/>
      <c r="J41" s="42"/>
      <c r="K41" s="25">
        <v>7258782</v>
      </c>
      <c r="L41" s="26">
        <v>1</v>
      </c>
    </row>
    <row r="42" spans="1:12" s="5" customFormat="1" ht="27" customHeight="1" x14ac:dyDescent="0.15">
      <c r="A42" s="7">
        <f t="shared" si="0"/>
        <v>37</v>
      </c>
      <c r="B42" s="8" t="s">
        <v>134</v>
      </c>
      <c r="C42" s="9" t="s">
        <v>135</v>
      </c>
      <c r="D42" s="10" t="s">
        <v>16</v>
      </c>
      <c r="E42" s="11">
        <v>64</v>
      </c>
      <c r="F42" s="7" t="s">
        <v>17</v>
      </c>
      <c r="G42" s="12"/>
      <c r="H42" s="13"/>
      <c r="I42" s="41" t="s">
        <v>21</v>
      </c>
      <c r="J42" s="42"/>
      <c r="K42" s="25">
        <v>7258782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136</v>
      </c>
      <c r="C43" s="9" t="s">
        <v>137</v>
      </c>
      <c r="D43" s="10" t="s">
        <v>24</v>
      </c>
      <c r="E43" s="11">
        <v>60</v>
      </c>
      <c r="F43" s="7" t="s">
        <v>17</v>
      </c>
      <c r="G43" s="12"/>
      <c r="H43" s="13"/>
      <c r="I43" s="41"/>
      <c r="J43" s="42"/>
      <c r="K43" s="25">
        <v>49</v>
      </c>
      <c r="L43" s="26">
        <v>6.7504438079346585E-6</v>
      </c>
    </row>
    <row r="44" spans="1:12" s="5" customFormat="1" ht="27" customHeight="1" x14ac:dyDescent="0.15">
      <c r="A44" s="7">
        <f t="shared" si="0"/>
        <v>39</v>
      </c>
      <c r="B44" s="8" t="s">
        <v>138</v>
      </c>
      <c r="C44" s="9" t="s">
        <v>139</v>
      </c>
      <c r="D44" s="10" t="s">
        <v>16</v>
      </c>
      <c r="E44" s="11">
        <v>64</v>
      </c>
      <c r="F44" s="7" t="s">
        <v>17</v>
      </c>
      <c r="G44" s="12"/>
      <c r="H44" s="13"/>
      <c r="I44" s="41" t="s">
        <v>21</v>
      </c>
      <c r="J44" s="42"/>
      <c r="K44" s="25">
        <v>7258782</v>
      </c>
      <c r="L44" s="26">
        <v>1</v>
      </c>
    </row>
    <row r="45" spans="1:12" s="5" customFormat="1" ht="27" customHeight="1" x14ac:dyDescent="0.15">
      <c r="A45" s="7">
        <f t="shared" si="0"/>
        <v>40</v>
      </c>
      <c r="B45" s="8" t="s">
        <v>140</v>
      </c>
      <c r="C45" s="9" t="s">
        <v>141</v>
      </c>
      <c r="D45" s="10" t="s">
        <v>16</v>
      </c>
      <c r="E45" s="11">
        <v>2</v>
      </c>
      <c r="F45" s="7" t="s">
        <v>17</v>
      </c>
      <c r="G45" s="12"/>
      <c r="H45" s="13"/>
      <c r="I45" s="41" t="s">
        <v>142</v>
      </c>
      <c r="J45" s="42"/>
      <c r="K45" s="25">
        <v>7081756</v>
      </c>
      <c r="L45" s="26">
        <v>0.97561216193019717</v>
      </c>
    </row>
    <row r="46" spans="1:12" s="5" customFormat="1" ht="27" customHeight="1" x14ac:dyDescent="0.15">
      <c r="A46" s="14">
        <f t="shared" si="0"/>
        <v>41</v>
      </c>
      <c r="B46" s="15" t="s">
        <v>143</v>
      </c>
      <c r="C46" s="16" t="s">
        <v>144</v>
      </c>
      <c r="D46" s="17" t="s">
        <v>16</v>
      </c>
      <c r="E46" s="18">
        <v>5</v>
      </c>
      <c r="F46" s="14" t="s">
        <v>17</v>
      </c>
      <c r="G46" s="19"/>
      <c r="H46" s="20"/>
      <c r="I46" s="44" t="s">
        <v>25</v>
      </c>
      <c r="J46" s="45"/>
      <c r="K46" s="25">
        <v>0</v>
      </c>
      <c r="L46" s="26">
        <v>0</v>
      </c>
    </row>
    <row r="47" spans="1:12" s="5" customFormat="1" ht="27" customHeight="1" x14ac:dyDescent="0.15">
      <c r="A47" s="7">
        <f t="shared" si="0"/>
        <v>42</v>
      </c>
      <c r="B47" s="8" t="s">
        <v>145</v>
      </c>
      <c r="C47" s="9" t="s">
        <v>146</v>
      </c>
      <c r="D47" s="10" t="s">
        <v>16</v>
      </c>
      <c r="E47" s="11">
        <v>1</v>
      </c>
      <c r="F47" s="7" t="s">
        <v>17</v>
      </c>
      <c r="G47" s="12"/>
      <c r="H47" s="13"/>
      <c r="I47" s="41"/>
      <c r="J47" s="42"/>
      <c r="K47" s="25">
        <v>7258724</v>
      </c>
      <c r="L47" s="26">
        <v>0.99999200967875879</v>
      </c>
    </row>
    <row r="48" spans="1:12" s="5" customFormat="1" ht="27" customHeight="1" x14ac:dyDescent="0.15">
      <c r="A48" s="7">
        <f t="shared" si="0"/>
        <v>43</v>
      </c>
      <c r="B48" s="8" t="s">
        <v>147</v>
      </c>
      <c r="C48" s="9" t="s">
        <v>148</v>
      </c>
      <c r="D48" s="10" t="s">
        <v>24</v>
      </c>
      <c r="E48" s="11">
        <v>2</v>
      </c>
      <c r="F48" s="7" t="s">
        <v>17</v>
      </c>
      <c r="G48" s="12"/>
      <c r="H48" s="13"/>
      <c r="I48" s="41"/>
      <c r="J48" s="42"/>
      <c r="K48" s="25">
        <v>7258782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149</v>
      </c>
      <c r="C49" s="9" t="s">
        <v>150</v>
      </c>
      <c r="D49" s="10" t="s">
        <v>16</v>
      </c>
      <c r="E49" s="11">
        <v>3</v>
      </c>
      <c r="F49" s="7" t="s">
        <v>17</v>
      </c>
      <c r="G49" s="12"/>
      <c r="H49" s="13"/>
      <c r="I49" s="41"/>
      <c r="J49" s="42"/>
      <c r="K49" s="25">
        <v>7258782</v>
      </c>
      <c r="L49" s="26">
        <v>1</v>
      </c>
    </row>
    <row r="50" spans="1:12" s="5" customFormat="1" ht="27" customHeight="1" x14ac:dyDescent="0.15">
      <c r="A50" s="7">
        <f t="shared" si="0"/>
        <v>45</v>
      </c>
      <c r="B50" s="8" t="s">
        <v>151</v>
      </c>
      <c r="C50" s="9" t="s">
        <v>152</v>
      </c>
      <c r="D50" s="10" t="s">
        <v>16</v>
      </c>
      <c r="E50" s="11">
        <v>3</v>
      </c>
      <c r="F50" s="7" t="s">
        <v>17</v>
      </c>
      <c r="G50" s="12"/>
      <c r="H50" s="13"/>
      <c r="I50" s="41"/>
      <c r="J50" s="42"/>
      <c r="K50" s="25">
        <v>7258782</v>
      </c>
      <c r="L50" s="26">
        <v>1</v>
      </c>
    </row>
  </sheetData>
  <mergeCells count="59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7:J17"/>
    <mergeCell ref="I18:J18"/>
    <mergeCell ref="I19:J19"/>
    <mergeCell ref="I20:J20"/>
    <mergeCell ref="I21:J21"/>
    <mergeCell ref="I50:J50"/>
    <mergeCell ref="K2:K4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L2:L4"/>
    <mergeCell ref="I46:J46"/>
    <mergeCell ref="I47:J47"/>
    <mergeCell ref="I48:J48"/>
    <mergeCell ref="I49:J4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16:J16"/>
  </mergeCells>
  <phoneticPr fontId="1"/>
  <conditionalFormatting sqref="F5:F50">
    <cfRule type="expression" dxfId="2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  <headerFooter alignWithMargins="0">
    <oddFooter>&amp;LFUJITSU-PUBLIC&amp;C&amp;P&amp;RCopyright 2024 FUJITSU LIMITED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5CB42-30BB-4089-9337-D83AE0C041B0}">
  <sheetPr codeName="Sheet142">
    <pageSetUpPr fitToPage="1"/>
  </sheetPr>
  <dimension ref="A1:L50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153</v>
      </c>
      <c r="D1" s="3"/>
      <c r="E1" s="54" t="s">
        <v>2</v>
      </c>
      <c r="F1" s="55"/>
      <c r="G1" s="56" t="s">
        <v>154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50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2248891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2248891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2248891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2248891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82</v>
      </c>
      <c r="C10" s="16" t="s">
        <v>83</v>
      </c>
      <c r="D10" s="17" t="s">
        <v>24</v>
      </c>
      <c r="E10" s="18">
        <v>3</v>
      </c>
      <c r="F10" s="14">
        <v>0</v>
      </c>
      <c r="G10" s="19"/>
      <c r="H10" s="20"/>
      <c r="I10" s="44" t="s">
        <v>25</v>
      </c>
      <c r="J10" s="45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84</v>
      </c>
      <c r="C11" s="9" t="s">
        <v>85</v>
      </c>
      <c r="D11" s="10" t="s">
        <v>16</v>
      </c>
      <c r="E11" s="11">
        <v>64</v>
      </c>
      <c r="F11" s="7" t="s">
        <v>17</v>
      </c>
      <c r="G11" s="12"/>
      <c r="H11" s="13"/>
      <c r="I11" s="41" t="s">
        <v>21</v>
      </c>
      <c r="J11" s="42"/>
      <c r="K11" s="25">
        <v>2248891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86</v>
      </c>
      <c r="C12" s="9" t="s">
        <v>87</v>
      </c>
      <c r="D12" s="10" t="s">
        <v>16</v>
      </c>
      <c r="E12" s="11">
        <v>64</v>
      </c>
      <c r="F12" s="7" t="s">
        <v>17</v>
      </c>
      <c r="G12" s="12"/>
      <c r="H12" s="13"/>
      <c r="I12" s="41" t="s">
        <v>21</v>
      </c>
      <c r="J12" s="42"/>
      <c r="K12" s="25">
        <v>2248891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88</v>
      </c>
      <c r="C13" s="9" t="s">
        <v>89</v>
      </c>
      <c r="D13" s="10" t="s">
        <v>16</v>
      </c>
      <c r="E13" s="11">
        <v>64</v>
      </c>
      <c r="F13" s="7" t="s">
        <v>17</v>
      </c>
      <c r="G13" s="12"/>
      <c r="H13" s="13"/>
      <c r="I13" s="41" t="s">
        <v>21</v>
      </c>
      <c r="J13" s="42"/>
      <c r="K13" s="25">
        <v>2248891</v>
      </c>
      <c r="L13" s="26">
        <v>1</v>
      </c>
    </row>
    <row r="14" spans="1:12" s="5" customFormat="1" ht="27" customHeight="1" x14ac:dyDescent="0.15">
      <c r="A14" s="14">
        <f t="shared" si="0"/>
        <v>9</v>
      </c>
      <c r="B14" s="15" t="s">
        <v>90</v>
      </c>
      <c r="C14" s="16" t="s">
        <v>91</v>
      </c>
      <c r="D14" s="17" t="s">
        <v>24</v>
      </c>
      <c r="E14" s="18">
        <v>6</v>
      </c>
      <c r="F14" s="14">
        <v>0</v>
      </c>
      <c r="G14" s="19"/>
      <c r="H14" s="20"/>
      <c r="I14" s="44" t="s">
        <v>25</v>
      </c>
      <c r="J14" s="45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92</v>
      </c>
      <c r="C15" s="9" t="s">
        <v>93</v>
      </c>
      <c r="D15" s="10" t="s">
        <v>24</v>
      </c>
      <c r="E15" s="11">
        <v>4</v>
      </c>
      <c r="F15" s="7" t="s">
        <v>17</v>
      </c>
      <c r="G15" s="12"/>
      <c r="H15" s="13"/>
      <c r="I15" s="41"/>
      <c r="J15" s="42"/>
      <c r="K15" s="25">
        <v>2248891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41"/>
      <c r="J16" s="42"/>
      <c r="K16" s="25">
        <v>2248891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94</v>
      </c>
      <c r="C17" s="9" t="s">
        <v>95</v>
      </c>
      <c r="D17" s="10" t="s">
        <v>24</v>
      </c>
      <c r="E17" s="11">
        <v>1</v>
      </c>
      <c r="F17" s="7" t="s">
        <v>17</v>
      </c>
      <c r="G17" s="12"/>
      <c r="H17" s="13"/>
      <c r="I17" s="41"/>
      <c r="J17" s="42"/>
      <c r="K17" s="25">
        <v>2248891</v>
      </c>
      <c r="L17" s="26">
        <v>1</v>
      </c>
    </row>
    <row r="18" spans="1:12" s="5" customFormat="1" ht="27" customHeight="1" x14ac:dyDescent="0.15">
      <c r="A18" s="14">
        <f t="shared" si="0"/>
        <v>13</v>
      </c>
      <c r="B18" s="15" t="s">
        <v>96</v>
      </c>
      <c r="C18" s="16" t="s">
        <v>97</v>
      </c>
      <c r="D18" s="17" t="s">
        <v>24</v>
      </c>
      <c r="E18" s="18">
        <v>6</v>
      </c>
      <c r="F18" s="14" t="s">
        <v>17</v>
      </c>
      <c r="G18" s="19"/>
      <c r="H18" s="20"/>
      <c r="I18" s="44" t="s">
        <v>25</v>
      </c>
      <c r="J18" s="45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98</v>
      </c>
      <c r="C19" s="9" t="s">
        <v>99</v>
      </c>
      <c r="D19" s="10" t="s">
        <v>24</v>
      </c>
      <c r="E19" s="11">
        <v>3</v>
      </c>
      <c r="F19" s="7">
        <v>0</v>
      </c>
      <c r="G19" s="12"/>
      <c r="H19" s="13"/>
      <c r="I19" s="41"/>
      <c r="J19" s="42"/>
      <c r="K19" s="25">
        <v>536383</v>
      </c>
      <c r="L19" s="26">
        <v>0.23851000337499695</v>
      </c>
    </row>
    <row r="20" spans="1:12" s="5" customFormat="1" ht="27" customHeight="1" x14ac:dyDescent="0.15">
      <c r="A20" s="7">
        <f t="shared" si="0"/>
        <v>15</v>
      </c>
      <c r="B20" s="8" t="s">
        <v>100</v>
      </c>
      <c r="C20" s="9" t="s">
        <v>101</v>
      </c>
      <c r="D20" s="10" t="s">
        <v>24</v>
      </c>
      <c r="E20" s="11">
        <v>8</v>
      </c>
      <c r="F20" s="7" t="s">
        <v>17</v>
      </c>
      <c r="G20" s="12"/>
      <c r="H20" s="13"/>
      <c r="I20" s="41"/>
      <c r="J20" s="42"/>
      <c r="K20" s="25">
        <v>2072</v>
      </c>
      <c r="L20" s="26">
        <v>9.2134300862101171E-4</v>
      </c>
    </row>
    <row r="21" spans="1:12" s="5" customFormat="1" ht="27" customHeight="1" x14ac:dyDescent="0.15">
      <c r="A21" s="7">
        <f t="shared" si="0"/>
        <v>16</v>
      </c>
      <c r="B21" s="8" t="s">
        <v>102</v>
      </c>
      <c r="C21" s="9" t="s">
        <v>103</v>
      </c>
      <c r="D21" s="10" t="s">
        <v>24</v>
      </c>
      <c r="E21" s="11">
        <v>8</v>
      </c>
      <c r="F21" s="7" t="s">
        <v>17</v>
      </c>
      <c r="G21" s="12"/>
      <c r="H21" s="13"/>
      <c r="I21" s="41"/>
      <c r="J21" s="42"/>
      <c r="K21" s="25">
        <v>2246819</v>
      </c>
      <c r="L21" s="26">
        <v>0.99907865699137932</v>
      </c>
    </row>
    <row r="22" spans="1:12" s="5" customFormat="1" ht="27" customHeight="1" x14ac:dyDescent="0.15">
      <c r="A22" s="7">
        <f t="shared" si="0"/>
        <v>17</v>
      </c>
      <c r="B22" s="8" t="s">
        <v>104</v>
      </c>
      <c r="C22" s="9" t="s">
        <v>105</v>
      </c>
      <c r="D22" s="10" t="s">
        <v>24</v>
      </c>
      <c r="E22" s="11">
        <v>1</v>
      </c>
      <c r="F22" s="7" t="s">
        <v>17</v>
      </c>
      <c r="G22" s="12"/>
      <c r="H22" s="13"/>
      <c r="I22" s="41"/>
      <c r="J22" s="42"/>
      <c r="K22" s="25">
        <v>2246819</v>
      </c>
      <c r="L22" s="26">
        <v>0.99907865699137932</v>
      </c>
    </row>
    <row r="23" spans="1:12" s="5" customFormat="1" ht="27" customHeight="1" x14ac:dyDescent="0.15">
      <c r="A23" s="7">
        <f t="shared" si="0"/>
        <v>18</v>
      </c>
      <c r="B23" s="8" t="s">
        <v>106</v>
      </c>
      <c r="C23" s="9" t="s">
        <v>107</v>
      </c>
      <c r="D23" s="10" t="s">
        <v>16</v>
      </c>
      <c r="E23" s="11">
        <v>8</v>
      </c>
      <c r="F23" s="7" t="s">
        <v>17</v>
      </c>
      <c r="G23" s="12"/>
      <c r="H23" s="13"/>
      <c r="I23" s="41"/>
      <c r="J23" s="42"/>
      <c r="K23" s="25">
        <v>6</v>
      </c>
      <c r="L23" s="26">
        <v>2.6679816859109806E-6</v>
      </c>
    </row>
    <row r="24" spans="1:12" s="5" customFormat="1" ht="27" customHeight="1" x14ac:dyDescent="0.15">
      <c r="A24" s="7">
        <f t="shared" si="0"/>
        <v>19</v>
      </c>
      <c r="B24" s="8" t="s">
        <v>108</v>
      </c>
      <c r="C24" s="9" t="s">
        <v>109</v>
      </c>
      <c r="D24" s="10" t="s">
        <v>24</v>
      </c>
      <c r="E24" s="11">
        <v>1</v>
      </c>
      <c r="F24" s="7" t="s">
        <v>17</v>
      </c>
      <c r="G24" s="12"/>
      <c r="H24" s="13"/>
      <c r="I24" s="41"/>
      <c r="J24" s="42"/>
      <c r="K24" s="25">
        <v>4402</v>
      </c>
      <c r="L24" s="26">
        <v>1.9574092297049983E-3</v>
      </c>
    </row>
    <row r="25" spans="1:12" s="5" customFormat="1" ht="27" customHeight="1" x14ac:dyDescent="0.15">
      <c r="A25" s="7">
        <f t="shared" si="0"/>
        <v>20</v>
      </c>
      <c r="B25" s="8" t="s">
        <v>110</v>
      </c>
      <c r="C25" s="9" t="s">
        <v>111</v>
      </c>
      <c r="D25" s="10" t="s">
        <v>16</v>
      </c>
      <c r="E25" s="11">
        <v>10</v>
      </c>
      <c r="F25" s="7" t="s">
        <v>17</v>
      </c>
      <c r="G25" s="12"/>
      <c r="H25" s="13"/>
      <c r="I25" s="41"/>
      <c r="J25" s="42"/>
      <c r="K25" s="25">
        <v>1607741</v>
      </c>
      <c r="L25" s="26">
        <v>0.71490392375619893</v>
      </c>
    </row>
    <row r="26" spans="1:12" s="5" customFormat="1" ht="27" customHeight="1" x14ac:dyDescent="0.15">
      <c r="A26" s="14">
        <f t="shared" si="0"/>
        <v>21</v>
      </c>
      <c r="B26" s="15" t="s">
        <v>35</v>
      </c>
      <c r="C26" s="16" t="s">
        <v>36</v>
      </c>
      <c r="D26" s="17" t="s">
        <v>24</v>
      </c>
      <c r="E26" s="18">
        <v>4</v>
      </c>
      <c r="F26" s="14" t="s">
        <v>17</v>
      </c>
      <c r="G26" s="19"/>
      <c r="H26" s="20"/>
      <c r="I26" s="44" t="s">
        <v>25</v>
      </c>
      <c r="J26" s="45"/>
      <c r="K26" s="25">
        <v>0</v>
      </c>
      <c r="L26" s="26">
        <v>0</v>
      </c>
    </row>
    <row r="27" spans="1:12" s="5" customFormat="1" ht="27" customHeight="1" x14ac:dyDescent="0.15">
      <c r="A27" s="7">
        <f t="shared" si="0"/>
        <v>22</v>
      </c>
      <c r="B27" s="8" t="s">
        <v>112</v>
      </c>
      <c r="C27" s="9" t="s">
        <v>113</v>
      </c>
      <c r="D27" s="10" t="s">
        <v>24</v>
      </c>
      <c r="E27" s="11">
        <v>2</v>
      </c>
      <c r="F27" s="7" t="s">
        <v>17</v>
      </c>
      <c r="G27" s="12"/>
      <c r="H27" s="13"/>
      <c r="I27" s="41"/>
      <c r="J27" s="42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37</v>
      </c>
      <c r="C28" s="16" t="s">
        <v>38</v>
      </c>
      <c r="D28" s="17" t="s">
        <v>24</v>
      </c>
      <c r="E28" s="18">
        <v>2</v>
      </c>
      <c r="F28" s="14" t="s">
        <v>17</v>
      </c>
      <c r="G28" s="19"/>
      <c r="H28" s="20"/>
      <c r="I28" s="44" t="s">
        <v>25</v>
      </c>
      <c r="J28" s="45"/>
      <c r="K28" s="25">
        <v>0</v>
      </c>
      <c r="L28" s="26">
        <v>0</v>
      </c>
    </row>
    <row r="29" spans="1:12" s="5" customFormat="1" ht="27" customHeight="1" x14ac:dyDescent="0.15">
      <c r="A29" s="7">
        <f t="shared" si="0"/>
        <v>24</v>
      </c>
      <c r="B29" s="8" t="s">
        <v>114</v>
      </c>
      <c r="C29" s="9" t="s">
        <v>115</v>
      </c>
      <c r="D29" s="10" t="s">
        <v>24</v>
      </c>
      <c r="E29" s="11">
        <v>2</v>
      </c>
      <c r="F29" s="7" t="s">
        <v>17</v>
      </c>
      <c r="G29" s="12"/>
      <c r="H29" s="13"/>
      <c r="I29" s="41"/>
      <c r="J29" s="42"/>
      <c r="K29" s="25">
        <v>1583</v>
      </c>
      <c r="L29" s="26">
        <v>7.0390250127805309E-4</v>
      </c>
    </row>
    <row r="30" spans="1:12" s="5" customFormat="1" ht="27" customHeight="1" x14ac:dyDescent="0.15">
      <c r="A30" s="14">
        <f t="shared" si="0"/>
        <v>25</v>
      </c>
      <c r="B30" s="15" t="s">
        <v>116</v>
      </c>
      <c r="C30" s="16" t="s">
        <v>117</v>
      </c>
      <c r="D30" s="17" t="s">
        <v>24</v>
      </c>
      <c r="E30" s="18">
        <v>30</v>
      </c>
      <c r="F30" s="14" t="s">
        <v>17</v>
      </c>
      <c r="G30" s="19"/>
      <c r="H30" s="20"/>
      <c r="I30" s="44" t="s">
        <v>25</v>
      </c>
      <c r="J30" s="45"/>
      <c r="K30" s="25">
        <v>0</v>
      </c>
      <c r="L30" s="26">
        <v>0</v>
      </c>
    </row>
    <row r="31" spans="1:12" s="5" customFormat="1" ht="27" customHeight="1" x14ac:dyDescent="0.15">
      <c r="A31" s="14">
        <f t="shared" si="0"/>
        <v>26</v>
      </c>
      <c r="B31" s="15" t="s">
        <v>118</v>
      </c>
      <c r="C31" s="16" t="s">
        <v>119</v>
      </c>
      <c r="D31" s="17" t="s">
        <v>24</v>
      </c>
      <c r="E31" s="18">
        <v>5</v>
      </c>
      <c r="F31" s="14" t="s">
        <v>17</v>
      </c>
      <c r="G31" s="19"/>
      <c r="H31" s="20"/>
      <c r="I31" s="44" t="s">
        <v>25</v>
      </c>
      <c r="J31" s="45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120</v>
      </c>
      <c r="C32" s="16" t="s">
        <v>121</v>
      </c>
      <c r="D32" s="17" t="s">
        <v>43</v>
      </c>
      <c r="E32" s="18">
        <v>40</v>
      </c>
      <c r="F32" s="14" t="s">
        <v>17</v>
      </c>
      <c r="G32" s="19"/>
      <c r="H32" s="20"/>
      <c r="I32" s="44" t="s">
        <v>25</v>
      </c>
      <c r="J32" s="45"/>
      <c r="K32" s="25">
        <v>0</v>
      </c>
      <c r="L32" s="26">
        <v>0</v>
      </c>
    </row>
    <row r="33" spans="1:12" s="5" customFormat="1" ht="27" customHeight="1" x14ac:dyDescent="0.15">
      <c r="A33" s="14">
        <f t="shared" si="0"/>
        <v>28</v>
      </c>
      <c r="B33" s="15" t="s">
        <v>39</v>
      </c>
      <c r="C33" s="16" t="s">
        <v>40</v>
      </c>
      <c r="D33" s="17" t="s">
        <v>24</v>
      </c>
      <c r="E33" s="18">
        <v>2</v>
      </c>
      <c r="F33" s="14" t="s">
        <v>17</v>
      </c>
      <c r="G33" s="19"/>
      <c r="H33" s="20"/>
      <c r="I33" s="44" t="s">
        <v>25</v>
      </c>
      <c r="J33" s="45"/>
      <c r="K33" s="25">
        <v>0</v>
      </c>
      <c r="L33" s="26">
        <v>0</v>
      </c>
    </row>
    <row r="34" spans="1:12" s="5" customFormat="1" ht="27" customHeight="1" x14ac:dyDescent="0.15">
      <c r="A34" s="14">
        <f t="shared" si="0"/>
        <v>29</v>
      </c>
      <c r="B34" s="15" t="s">
        <v>41</v>
      </c>
      <c r="C34" s="16" t="s">
        <v>42</v>
      </c>
      <c r="D34" s="17" t="s">
        <v>24</v>
      </c>
      <c r="E34" s="18">
        <v>3</v>
      </c>
      <c r="F34" s="14" t="s">
        <v>17</v>
      </c>
      <c r="G34" s="19"/>
      <c r="H34" s="20"/>
      <c r="I34" s="44" t="s">
        <v>25</v>
      </c>
      <c r="J34" s="45"/>
      <c r="K34" s="25">
        <v>0</v>
      </c>
      <c r="L34" s="26">
        <v>0</v>
      </c>
    </row>
    <row r="35" spans="1:12" s="5" customFormat="1" ht="27" customHeight="1" x14ac:dyDescent="0.15">
      <c r="A35" s="14">
        <f t="shared" si="0"/>
        <v>30</v>
      </c>
      <c r="B35" s="15" t="s">
        <v>122</v>
      </c>
      <c r="C35" s="16" t="s">
        <v>123</v>
      </c>
      <c r="D35" s="17" t="s">
        <v>24</v>
      </c>
      <c r="E35" s="18">
        <v>3</v>
      </c>
      <c r="F35" s="14" t="s">
        <v>17</v>
      </c>
      <c r="G35" s="19"/>
      <c r="H35" s="20"/>
      <c r="I35" s="44" t="s">
        <v>25</v>
      </c>
      <c r="J35" s="45"/>
      <c r="K35" s="25">
        <v>0</v>
      </c>
      <c r="L35" s="26">
        <v>0</v>
      </c>
    </row>
    <row r="36" spans="1:12" s="5" customFormat="1" ht="27" customHeight="1" x14ac:dyDescent="0.15">
      <c r="A36" s="7">
        <f t="shared" si="0"/>
        <v>31</v>
      </c>
      <c r="B36" s="8" t="s">
        <v>46</v>
      </c>
      <c r="C36" s="9" t="s">
        <v>47</v>
      </c>
      <c r="D36" s="10" t="s">
        <v>24</v>
      </c>
      <c r="E36" s="11">
        <v>6</v>
      </c>
      <c r="F36" s="7" t="s">
        <v>17</v>
      </c>
      <c r="G36" s="12"/>
      <c r="H36" s="13"/>
      <c r="I36" s="41"/>
      <c r="J36" s="42"/>
      <c r="K36" s="25">
        <v>2248891</v>
      </c>
      <c r="L36" s="26">
        <v>1</v>
      </c>
    </row>
    <row r="37" spans="1:12" s="5" customFormat="1" ht="27" customHeight="1" x14ac:dyDescent="0.15">
      <c r="A37" s="7">
        <f t="shared" si="0"/>
        <v>32</v>
      </c>
      <c r="B37" s="8" t="s">
        <v>124</v>
      </c>
      <c r="C37" s="9" t="s">
        <v>125</v>
      </c>
      <c r="D37" s="10" t="s">
        <v>16</v>
      </c>
      <c r="E37" s="11">
        <v>3</v>
      </c>
      <c r="F37" s="7" t="s">
        <v>17</v>
      </c>
      <c r="G37" s="12"/>
      <c r="H37" s="13"/>
      <c r="I37" s="41"/>
      <c r="J37" s="42"/>
      <c r="K37" s="25">
        <v>2248891</v>
      </c>
      <c r="L37" s="26">
        <v>1</v>
      </c>
    </row>
    <row r="38" spans="1:12" s="5" customFormat="1" ht="27" customHeight="1" x14ac:dyDescent="0.15">
      <c r="A38" s="7">
        <f t="shared" si="0"/>
        <v>33</v>
      </c>
      <c r="B38" s="8" t="s">
        <v>126</v>
      </c>
      <c r="C38" s="9" t="s">
        <v>127</v>
      </c>
      <c r="D38" s="10" t="s">
        <v>16</v>
      </c>
      <c r="E38" s="11">
        <v>3</v>
      </c>
      <c r="F38" s="7" t="s">
        <v>17</v>
      </c>
      <c r="G38" s="12"/>
      <c r="H38" s="13"/>
      <c r="I38" s="41"/>
      <c r="J38" s="42"/>
      <c r="K38" s="25">
        <v>2248891</v>
      </c>
      <c r="L38" s="26">
        <v>1</v>
      </c>
    </row>
    <row r="39" spans="1:12" s="5" customFormat="1" ht="27" customHeight="1" x14ac:dyDescent="0.15">
      <c r="A39" s="14">
        <f t="shared" si="0"/>
        <v>34</v>
      </c>
      <c r="B39" s="15" t="s">
        <v>128</v>
      </c>
      <c r="C39" s="16" t="s">
        <v>129</v>
      </c>
      <c r="D39" s="17" t="s">
        <v>24</v>
      </c>
      <c r="E39" s="18">
        <v>3</v>
      </c>
      <c r="F39" s="14">
        <v>0</v>
      </c>
      <c r="G39" s="19"/>
      <c r="H39" s="20"/>
      <c r="I39" s="44" t="s">
        <v>25</v>
      </c>
      <c r="J39" s="45"/>
      <c r="K39" s="25">
        <v>0</v>
      </c>
      <c r="L39" s="26">
        <v>0</v>
      </c>
    </row>
    <row r="40" spans="1:12" s="5" customFormat="1" ht="27" customHeight="1" x14ac:dyDescent="0.15">
      <c r="A40" s="7">
        <f t="shared" si="0"/>
        <v>35</v>
      </c>
      <c r="B40" s="8" t="s">
        <v>130</v>
      </c>
      <c r="C40" s="9" t="s">
        <v>131</v>
      </c>
      <c r="D40" s="10" t="s">
        <v>16</v>
      </c>
      <c r="E40" s="11">
        <v>3</v>
      </c>
      <c r="F40" s="7" t="s">
        <v>17</v>
      </c>
      <c r="G40" s="12"/>
      <c r="H40" s="13"/>
      <c r="I40" s="41"/>
      <c r="J40" s="42"/>
      <c r="K40" s="25">
        <v>2248891</v>
      </c>
      <c r="L40" s="26">
        <v>1</v>
      </c>
    </row>
    <row r="41" spans="1:12" s="5" customFormat="1" ht="27" customHeight="1" x14ac:dyDescent="0.15">
      <c r="A41" s="7">
        <f t="shared" si="0"/>
        <v>36</v>
      </c>
      <c r="B41" s="8" t="s">
        <v>132</v>
      </c>
      <c r="C41" s="9" t="s">
        <v>133</v>
      </c>
      <c r="D41" s="10" t="s">
        <v>16</v>
      </c>
      <c r="E41" s="11">
        <v>3</v>
      </c>
      <c r="F41" s="7" t="s">
        <v>17</v>
      </c>
      <c r="G41" s="12"/>
      <c r="H41" s="13"/>
      <c r="I41" s="41"/>
      <c r="J41" s="42"/>
      <c r="K41" s="25">
        <v>2248891</v>
      </c>
      <c r="L41" s="26">
        <v>1</v>
      </c>
    </row>
    <row r="42" spans="1:12" s="5" customFormat="1" ht="27" customHeight="1" x14ac:dyDescent="0.15">
      <c r="A42" s="7">
        <f t="shared" si="0"/>
        <v>37</v>
      </c>
      <c r="B42" s="8" t="s">
        <v>134</v>
      </c>
      <c r="C42" s="9" t="s">
        <v>135</v>
      </c>
      <c r="D42" s="10" t="s">
        <v>16</v>
      </c>
      <c r="E42" s="11">
        <v>64</v>
      </c>
      <c r="F42" s="7" t="s">
        <v>17</v>
      </c>
      <c r="G42" s="12"/>
      <c r="H42" s="13"/>
      <c r="I42" s="41" t="s">
        <v>21</v>
      </c>
      <c r="J42" s="42"/>
      <c r="K42" s="25">
        <v>2248891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136</v>
      </c>
      <c r="C43" s="9" t="s">
        <v>137</v>
      </c>
      <c r="D43" s="10" t="s">
        <v>24</v>
      </c>
      <c r="E43" s="11">
        <v>60</v>
      </c>
      <c r="F43" s="7" t="s">
        <v>17</v>
      </c>
      <c r="G43" s="12"/>
      <c r="H43" s="13"/>
      <c r="I43" s="41"/>
      <c r="J43" s="42"/>
      <c r="K43" s="25">
        <v>38</v>
      </c>
      <c r="L43" s="26">
        <v>1.6897217339995052E-5</v>
      </c>
    </row>
    <row r="44" spans="1:12" s="5" customFormat="1" ht="27" customHeight="1" x14ac:dyDescent="0.15">
      <c r="A44" s="7">
        <f t="shared" si="0"/>
        <v>39</v>
      </c>
      <c r="B44" s="8" t="s">
        <v>138</v>
      </c>
      <c r="C44" s="9" t="s">
        <v>139</v>
      </c>
      <c r="D44" s="10" t="s">
        <v>16</v>
      </c>
      <c r="E44" s="11">
        <v>64</v>
      </c>
      <c r="F44" s="7" t="s">
        <v>17</v>
      </c>
      <c r="G44" s="12"/>
      <c r="H44" s="13"/>
      <c r="I44" s="41" t="s">
        <v>21</v>
      </c>
      <c r="J44" s="42"/>
      <c r="K44" s="25">
        <v>2248891</v>
      </c>
      <c r="L44" s="26">
        <v>1</v>
      </c>
    </row>
    <row r="45" spans="1:12" s="5" customFormat="1" ht="27" customHeight="1" x14ac:dyDescent="0.15">
      <c r="A45" s="7">
        <f t="shared" si="0"/>
        <v>40</v>
      </c>
      <c r="B45" s="8" t="s">
        <v>140</v>
      </c>
      <c r="C45" s="9" t="s">
        <v>141</v>
      </c>
      <c r="D45" s="10" t="s">
        <v>16</v>
      </c>
      <c r="E45" s="11">
        <v>2</v>
      </c>
      <c r="F45" s="7" t="s">
        <v>17</v>
      </c>
      <c r="G45" s="12"/>
      <c r="H45" s="13"/>
      <c r="I45" s="41" t="s">
        <v>142</v>
      </c>
      <c r="J45" s="42"/>
      <c r="K45" s="25">
        <v>2219283</v>
      </c>
      <c r="L45" s="26">
        <v>0.98683439971079079</v>
      </c>
    </row>
    <row r="46" spans="1:12" s="5" customFormat="1" ht="27" customHeight="1" x14ac:dyDescent="0.15">
      <c r="A46" s="14">
        <f t="shared" si="0"/>
        <v>41</v>
      </c>
      <c r="B46" s="15" t="s">
        <v>143</v>
      </c>
      <c r="C46" s="16" t="s">
        <v>144</v>
      </c>
      <c r="D46" s="17" t="s">
        <v>16</v>
      </c>
      <c r="E46" s="18">
        <v>5</v>
      </c>
      <c r="F46" s="14" t="s">
        <v>17</v>
      </c>
      <c r="G46" s="19"/>
      <c r="H46" s="20"/>
      <c r="I46" s="44" t="s">
        <v>25</v>
      </c>
      <c r="J46" s="45"/>
      <c r="K46" s="25">
        <v>0</v>
      </c>
      <c r="L46" s="26">
        <v>0</v>
      </c>
    </row>
    <row r="47" spans="1:12" s="5" customFormat="1" ht="27" customHeight="1" x14ac:dyDescent="0.15">
      <c r="A47" s="7">
        <f t="shared" si="0"/>
        <v>42</v>
      </c>
      <c r="B47" s="8" t="s">
        <v>145</v>
      </c>
      <c r="C47" s="9" t="s">
        <v>146</v>
      </c>
      <c r="D47" s="10" t="s">
        <v>16</v>
      </c>
      <c r="E47" s="11">
        <v>1</v>
      </c>
      <c r="F47" s="7" t="s">
        <v>17</v>
      </c>
      <c r="G47" s="12"/>
      <c r="H47" s="13"/>
      <c r="I47" s="41"/>
      <c r="J47" s="42"/>
      <c r="K47" s="25">
        <v>2248858</v>
      </c>
      <c r="L47" s="26">
        <v>0.99998532610073143</v>
      </c>
    </row>
    <row r="48" spans="1:12" s="5" customFormat="1" ht="27" customHeight="1" x14ac:dyDescent="0.15">
      <c r="A48" s="7">
        <f t="shared" si="0"/>
        <v>43</v>
      </c>
      <c r="B48" s="8" t="s">
        <v>147</v>
      </c>
      <c r="C48" s="9" t="s">
        <v>148</v>
      </c>
      <c r="D48" s="10" t="s">
        <v>24</v>
      </c>
      <c r="E48" s="11">
        <v>2</v>
      </c>
      <c r="F48" s="7" t="s">
        <v>17</v>
      </c>
      <c r="G48" s="12"/>
      <c r="H48" s="13"/>
      <c r="I48" s="41"/>
      <c r="J48" s="42"/>
      <c r="K48" s="25">
        <v>2248891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149</v>
      </c>
      <c r="C49" s="9" t="s">
        <v>150</v>
      </c>
      <c r="D49" s="10" t="s">
        <v>16</v>
      </c>
      <c r="E49" s="11">
        <v>3</v>
      </c>
      <c r="F49" s="7" t="s">
        <v>17</v>
      </c>
      <c r="G49" s="12"/>
      <c r="H49" s="13"/>
      <c r="I49" s="41"/>
      <c r="J49" s="42"/>
      <c r="K49" s="25">
        <v>2248891</v>
      </c>
      <c r="L49" s="26">
        <v>1</v>
      </c>
    </row>
    <row r="50" spans="1:12" s="5" customFormat="1" ht="27" customHeight="1" x14ac:dyDescent="0.15">
      <c r="A50" s="7">
        <f t="shared" si="0"/>
        <v>45</v>
      </c>
      <c r="B50" s="8" t="s">
        <v>151</v>
      </c>
      <c r="C50" s="9" t="s">
        <v>152</v>
      </c>
      <c r="D50" s="10" t="s">
        <v>16</v>
      </c>
      <c r="E50" s="11">
        <v>3</v>
      </c>
      <c r="F50" s="7" t="s">
        <v>17</v>
      </c>
      <c r="G50" s="12"/>
      <c r="H50" s="13"/>
      <c r="I50" s="41"/>
      <c r="J50" s="42"/>
      <c r="K50" s="25">
        <v>2248891</v>
      </c>
      <c r="L50" s="26">
        <v>1</v>
      </c>
    </row>
  </sheetData>
  <mergeCells count="59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7:J17"/>
    <mergeCell ref="I18:J18"/>
    <mergeCell ref="I19:J19"/>
    <mergeCell ref="I20:J20"/>
    <mergeCell ref="I21:J21"/>
    <mergeCell ref="I50:J50"/>
    <mergeCell ref="K2:K4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L2:L4"/>
    <mergeCell ref="I46:J46"/>
    <mergeCell ref="I47:J47"/>
    <mergeCell ref="I48:J48"/>
    <mergeCell ref="I49:J4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16:J16"/>
  </mergeCells>
  <phoneticPr fontId="1"/>
  <conditionalFormatting sqref="F5:F50">
    <cfRule type="expression" dxfId="2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  <headerFooter alignWithMargins="0">
    <oddFooter>&amp;LFUJITSU-PUBLIC&amp;C&amp;P&amp;RCopyright 2024 FUJITSU LIMITED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766A-BDF6-40FB-ADC1-4298AA547739}">
  <sheetPr codeName="Sheet143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155</v>
      </c>
      <c r="D1" s="3"/>
      <c r="E1" s="54" t="s">
        <v>2</v>
      </c>
      <c r="F1" s="55"/>
      <c r="G1" s="56" t="s">
        <v>156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7258782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7258782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7258782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7258782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157</v>
      </c>
      <c r="C10" s="16" t="s">
        <v>158</v>
      </c>
      <c r="D10" s="17" t="s">
        <v>16</v>
      </c>
      <c r="E10" s="18">
        <v>8</v>
      </c>
      <c r="F10" s="14" t="s">
        <v>17</v>
      </c>
      <c r="G10" s="19"/>
      <c r="H10" s="20"/>
      <c r="I10" s="44" t="s">
        <v>25</v>
      </c>
      <c r="J10" s="45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159</v>
      </c>
      <c r="C11" s="16" t="s">
        <v>160</v>
      </c>
      <c r="D11" s="17" t="s">
        <v>16</v>
      </c>
      <c r="E11" s="18">
        <v>8</v>
      </c>
      <c r="F11" s="14" t="s">
        <v>17</v>
      </c>
      <c r="G11" s="19"/>
      <c r="H11" s="20"/>
      <c r="I11" s="44" t="s">
        <v>25</v>
      </c>
      <c r="J11" s="45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161</v>
      </c>
      <c r="C12" s="9" t="s">
        <v>162</v>
      </c>
      <c r="D12" s="10" t="s">
        <v>16</v>
      </c>
      <c r="E12" s="11">
        <v>8</v>
      </c>
      <c r="F12" s="7" t="s">
        <v>17</v>
      </c>
      <c r="G12" s="12"/>
      <c r="H12" s="13"/>
      <c r="I12" s="41" t="s">
        <v>21</v>
      </c>
      <c r="J12" s="42"/>
      <c r="K12" s="25">
        <v>7258782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163</v>
      </c>
      <c r="C13" s="9" t="s">
        <v>164</v>
      </c>
      <c r="D13" s="10" t="s">
        <v>24</v>
      </c>
      <c r="E13" s="11">
        <v>2</v>
      </c>
      <c r="F13" s="7">
        <v>0</v>
      </c>
      <c r="G13" s="12"/>
      <c r="H13" s="13"/>
      <c r="I13" s="41"/>
      <c r="J13" s="42"/>
      <c r="K13" s="25">
        <v>7258782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165</v>
      </c>
      <c r="C14" s="9" t="s">
        <v>166</v>
      </c>
      <c r="D14" s="10" t="s">
        <v>24</v>
      </c>
      <c r="E14" s="11">
        <v>8</v>
      </c>
      <c r="F14" s="7">
        <v>0</v>
      </c>
      <c r="G14" s="12"/>
      <c r="H14" s="13"/>
      <c r="I14" s="41"/>
      <c r="J14" s="42"/>
      <c r="K14" s="25">
        <v>7258782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167</v>
      </c>
      <c r="C15" s="9" t="s">
        <v>168</v>
      </c>
      <c r="D15" s="10" t="s">
        <v>24</v>
      </c>
      <c r="E15" s="11">
        <v>2</v>
      </c>
      <c r="F15" s="7">
        <v>0</v>
      </c>
      <c r="G15" s="12"/>
      <c r="H15" s="13"/>
      <c r="I15" s="41"/>
      <c r="J15" s="42"/>
      <c r="K15" s="25">
        <v>5069</v>
      </c>
      <c r="L15" s="26">
        <v>6.983265236509828E-4</v>
      </c>
    </row>
    <row r="16" spans="1:12" s="5" customFormat="1" ht="27" customHeight="1" x14ac:dyDescent="0.15">
      <c r="A16" s="7">
        <f t="shared" si="0"/>
        <v>11</v>
      </c>
      <c r="B16" s="8" t="s">
        <v>169</v>
      </c>
      <c r="C16" s="9" t="s">
        <v>170</v>
      </c>
      <c r="D16" s="10" t="s">
        <v>24</v>
      </c>
      <c r="E16" s="11">
        <v>8</v>
      </c>
      <c r="F16" s="7">
        <v>0</v>
      </c>
      <c r="G16" s="12"/>
      <c r="H16" s="13"/>
      <c r="I16" s="41"/>
      <c r="J16" s="42"/>
      <c r="K16" s="25">
        <v>5069</v>
      </c>
      <c r="L16" s="26">
        <v>6.983265236509828E-4</v>
      </c>
    </row>
    <row r="17" spans="1:12" s="5" customFormat="1" ht="27" customHeight="1" x14ac:dyDescent="0.15">
      <c r="A17" s="7">
        <f t="shared" si="0"/>
        <v>12</v>
      </c>
      <c r="B17" s="8" t="s">
        <v>171</v>
      </c>
      <c r="C17" s="9" t="s">
        <v>172</v>
      </c>
      <c r="D17" s="10" t="s">
        <v>24</v>
      </c>
      <c r="E17" s="11">
        <v>1</v>
      </c>
      <c r="F17" s="7" t="s">
        <v>17</v>
      </c>
      <c r="G17" s="12"/>
      <c r="H17" s="13"/>
      <c r="I17" s="41"/>
      <c r="J17" s="42"/>
      <c r="K17" s="25">
        <v>3</v>
      </c>
      <c r="L17" s="26">
        <v>4.1329247790766743E-7</v>
      </c>
    </row>
    <row r="18" spans="1:12" s="5" customFormat="1" ht="27" customHeight="1" x14ac:dyDescent="0.15">
      <c r="A18" s="7">
        <f t="shared" si="0"/>
        <v>13</v>
      </c>
      <c r="B18" s="8" t="s">
        <v>173</v>
      </c>
      <c r="C18" s="9" t="s">
        <v>174</v>
      </c>
      <c r="D18" s="10" t="s">
        <v>24</v>
      </c>
      <c r="E18" s="11">
        <v>9</v>
      </c>
      <c r="F18" s="7">
        <v>0</v>
      </c>
      <c r="G18" s="12"/>
      <c r="H18" s="13"/>
      <c r="I18" s="41"/>
      <c r="J18" s="42"/>
      <c r="K18" s="25">
        <v>34965</v>
      </c>
      <c r="L18" s="26">
        <v>4.8169238310229456E-3</v>
      </c>
    </row>
    <row r="19" spans="1:12" s="5" customFormat="1" ht="27" customHeight="1" x14ac:dyDescent="0.15">
      <c r="A19" s="7">
        <f t="shared" si="0"/>
        <v>14</v>
      </c>
      <c r="B19" s="8" t="s">
        <v>175</v>
      </c>
      <c r="C19" s="9" t="s">
        <v>176</v>
      </c>
      <c r="D19" s="10" t="s">
        <v>24</v>
      </c>
      <c r="E19" s="11">
        <v>1</v>
      </c>
      <c r="F19" s="7" t="s">
        <v>17</v>
      </c>
      <c r="G19" s="12"/>
      <c r="H19" s="13"/>
      <c r="I19" s="41"/>
      <c r="J19" s="42"/>
      <c r="K19" s="25">
        <v>8114</v>
      </c>
      <c r="L19" s="26">
        <v>1.1178183888159721E-3</v>
      </c>
    </row>
    <row r="20" spans="1:12" s="5" customFormat="1" ht="27" customHeight="1" x14ac:dyDescent="0.15">
      <c r="A20" s="7">
        <f t="shared" si="0"/>
        <v>15</v>
      </c>
      <c r="B20" s="8" t="s">
        <v>177</v>
      </c>
      <c r="C20" s="9" t="s">
        <v>178</v>
      </c>
      <c r="D20" s="10" t="s">
        <v>24</v>
      </c>
      <c r="E20" s="11">
        <v>3</v>
      </c>
      <c r="F20" s="7">
        <v>0</v>
      </c>
      <c r="G20" s="12"/>
      <c r="H20" s="13"/>
      <c r="I20" s="41"/>
      <c r="J20" s="42"/>
      <c r="K20" s="25">
        <v>9</v>
      </c>
      <c r="L20" s="26">
        <v>1.2398774339450469E-6</v>
      </c>
    </row>
    <row r="21" spans="1:12" s="5" customFormat="1" ht="27" customHeight="1" x14ac:dyDescent="0.15">
      <c r="A21" s="7">
        <f t="shared" si="0"/>
        <v>16</v>
      </c>
      <c r="B21" s="8" t="s">
        <v>179</v>
      </c>
      <c r="C21" s="9" t="s">
        <v>180</v>
      </c>
      <c r="D21" s="10" t="s">
        <v>24</v>
      </c>
      <c r="E21" s="11">
        <v>6</v>
      </c>
      <c r="F21" s="7">
        <v>0</v>
      </c>
      <c r="G21" s="12"/>
      <c r="H21" s="13"/>
      <c r="I21" s="41"/>
      <c r="J21" s="42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44</v>
      </c>
      <c r="C22" s="9" t="s">
        <v>45</v>
      </c>
      <c r="D22" s="10" t="s">
        <v>24</v>
      </c>
      <c r="E22" s="11">
        <v>6</v>
      </c>
      <c r="F22" s="7" t="s">
        <v>17</v>
      </c>
      <c r="G22" s="12"/>
      <c r="H22" s="13"/>
      <c r="I22" s="41"/>
      <c r="J22" s="42"/>
      <c r="K22" s="25">
        <v>7258782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46</v>
      </c>
      <c r="C23" s="9" t="s">
        <v>47</v>
      </c>
      <c r="D23" s="10" t="s">
        <v>24</v>
      </c>
      <c r="E23" s="11">
        <v>6</v>
      </c>
      <c r="F23" s="7" t="s">
        <v>17</v>
      </c>
      <c r="G23" s="12"/>
      <c r="H23" s="13"/>
      <c r="I23" s="41"/>
      <c r="J23" s="42"/>
      <c r="K23" s="25">
        <v>7258782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181</v>
      </c>
      <c r="C24" s="9" t="s">
        <v>182</v>
      </c>
      <c r="D24" s="10" t="s">
        <v>16</v>
      </c>
      <c r="E24" s="11">
        <v>2</v>
      </c>
      <c r="F24" s="7" t="s">
        <v>17</v>
      </c>
      <c r="G24" s="12"/>
      <c r="H24" s="13"/>
      <c r="I24" s="41"/>
      <c r="J24" s="42"/>
      <c r="K24" s="25">
        <v>0</v>
      </c>
      <c r="L24" s="26">
        <v>0</v>
      </c>
    </row>
  </sheetData>
  <mergeCells count="33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</mergeCells>
  <phoneticPr fontId="1"/>
  <conditionalFormatting sqref="F5:F24">
    <cfRule type="expression" dxfId="2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D23D5-748E-454A-8DDA-E4C177C96557}">
  <sheetPr codeName="Sheet144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183</v>
      </c>
      <c r="D1" s="3"/>
      <c r="E1" s="54" t="s">
        <v>2</v>
      </c>
      <c r="F1" s="55"/>
      <c r="G1" s="56" t="s">
        <v>184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2248891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2248891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2248891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2248891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157</v>
      </c>
      <c r="C10" s="16" t="s">
        <v>158</v>
      </c>
      <c r="D10" s="17" t="s">
        <v>16</v>
      </c>
      <c r="E10" s="18">
        <v>8</v>
      </c>
      <c r="F10" s="14" t="s">
        <v>17</v>
      </c>
      <c r="G10" s="19"/>
      <c r="H10" s="20"/>
      <c r="I10" s="44" t="s">
        <v>25</v>
      </c>
      <c r="J10" s="45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159</v>
      </c>
      <c r="C11" s="16" t="s">
        <v>160</v>
      </c>
      <c r="D11" s="17" t="s">
        <v>16</v>
      </c>
      <c r="E11" s="18">
        <v>8</v>
      </c>
      <c r="F11" s="14" t="s">
        <v>17</v>
      </c>
      <c r="G11" s="19"/>
      <c r="H11" s="20"/>
      <c r="I11" s="44" t="s">
        <v>25</v>
      </c>
      <c r="J11" s="45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161</v>
      </c>
      <c r="C12" s="9" t="s">
        <v>162</v>
      </c>
      <c r="D12" s="10" t="s">
        <v>16</v>
      </c>
      <c r="E12" s="11">
        <v>8</v>
      </c>
      <c r="F12" s="7" t="s">
        <v>17</v>
      </c>
      <c r="G12" s="12"/>
      <c r="H12" s="13"/>
      <c r="I12" s="41" t="s">
        <v>21</v>
      </c>
      <c r="J12" s="42"/>
      <c r="K12" s="25">
        <v>2248891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163</v>
      </c>
      <c r="C13" s="9" t="s">
        <v>164</v>
      </c>
      <c r="D13" s="10" t="s">
        <v>24</v>
      </c>
      <c r="E13" s="11">
        <v>2</v>
      </c>
      <c r="F13" s="7">
        <v>0</v>
      </c>
      <c r="G13" s="12"/>
      <c r="H13" s="13"/>
      <c r="I13" s="41"/>
      <c r="J13" s="42"/>
      <c r="K13" s="25">
        <v>2248891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165</v>
      </c>
      <c r="C14" s="9" t="s">
        <v>166</v>
      </c>
      <c r="D14" s="10" t="s">
        <v>24</v>
      </c>
      <c r="E14" s="11">
        <v>8</v>
      </c>
      <c r="F14" s="7">
        <v>0</v>
      </c>
      <c r="G14" s="12"/>
      <c r="H14" s="13"/>
      <c r="I14" s="41"/>
      <c r="J14" s="42"/>
      <c r="K14" s="25">
        <v>2248891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167</v>
      </c>
      <c r="C15" s="9" t="s">
        <v>168</v>
      </c>
      <c r="D15" s="10" t="s">
        <v>24</v>
      </c>
      <c r="E15" s="11">
        <v>2</v>
      </c>
      <c r="F15" s="7">
        <v>0</v>
      </c>
      <c r="G15" s="12"/>
      <c r="H15" s="13"/>
      <c r="I15" s="41"/>
      <c r="J15" s="42"/>
      <c r="K15" s="25">
        <v>2072</v>
      </c>
      <c r="L15" s="26">
        <v>9.2134300862101171E-4</v>
      </c>
    </row>
    <row r="16" spans="1:12" s="5" customFormat="1" ht="27" customHeight="1" x14ac:dyDescent="0.15">
      <c r="A16" s="7">
        <f t="shared" si="0"/>
        <v>11</v>
      </c>
      <c r="B16" s="8" t="s">
        <v>169</v>
      </c>
      <c r="C16" s="9" t="s">
        <v>170</v>
      </c>
      <c r="D16" s="10" t="s">
        <v>24</v>
      </c>
      <c r="E16" s="11">
        <v>8</v>
      </c>
      <c r="F16" s="7">
        <v>0</v>
      </c>
      <c r="G16" s="12"/>
      <c r="H16" s="13"/>
      <c r="I16" s="41"/>
      <c r="J16" s="42"/>
      <c r="K16" s="25">
        <v>2072</v>
      </c>
      <c r="L16" s="26">
        <v>9.2134300862101171E-4</v>
      </c>
    </row>
    <row r="17" spans="1:12" s="5" customFormat="1" ht="27" customHeight="1" x14ac:dyDescent="0.15">
      <c r="A17" s="7">
        <f t="shared" si="0"/>
        <v>12</v>
      </c>
      <c r="B17" s="8" t="s">
        <v>171</v>
      </c>
      <c r="C17" s="9" t="s">
        <v>172</v>
      </c>
      <c r="D17" s="10" t="s">
        <v>24</v>
      </c>
      <c r="E17" s="11">
        <v>1</v>
      </c>
      <c r="F17" s="7" t="s">
        <v>17</v>
      </c>
      <c r="G17" s="12"/>
      <c r="H17" s="13"/>
      <c r="I17" s="41"/>
      <c r="J17" s="42"/>
      <c r="K17" s="25">
        <v>14</v>
      </c>
      <c r="L17" s="26">
        <v>6.2252905990156648E-6</v>
      </c>
    </row>
    <row r="18" spans="1:12" s="5" customFormat="1" ht="27" customHeight="1" x14ac:dyDescent="0.15">
      <c r="A18" s="7">
        <f t="shared" si="0"/>
        <v>13</v>
      </c>
      <c r="B18" s="8" t="s">
        <v>173</v>
      </c>
      <c r="C18" s="9" t="s">
        <v>174</v>
      </c>
      <c r="D18" s="10" t="s">
        <v>24</v>
      </c>
      <c r="E18" s="11">
        <v>9</v>
      </c>
      <c r="F18" s="7">
        <v>0</v>
      </c>
      <c r="G18" s="12"/>
      <c r="H18" s="13"/>
      <c r="I18" s="41"/>
      <c r="J18" s="42"/>
      <c r="K18" s="25">
        <v>17053</v>
      </c>
      <c r="L18" s="26">
        <v>7.5828486129390082E-3</v>
      </c>
    </row>
    <row r="19" spans="1:12" s="5" customFormat="1" ht="27" customHeight="1" x14ac:dyDescent="0.15">
      <c r="A19" s="7">
        <f t="shared" si="0"/>
        <v>14</v>
      </c>
      <c r="B19" s="8" t="s">
        <v>175</v>
      </c>
      <c r="C19" s="9" t="s">
        <v>176</v>
      </c>
      <c r="D19" s="10" t="s">
        <v>24</v>
      </c>
      <c r="E19" s="11">
        <v>1</v>
      </c>
      <c r="F19" s="7" t="s">
        <v>17</v>
      </c>
      <c r="G19" s="12"/>
      <c r="H19" s="13"/>
      <c r="I19" s="41"/>
      <c r="J19" s="42"/>
      <c r="K19" s="25">
        <v>2154</v>
      </c>
      <c r="L19" s="26">
        <v>9.5780542498602461E-4</v>
      </c>
    </row>
    <row r="20" spans="1:12" s="5" customFormat="1" ht="27" customHeight="1" x14ac:dyDescent="0.15">
      <c r="A20" s="7">
        <f t="shared" si="0"/>
        <v>15</v>
      </c>
      <c r="B20" s="8" t="s">
        <v>177</v>
      </c>
      <c r="C20" s="9" t="s">
        <v>178</v>
      </c>
      <c r="D20" s="10" t="s">
        <v>24</v>
      </c>
      <c r="E20" s="11">
        <v>3</v>
      </c>
      <c r="F20" s="7">
        <v>0</v>
      </c>
      <c r="G20" s="12"/>
      <c r="H20" s="13"/>
      <c r="I20" s="41"/>
      <c r="J20" s="42"/>
      <c r="K20" s="25">
        <v>0</v>
      </c>
      <c r="L20" s="26">
        <v>0</v>
      </c>
    </row>
    <row r="21" spans="1:12" s="5" customFormat="1" ht="27" customHeight="1" x14ac:dyDescent="0.15">
      <c r="A21" s="7">
        <f t="shared" si="0"/>
        <v>16</v>
      </c>
      <c r="B21" s="8" t="s">
        <v>179</v>
      </c>
      <c r="C21" s="9" t="s">
        <v>180</v>
      </c>
      <c r="D21" s="10" t="s">
        <v>24</v>
      </c>
      <c r="E21" s="11">
        <v>6</v>
      </c>
      <c r="F21" s="7">
        <v>0</v>
      </c>
      <c r="G21" s="12"/>
      <c r="H21" s="13"/>
      <c r="I21" s="41"/>
      <c r="J21" s="42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44</v>
      </c>
      <c r="C22" s="9" t="s">
        <v>45</v>
      </c>
      <c r="D22" s="10" t="s">
        <v>24</v>
      </c>
      <c r="E22" s="11">
        <v>6</v>
      </c>
      <c r="F22" s="7" t="s">
        <v>17</v>
      </c>
      <c r="G22" s="12"/>
      <c r="H22" s="13"/>
      <c r="I22" s="41"/>
      <c r="J22" s="42"/>
      <c r="K22" s="25">
        <v>2248891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46</v>
      </c>
      <c r="C23" s="9" t="s">
        <v>47</v>
      </c>
      <c r="D23" s="10" t="s">
        <v>24</v>
      </c>
      <c r="E23" s="11">
        <v>6</v>
      </c>
      <c r="F23" s="7" t="s">
        <v>17</v>
      </c>
      <c r="G23" s="12"/>
      <c r="H23" s="13"/>
      <c r="I23" s="41"/>
      <c r="J23" s="42"/>
      <c r="K23" s="25">
        <v>2248891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181</v>
      </c>
      <c r="C24" s="9" t="s">
        <v>182</v>
      </c>
      <c r="D24" s="10" t="s">
        <v>16</v>
      </c>
      <c r="E24" s="11">
        <v>2</v>
      </c>
      <c r="F24" s="7" t="s">
        <v>17</v>
      </c>
      <c r="G24" s="12"/>
      <c r="H24" s="13"/>
      <c r="I24" s="41"/>
      <c r="J24" s="42"/>
      <c r="K24" s="25">
        <v>0</v>
      </c>
      <c r="L24" s="26">
        <v>0</v>
      </c>
    </row>
  </sheetData>
  <mergeCells count="33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</mergeCells>
  <phoneticPr fontId="1"/>
  <conditionalFormatting sqref="F5:F24">
    <cfRule type="expression" dxfId="2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E0C0A-43AF-4B63-95CE-DA7891E2AE0F}">
  <sheetPr codeName="Sheet145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185</v>
      </c>
      <c r="D1" s="3"/>
      <c r="E1" s="54" t="s">
        <v>2</v>
      </c>
      <c r="F1" s="55"/>
      <c r="G1" s="56" t="s">
        <v>186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1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747878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747878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747878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747878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187</v>
      </c>
      <c r="C10" s="9" t="s">
        <v>188</v>
      </c>
      <c r="D10" s="10" t="s">
        <v>16</v>
      </c>
      <c r="E10" s="11">
        <v>2</v>
      </c>
      <c r="F10" s="7" t="s">
        <v>17</v>
      </c>
      <c r="G10" s="12"/>
      <c r="H10" s="13"/>
      <c r="I10" s="41" t="s">
        <v>189</v>
      </c>
      <c r="J10" s="42"/>
      <c r="K10" s="25">
        <v>11555</v>
      </c>
      <c r="L10" s="26">
        <v>1.5450380944486031E-2</v>
      </c>
    </row>
    <row r="11" spans="1:12" s="5" customFormat="1" ht="27" customHeight="1" x14ac:dyDescent="0.15">
      <c r="A11" s="7">
        <f t="shared" si="0"/>
        <v>6</v>
      </c>
      <c r="B11" s="8" t="s">
        <v>190</v>
      </c>
      <c r="C11" s="9" t="s">
        <v>191</v>
      </c>
      <c r="D11" s="10" t="s">
        <v>24</v>
      </c>
      <c r="E11" s="11">
        <v>1</v>
      </c>
      <c r="F11" s="7" t="s">
        <v>17</v>
      </c>
      <c r="G11" s="12"/>
      <c r="H11" s="13"/>
      <c r="I11" s="41"/>
      <c r="J11" s="42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163</v>
      </c>
      <c r="C12" s="9" t="s">
        <v>164</v>
      </c>
      <c r="D12" s="10" t="s">
        <v>24</v>
      </c>
      <c r="E12" s="11">
        <v>2</v>
      </c>
      <c r="F12" s="7">
        <v>0</v>
      </c>
      <c r="G12" s="12"/>
      <c r="H12" s="13"/>
      <c r="I12" s="41"/>
      <c r="J12" s="42"/>
      <c r="K12" s="25">
        <v>747878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165</v>
      </c>
      <c r="C13" s="9" t="s">
        <v>166</v>
      </c>
      <c r="D13" s="10" t="s">
        <v>24</v>
      </c>
      <c r="E13" s="11">
        <v>8</v>
      </c>
      <c r="F13" s="7">
        <v>0</v>
      </c>
      <c r="G13" s="12"/>
      <c r="H13" s="13"/>
      <c r="I13" s="41"/>
      <c r="J13" s="42"/>
      <c r="K13" s="25">
        <v>747878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192</v>
      </c>
      <c r="C14" s="9" t="s">
        <v>193</v>
      </c>
      <c r="D14" s="10" t="s">
        <v>24</v>
      </c>
      <c r="E14" s="11">
        <v>8</v>
      </c>
      <c r="F14" s="7">
        <v>0</v>
      </c>
      <c r="G14" s="12"/>
      <c r="H14" s="13"/>
      <c r="I14" s="41"/>
      <c r="J14" s="42"/>
      <c r="K14" s="25">
        <v>359736</v>
      </c>
      <c r="L14" s="26">
        <v>0.48100893461232996</v>
      </c>
    </row>
    <row r="15" spans="1:12" s="5" customFormat="1" ht="27" customHeight="1" x14ac:dyDescent="0.15">
      <c r="A15" s="7">
        <f t="shared" si="0"/>
        <v>10</v>
      </c>
      <c r="B15" s="8" t="s">
        <v>194</v>
      </c>
      <c r="C15" s="9" t="s">
        <v>195</v>
      </c>
      <c r="D15" s="10" t="s">
        <v>24</v>
      </c>
      <c r="E15" s="11">
        <v>6</v>
      </c>
      <c r="F15" s="7">
        <v>0</v>
      </c>
      <c r="G15" s="12"/>
      <c r="H15" s="13"/>
      <c r="I15" s="41"/>
      <c r="J15" s="42"/>
      <c r="K15" s="25">
        <v>976</v>
      </c>
      <c r="L15" s="26">
        <v>1.3050256860079879E-3</v>
      </c>
    </row>
    <row r="16" spans="1:12" s="5" customFormat="1" ht="27" customHeight="1" x14ac:dyDescent="0.15">
      <c r="A16" s="7">
        <f t="shared" si="0"/>
        <v>11</v>
      </c>
      <c r="B16" s="8" t="s">
        <v>167</v>
      </c>
      <c r="C16" s="9" t="s">
        <v>168</v>
      </c>
      <c r="D16" s="10" t="s">
        <v>24</v>
      </c>
      <c r="E16" s="11">
        <v>2</v>
      </c>
      <c r="F16" s="7">
        <v>0</v>
      </c>
      <c r="G16" s="12"/>
      <c r="H16" s="13"/>
      <c r="I16" s="41"/>
      <c r="J16" s="42"/>
      <c r="K16" s="25">
        <v>1930</v>
      </c>
      <c r="L16" s="26">
        <v>2.5806348094209453E-3</v>
      </c>
    </row>
    <row r="17" spans="1:12" s="5" customFormat="1" ht="27" customHeight="1" x14ac:dyDescent="0.15">
      <c r="A17" s="7">
        <f t="shared" si="0"/>
        <v>12</v>
      </c>
      <c r="B17" s="8" t="s">
        <v>169</v>
      </c>
      <c r="C17" s="9" t="s">
        <v>170</v>
      </c>
      <c r="D17" s="10" t="s">
        <v>24</v>
      </c>
      <c r="E17" s="11">
        <v>8</v>
      </c>
      <c r="F17" s="7">
        <v>0</v>
      </c>
      <c r="G17" s="12"/>
      <c r="H17" s="13"/>
      <c r="I17" s="41"/>
      <c r="J17" s="42"/>
      <c r="K17" s="25">
        <v>1930</v>
      </c>
      <c r="L17" s="26">
        <v>2.5806348094209453E-3</v>
      </c>
    </row>
    <row r="18" spans="1:12" s="5" customFormat="1" ht="27" customHeight="1" x14ac:dyDescent="0.15">
      <c r="A18" s="7">
        <f t="shared" si="0"/>
        <v>13</v>
      </c>
      <c r="B18" s="8" t="s">
        <v>44</v>
      </c>
      <c r="C18" s="9" t="s">
        <v>45</v>
      </c>
      <c r="D18" s="10" t="s">
        <v>24</v>
      </c>
      <c r="E18" s="11">
        <v>6</v>
      </c>
      <c r="F18" s="7" t="s">
        <v>17</v>
      </c>
      <c r="G18" s="12"/>
      <c r="H18" s="13"/>
      <c r="I18" s="41"/>
      <c r="J18" s="42"/>
      <c r="K18" s="25">
        <v>747878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46</v>
      </c>
      <c r="C19" s="9" t="s">
        <v>47</v>
      </c>
      <c r="D19" s="10" t="s">
        <v>24</v>
      </c>
      <c r="E19" s="11">
        <v>6</v>
      </c>
      <c r="F19" s="7" t="s">
        <v>17</v>
      </c>
      <c r="G19" s="12"/>
      <c r="H19" s="13"/>
      <c r="I19" s="41"/>
      <c r="J19" s="42"/>
      <c r="K19" s="25">
        <v>747878</v>
      </c>
      <c r="L19" s="26">
        <v>1</v>
      </c>
    </row>
  </sheetData>
  <mergeCells count="28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I16:J16"/>
    <mergeCell ref="I17:J17"/>
    <mergeCell ref="I18:J18"/>
    <mergeCell ref="I19:J19"/>
    <mergeCell ref="K2:K4"/>
    <mergeCell ref="I14:J14"/>
    <mergeCell ref="I15:J15"/>
  </mergeCells>
  <phoneticPr fontId="1"/>
  <conditionalFormatting sqref="F5:F19">
    <cfRule type="expression" dxfId="2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0F7D-666F-4605-919C-727BA5E1FB59}">
  <sheetPr codeName="Sheet146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196</v>
      </c>
      <c r="D1" s="3"/>
      <c r="E1" s="54" t="s">
        <v>2</v>
      </c>
      <c r="F1" s="55"/>
      <c r="G1" s="56" t="s">
        <v>197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1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261812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261812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261812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261812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187</v>
      </c>
      <c r="C10" s="9" t="s">
        <v>188</v>
      </c>
      <c r="D10" s="10" t="s">
        <v>16</v>
      </c>
      <c r="E10" s="11">
        <v>2</v>
      </c>
      <c r="F10" s="7" t="s">
        <v>17</v>
      </c>
      <c r="G10" s="12"/>
      <c r="H10" s="13"/>
      <c r="I10" s="41" t="s">
        <v>189</v>
      </c>
      <c r="J10" s="42"/>
      <c r="K10" s="25">
        <v>11225</v>
      </c>
      <c r="L10" s="26">
        <v>4.2874276198188954E-2</v>
      </c>
    </row>
    <row r="11" spans="1:12" s="5" customFormat="1" ht="27" customHeight="1" x14ac:dyDescent="0.15">
      <c r="A11" s="7">
        <f t="shared" si="0"/>
        <v>6</v>
      </c>
      <c r="B11" s="8" t="s">
        <v>190</v>
      </c>
      <c r="C11" s="9" t="s">
        <v>191</v>
      </c>
      <c r="D11" s="10" t="s">
        <v>24</v>
      </c>
      <c r="E11" s="11">
        <v>1</v>
      </c>
      <c r="F11" s="7" t="s">
        <v>17</v>
      </c>
      <c r="G11" s="12"/>
      <c r="H11" s="13"/>
      <c r="I11" s="41"/>
      <c r="J11" s="42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163</v>
      </c>
      <c r="C12" s="9" t="s">
        <v>164</v>
      </c>
      <c r="D12" s="10" t="s">
        <v>24</v>
      </c>
      <c r="E12" s="11">
        <v>2</v>
      </c>
      <c r="F12" s="7">
        <v>0</v>
      </c>
      <c r="G12" s="12"/>
      <c r="H12" s="13"/>
      <c r="I12" s="41"/>
      <c r="J12" s="42"/>
      <c r="K12" s="25">
        <v>261812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165</v>
      </c>
      <c r="C13" s="9" t="s">
        <v>166</v>
      </c>
      <c r="D13" s="10" t="s">
        <v>24</v>
      </c>
      <c r="E13" s="11">
        <v>8</v>
      </c>
      <c r="F13" s="7">
        <v>0</v>
      </c>
      <c r="G13" s="12"/>
      <c r="H13" s="13"/>
      <c r="I13" s="41"/>
      <c r="J13" s="42"/>
      <c r="K13" s="25">
        <v>261812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192</v>
      </c>
      <c r="C14" s="9" t="s">
        <v>193</v>
      </c>
      <c r="D14" s="10" t="s">
        <v>24</v>
      </c>
      <c r="E14" s="11">
        <v>8</v>
      </c>
      <c r="F14" s="7">
        <v>0</v>
      </c>
      <c r="G14" s="12"/>
      <c r="H14" s="13"/>
      <c r="I14" s="41"/>
      <c r="J14" s="42"/>
      <c r="K14" s="25">
        <v>124463</v>
      </c>
      <c r="L14" s="26">
        <v>0.47539073839243495</v>
      </c>
    </row>
    <row r="15" spans="1:12" s="5" customFormat="1" ht="27" customHeight="1" x14ac:dyDescent="0.15">
      <c r="A15" s="7">
        <f t="shared" si="0"/>
        <v>10</v>
      </c>
      <c r="B15" s="8" t="s">
        <v>194</v>
      </c>
      <c r="C15" s="9" t="s">
        <v>195</v>
      </c>
      <c r="D15" s="10" t="s">
        <v>24</v>
      </c>
      <c r="E15" s="11">
        <v>6</v>
      </c>
      <c r="F15" s="7">
        <v>0</v>
      </c>
      <c r="G15" s="12"/>
      <c r="H15" s="13"/>
      <c r="I15" s="41"/>
      <c r="J15" s="42"/>
      <c r="K15" s="25">
        <v>565</v>
      </c>
      <c r="L15" s="26">
        <v>2.1580370647650282E-3</v>
      </c>
    </row>
    <row r="16" spans="1:12" s="5" customFormat="1" ht="27" customHeight="1" x14ac:dyDescent="0.15">
      <c r="A16" s="7">
        <f t="shared" si="0"/>
        <v>11</v>
      </c>
      <c r="B16" s="8" t="s">
        <v>167</v>
      </c>
      <c r="C16" s="9" t="s">
        <v>168</v>
      </c>
      <c r="D16" s="10" t="s">
        <v>24</v>
      </c>
      <c r="E16" s="11">
        <v>2</v>
      </c>
      <c r="F16" s="7">
        <v>0</v>
      </c>
      <c r="G16" s="12"/>
      <c r="H16" s="13"/>
      <c r="I16" s="41"/>
      <c r="J16" s="42"/>
      <c r="K16" s="25">
        <v>804</v>
      </c>
      <c r="L16" s="26">
        <v>3.070905840833027E-3</v>
      </c>
    </row>
    <row r="17" spans="1:12" s="5" customFormat="1" ht="27" customHeight="1" x14ac:dyDescent="0.15">
      <c r="A17" s="7">
        <f t="shared" si="0"/>
        <v>12</v>
      </c>
      <c r="B17" s="8" t="s">
        <v>169</v>
      </c>
      <c r="C17" s="9" t="s">
        <v>170</v>
      </c>
      <c r="D17" s="10" t="s">
        <v>24</v>
      </c>
      <c r="E17" s="11">
        <v>8</v>
      </c>
      <c r="F17" s="7">
        <v>0</v>
      </c>
      <c r="G17" s="12"/>
      <c r="H17" s="13"/>
      <c r="I17" s="41"/>
      <c r="J17" s="42"/>
      <c r="K17" s="25">
        <v>804</v>
      </c>
      <c r="L17" s="26">
        <v>3.070905840833027E-3</v>
      </c>
    </row>
    <row r="18" spans="1:12" s="5" customFormat="1" ht="27" customHeight="1" x14ac:dyDescent="0.15">
      <c r="A18" s="7">
        <f t="shared" si="0"/>
        <v>13</v>
      </c>
      <c r="B18" s="8" t="s">
        <v>44</v>
      </c>
      <c r="C18" s="9" t="s">
        <v>45</v>
      </c>
      <c r="D18" s="10" t="s">
        <v>24</v>
      </c>
      <c r="E18" s="11">
        <v>6</v>
      </c>
      <c r="F18" s="7" t="s">
        <v>17</v>
      </c>
      <c r="G18" s="12"/>
      <c r="H18" s="13"/>
      <c r="I18" s="41"/>
      <c r="J18" s="42"/>
      <c r="K18" s="25">
        <v>261812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46</v>
      </c>
      <c r="C19" s="9" t="s">
        <v>47</v>
      </c>
      <c r="D19" s="10" t="s">
        <v>24</v>
      </c>
      <c r="E19" s="11">
        <v>6</v>
      </c>
      <c r="F19" s="7" t="s">
        <v>17</v>
      </c>
      <c r="G19" s="12"/>
      <c r="H19" s="13"/>
      <c r="I19" s="41"/>
      <c r="J19" s="42"/>
      <c r="K19" s="25">
        <v>261812</v>
      </c>
      <c r="L19" s="26">
        <v>1</v>
      </c>
    </row>
  </sheetData>
  <mergeCells count="28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I16:J16"/>
    <mergeCell ref="I17:J17"/>
    <mergeCell ref="I18:J18"/>
    <mergeCell ref="I19:J19"/>
    <mergeCell ref="K2:K4"/>
    <mergeCell ref="I14:J14"/>
    <mergeCell ref="I15:J15"/>
  </mergeCells>
  <phoneticPr fontId="1"/>
  <conditionalFormatting sqref="F5:F19">
    <cfRule type="expression" dxfId="2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2EB9-2D07-4F4D-B570-5B8289CCA66B}">
  <sheetPr codeName="Sheet147">
    <pageSetUpPr fitToPage="1"/>
  </sheetPr>
  <dimension ref="A1:L2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198</v>
      </c>
      <c r="D1" s="3"/>
      <c r="E1" s="54" t="s">
        <v>2</v>
      </c>
      <c r="F1" s="55"/>
      <c r="G1" s="56" t="s">
        <v>199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6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14516107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14516107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14516107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14516107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200</v>
      </c>
      <c r="C10" s="9" t="s">
        <v>201</v>
      </c>
      <c r="D10" s="10" t="s">
        <v>24</v>
      </c>
      <c r="E10" s="11">
        <v>8</v>
      </c>
      <c r="F10" s="7" t="s">
        <v>17</v>
      </c>
      <c r="G10" s="12"/>
      <c r="H10" s="13"/>
      <c r="I10" s="41"/>
      <c r="J10" s="42"/>
      <c r="K10" s="25">
        <v>35274</v>
      </c>
      <c r="L10" s="26">
        <v>2.4299903548530288E-3</v>
      </c>
    </row>
    <row r="11" spans="1:12" s="5" customFormat="1" ht="27" customHeight="1" x14ac:dyDescent="0.15">
      <c r="A11" s="7">
        <f t="shared" si="0"/>
        <v>6</v>
      </c>
      <c r="B11" s="8" t="s">
        <v>104</v>
      </c>
      <c r="C11" s="9" t="s">
        <v>105</v>
      </c>
      <c r="D11" s="10" t="s">
        <v>24</v>
      </c>
      <c r="E11" s="11">
        <v>1</v>
      </c>
      <c r="F11" s="7" t="s">
        <v>17</v>
      </c>
      <c r="G11" s="12"/>
      <c r="H11" s="13"/>
      <c r="I11" s="41"/>
      <c r="J11" s="42"/>
      <c r="K11" s="25">
        <v>35274</v>
      </c>
      <c r="L11" s="26">
        <v>2.4299903548530288E-3</v>
      </c>
    </row>
    <row r="12" spans="1:12" s="5" customFormat="1" ht="27" customHeight="1" x14ac:dyDescent="0.15">
      <c r="A12" s="7">
        <f t="shared" si="0"/>
        <v>7</v>
      </c>
      <c r="B12" s="8" t="s">
        <v>202</v>
      </c>
      <c r="C12" s="9" t="s">
        <v>203</v>
      </c>
      <c r="D12" s="10" t="s">
        <v>16</v>
      </c>
      <c r="E12" s="11">
        <v>384</v>
      </c>
      <c r="F12" s="7" t="s">
        <v>17</v>
      </c>
      <c r="G12" s="12"/>
      <c r="H12" s="13"/>
      <c r="I12" s="41"/>
      <c r="J12" s="42"/>
      <c r="K12" s="25">
        <v>12874942</v>
      </c>
      <c r="L12" s="26">
        <v>0.88694179506943605</v>
      </c>
    </row>
    <row r="13" spans="1:12" s="5" customFormat="1" ht="27" customHeight="1" x14ac:dyDescent="0.15">
      <c r="A13" s="7">
        <f t="shared" si="0"/>
        <v>8</v>
      </c>
      <c r="B13" s="8" t="s">
        <v>204</v>
      </c>
      <c r="C13" s="9" t="s">
        <v>205</v>
      </c>
      <c r="D13" s="10" t="s">
        <v>24</v>
      </c>
      <c r="E13" s="11">
        <v>7</v>
      </c>
      <c r="F13" s="7" t="s">
        <v>17</v>
      </c>
      <c r="G13" s="12"/>
      <c r="H13" s="13"/>
      <c r="I13" s="41"/>
      <c r="J13" s="42"/>
      <c r="K13" s="25">
        <v>14516107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206</v>
      </c>
      <c r="C14" s="9" t="s">
        <v>207</v>
      </c>
      <c r="D14" s="10" t="s">
        <v>16</v>
      </c>
      <c r="E14" s="11">
        <v>80</v>
      </c>
      <c r="F14" s="7" t="s">
        <v>17</v>
      </c>
      <c r="G14" s="12"/>
      <c r="H14" s="13"/>
      <c r="I14" s="41"/>
      <c r="J14" s="42"/>
      <c r="K14" s="25">
        <v>342381</v>
      </c>
      <c r="L14" s="26">
        <v>2.3586282465403063E-2</v>
      </c>
    </row>
    <row r="15" spans="1:12" s="5" customFormat="1" ht="27" customHeight="1" x14ac:dyDescent="0.15">
      <c r="A15" s="7">
        <f t="shared" si="0"/>
        <v>10</v>
      </c>
      <c r="B15" s="8" t="s">
        <v>208</v>
      </c>
      <c r="C15" s="9" t="s">
        <v>209</v>
      </c>
      <c r="D15" s="10" t="s">
        <v>24</v>
      </c>
      <c r="E15" s="11">
        <v>1</v>
      </c>
      <c r="F15" s="7">
        <v>0</v>
      </c>
      <c r="G15" s="12"/>
      <c r="H15" s="13"/>
      <c r="I15" s="41"/>
      <c r="J15" s="42"/>
      <c r="K15" s="25">
        <v>14516107</v>
      </c>
      <c r="L15" s="26">
        <v>1</v>
      </c>
    </row>
    <row r="16" spans="1:12" s="5" customFormat="1" ht="27" customHeight="1" x14ac:dyDescent="0.15">
      <c r="A16" s="14">
        <f t="shared" si="0"/>
        <v>11</v>
      </c>
      <c r="B16" s="15" t="s">
        <v>210</v>
      </c>
      <c r="C16" s="16" t="s">
        <v>211</v>
      </c>
      <c r="D16" s="17" t="s">
        <v>34</v>
      </c>
      <c r="E16" s="18">
        <v>20</v>
      </c>
      <c r="F16" s="14" t="s">
        <v>17</v>
      </c>
      <c r="G16" s="19"/>
      <c r="H16" s="20"/>
      <c r="I16" s="44" t="s">
        <v>25</v>
      </c>
      <c r="J16" s="45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212</v>
      </c>
      <c r="C17" s="9" t="s">
        <v>213</v>
      </c>
      <c r="D17" s="10" t="s">
        <v>24</v>
      </c>
      <c r="E17" s="11">
        <v>1</v>
      </c>
      <c r="F17" s="7">
        <v>0</v>
      </c>
      <c r="G17" s="12"/>
      <c r="H17" s="13"/>
      <c r="I17" s="41"/>
      <c r="J17" s="42"/>
      <c r="K17" s="25">
        <v>687910</v>
      </c>
      <c r="L17" s="26">
        <v>4.7389427482176005E-2</v>
      </c>
    </row>
    <row r="18" spans="1:12" s="5" customFormat="1" ht="27" customHeight="1" x14ac:dyDescent="0.15">
      <c r="A18" s="7">
        <f t="shared" si="0"/>
        <v>13</v>
      </c>
      <c r="B18" s="8" t="s">
        <v>214</v>
      </c>
      <c r="C18" s="9" t="s">
        <v>215</v>
      </c>
      <c r="D18" s="10" t="s">
        <v>24</v>
      </c>
      <c r="E18" s="11">
        <v>1</v>
      </c>
      <c r="F18" s="7" t="s">
        <v>17</v>
      </c>
      <c r="G18" s="12"/>
      <c r="H18" s="13"/>
      <c r="I18" s="41"/>
      <c r="J18" s="42"/>
      <c r="K18" s="25">
        <v>115628</v>
      </c>
      <c r="L18" s="26">
        <v>7.9654965342990103E-3</v>
      </c>
    </row>
    <row r="19" spans="1:12" s="5" customFormat="1" ht="27" customHeight="1" x14ac:dyDescent="0.15">
      <c r="A19" s="7">
        <f t="shared" si="0"/>
        <v>14</v>
      </c>
      <c r="B19" s="8" t="s">
        <v>216</v>
      </c>
      <c r="C19" s="9" t="s">
        <v>217</v>
      </c>
      <c r="D19" s="10" t="s">
        <v>24</v>
      </c>
      <c r="E19" s="11">
        <v>2</v>
      </c>
      <c r="F19" s="7" t="s">
        <v>17</v>
      </c>
      <c r="G19" s="12"/>
      <c r="H19" s="13"/>
      <c r="I19" s="41"/>
      <c r="J19" s="42"/>
      <c r="K19" s="25">
        <v>2189</v>
      </c>
      <c r="L19" s="26">
        <v>1.5079800665607213E-4</v>
      </c>
    </row>
    <row r="20" spans="1:12" s="5" customFormat="1" ht="27" customHeight="1" x14ac:dyDescent="0.15">
      <c r="A20" s="7">
        <f t="shared" si="0"/>
        <v>15</v>
      </c>
      <c r="B20" s="8" t="s">
        <v>218</v>
      </c>
      <c r="C20" s="9" t="s">
        <v>219</v>
      </c>
      <c r="D20" s="10" t="s">
        <v>24</v>
      </c>
      <c r="E20" s="11">
        <v>9</v>
      </c>
      <c r="F20" s="7" t="s">
        <v>17</v>
      </c>
      <c r="G20" s="12"/>
      <c r="H20" s="13"/>
      <c r="I20" s="41"/>
      <c r="J20" s="42"/>
      <c r="K20" s="25">
        <v>45780</v>
      </c>
      <c r="L20" s="26">
        <v>3.1537381200069659E-3</v>
      </c>
    </row>
    <row r="21" spans="1:12" s="5" customFormat="1" ht="27" customHeight="1" x14ac:dyDescent="0.15">
      <c r="A21" s="14">
        <f t="shared" si="0"/>
        <v>16</v>
      </c>
      <c r="B21" s="15" t="s">
        <v>220</v>
      </c>
      <c r="C21" s="16" t="s">
        <v>221</v>
      </c>
      <c r="D21" s="17" t="s">
        <v>34</v>
      </c>
      <c r="E21" s="18">
        <v>50</v>
      </c>
      <c r="F21" s="14" t="s">
        <v>17</v>
      </c>
      <c r="G21" s="19"/>
      <c r="H21" s="20"/>
      <c r="I21" s="44" t="s">
        <v>25</v>
      </c>
      <c r="J21" s="45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222</v>
      </c>
      <c r="C22" s="9" t="s">
        <v>223</v>
      </c>
      <c r="D22" s="10" t="s">
        <v>16</v>
      </c>
      <c r="E22" s="11">
        <v>384</v>
      </c>
      <c r="F22" s="7" t="s">
        <v>17</v>
      </c>
      <c r="G22" s="12"/>
      <c r="H22" s="13"/>
      <c r="I22" s="41"/>
      <c r="J22" s="42"/>
      <c r="K22" s="25">
        <v>33721</v>
      </c>
      <c r="L22" s="26">
        <v>2.3230057480290167E-3</v>
      </c>
    </row>
    <row r="23" spans="1:12" s="5" customFormat="1" ht="27" customHeight="1" x14ac:dyDescent="0.15">
      <c r="A23" s="7">
        <f t="shared" si="0"/>
        <v>18</v>
      </c>
      <c r="B23" s="8" t="s">
        <v>224</v>
      </c>
      <c r="C23" s="9" t="s">
        <v>225</v>
      </c>
      <c r="D23" s="10" t="s">
        <v>24</v>
      </c>
      <c r="E23" s="11">
        <v>1</v>
      </c>
      <c r="F23" s="7">
        <v>0</v>
      </c>
      <c r="G23" s="12"/>
      <c r="H23" s="13"/>
      <c r="I23" s="41"/>
      <c r="J23" s="42"/>
      <c r="K23" s="25">
        <v>7258782</v>
      </c>
      <c r="L23" s="26">
        <v>0.50005018563172698</v>
      </c>
    </row>
    <row r="24" spans="1:12" s="5" customFormat="1" ht="27" customHeight="1" x14ac:dyDescent="0.15">
      <c r="A24" s="7">
        <f t="shared" si="0"/>
        <v>19</v>
      </c>
      <c r="B24" s="8" t="s">
        <v>226</v>
      </c>
      <c r="C24" s="9" t="s">
        <v>227</v>
      </c>
      <c r="D24" s="10" t="s">
        <v>16</v>
      </c>
      <c r="E24" s="11">
        <v>6</v>
      </c>
      <c r="F24" s="7" t="s">
        <v>17</v>
      </c>
      <c r="G24" s="12"/>
      <c r="H24" s="13"/>
      <c r="I24" s="41"/>
      <c r="J24" s="42"/>
      <c r="K24" s="25">
        <v>7258782</v>
      </c>
      <c r="L24" s="26">
        <v>0.50005018563172698</v>
      </c>
    </row>
    <row r="25" spans="1:12" s="5" customFormat="1" ht="27" customHeight="1" x14ac:dyDescent="0.15">
      <c r="A25" s="7">
        <f t="shared" si="0"/>
        <v>20</v>
      </c>
      <c r="B25" s="8" t="s">
        <v>44</v>
      </c>
      <c r="C25" s="9" t="s">
        <v>45</v>
      </c>
      <c r="D25" s="10" t="s">
        <v>24</v>
      </c>
      <c r="E25" s="11">
        <v>6</v>
      </c>
      <c r="F25" s="7" t="s">
        <v>17</v>
      </c>
      <c r="G25" s="12"/>
      <c r="H25" s="13"/>
      <c r="I25" s="41"/>
      <c r="J25" s="42"/>
      <c r="K25" s="25">
        <v>14516107</v>
      </c>
      <c r="L25" s="26">
        <v>1</v>
      </c>
    </row>
    <row r="26" spans="1:12" s="5" customFormat="1" ht="27" customHeight="1" x14ac:dyDescent="0.15">
      <c r="A26" s="7">
        <f t="shared" si="0"/>
        <v>21</v>
      </c>
      <c r="B26" s="8" t="s">
        <v>46</v>
      </c>
      <c r="C26" s="9" t="s">
        <v>47</v>
      </c>
      <c r="D26" s="10" t="s">
        <v>24</v>
      </c>
      <c r="E26" s="11">
        <v>6</v>
      </c>
      <c r="F26" s="7" t="s">
        <v>17</v>
      </c>
      <c r="G26" s="12"/>
      <c r="H26" s="13"/>
      <c r="I26" s="41"/>
      <c r="J26" s="42"/>
      <c r="K26" s="25">
        <v>14516107</v>
      </c>
      <c r="L26" s="26">
        <v>1</v>
      </c>
    </row>
  </sheetData>
  <mergeCells count="35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6:J26"/>
    <mergeCell ref="K2:K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L2:L4"/>
    <mergeCell ref="I22:J22"/>
    <mergeCell ref="I23:J23"/>
    <mergeCell ref="I24:J24"/>
    <mergeCell ref="I25:J25"/>
    <mergeCell ref="I6:J6"/>
    <mergeCell ref="I7:J7"/>
    <mergeCell ref="I8:J8"/>
    <mergeCell ref="I9:J9"/>
  </mergeCells>
  <phoneticPr fontId="1"/>
  <conditionalFormatting sqref="F5:F26">
    <cfRule type="expression" dxfId="2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1693-3BC4-4C9D-91E8-AF9806671270}">
  <sheetPr codeName="Sheet148">
    <pageSetUpPr fitToPage="1"/>
  </sheetPr>
  <dimension ref="A1:L2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228</v>
      </c>
      <c r="D1" s="3"/>
      <c r="E1" s="54" t="s">
        <v>2</v>
      </c>
      <c r="F1" s="55"/>
      <c r="G1" s="56" t="s">
        <v>229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6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4643045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4643045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4643045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4643045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200</v>
      </c>
      <c r="C10" s="9" t="s">
        <v>201</v>
      </c>
      <c r="D10" s="10" t="s">
        <v>24</v>
      </c>
      <c r="E10" s="11">
        <v>8</v>
      </c>
      <c r="F10" s="7" t="s">
        <v>17</v>
      </c>
      <c r="G10" s="12"/>
      <c r="H10" s="13"/>
      <c r="I10" s="41"/>
      <c r="J10" s="42"/>
      <c r="K10" s="25">
        <v>18515</v>
      </c>
      <c r="L10" s="26">
        <v>3.9876848059851033E-3</v>
      </c>
    </row>
    <row r="11" spans="1:12" s="5" customFormat="1" ht="27" customHeight="1" x14ac:dyDescent="0.15">
      <c r="A11" s="7">
        <f t="shared" si="0"/>
        <v>6</v>
      </c>
      <c r="B11" s="8" t="s">
        <v>104</v>
      </c>
      <c r="C11" s="9" t="s">
        <v>105</v>
      </c>
      <c r="D11" s="10" t="s">
        <v>24</v>
      </c>
      <c r="E11" s="11">
        <v>1</v>
      </c>
      <c r="F11" s="7" t="s">
        <v>17</v>
      </c>
      <c r="G11" s="12"/>
      <c r="H11" s="13"/>
      <c r="I11" s="41"/>
      <c r="J11" s="42"/>
      <c r="K11" s="25">
        <v>18515</v>
      </c>
      <c r="L11" s="26">
        <v>3.9876848059851033E-3</v>
      </c>
    </row>
    <row r="12" spans="1:12" s="5" customFormat="1" ht="27" customHeight="1" x14ac:dyDescent="0.15">
      <c r="A12" s="7">
        <f t="shared" si="0"/>
        <v>7</v>
      </c>
      <c r="B12" s="8" t="s">
        <v>202</v>
      </c>
      <c r="C12" s="9" t="s">
        <v>203</v>
      </c>
      <c r="D12" s="10" t="s">
        <v>16</v>
      </c>
      <c r="E12" s="11">
        <v>384</v>
      </c>
      <c r="F12" s="7" t="s">
        <v>17</v>
      </c>
      <c r="G12" s="12"/>
      <c r="H12" s="13"/>
      <c r="I12" s="41"/>
      <c r="J12" s="42"/>
      <c r="K12" s="25">
        <v>3794257</v>
      </c>
      <c r="L12" s="26">
        <v>0.81719151978927695</v>
      </c>
    </row>
    <row r="13" spans="1:12" s="5" customFormat="1" ht="27" customHeight="1" x14ac:dyDescent="0.15">
      <c r="A13" s="7">
        <f t="shared" si="0"/>
        <v>8</v>
      </c>
      <c r="B13" s="8" t="s">
        <v>204</v>
      </c>
      <c r="C13" s="9" t="s">
        <v>205</v>
      </c>
      <c r="D13" s="10" t="s">
        <v>24</v>
      </c>
      <c r="E13" s="11">
        <v>7</v>
      </c>
      <c r="F13" s="7" t="s">
        <v>17</v>
      </c>
      <c r="G13" s="12"/>
      <c r="H13" s="13"/>
      <c r="I13" s="41"/>
      <c r="J13" s="42"/>
      <c r="K13" s="25">
        <v>4643045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206</v>
      </c>
      <c r="C14" s="9" t="s">
        <v>207</v>
      </c>
      <c r="D14" s="10" t="s">
        <v>16</v>
      </c>
      <c r="E14" s="11">
        <v>80</v>
      </c>
      <c r="F14" s="7" t="s">
        <v>17</v>
      </c>
      <c r="G14" s="12"/>
      <c r="H14" s="13"/>
      <c r="I14" s="41"/>
      <c r="J14" s="42"/>
      <c r="K14" s="25">
        <v>134505</v>
      </c>
      <c r="L14" s="26">
        <v>2.8969135556515924E-2</v>
      </c>
    </row>
    <row r="15" spans="1:12" s="5" customFormat="1" ht="27" customHeight="1" x14ac:dyDescent="0.15">
      <c r="A15" s="7">
        <f t="shared" si="0"/>
        <v>10</v>
      </c>
      <c r="B15" s="8" t="s">
        <v>208</v>
      </c>
      <c r="C15" s="9" t="s">
        <v>209</v>
      </c>
      <c r="D15" s="10" t="s">
        <v>24</v>
      </c>
      <c r="E15" s="11">
        <v>1</v>
      </c>
      <c r="F15" s="7">
        <v>0</v>
      </c>
      <c r="G15" s="12"/>
      <c r="H15" s="13"/>
      <c r="I15" s="41"/>
      <c r="J15" s="42"/>
      <c r="K15" s="25">
        <v>4643045</v>
      </c>
      <c r="L15" s="26">
        <v>1</v>
      </c>
    </row>
    <row r="16" spans="1:12" s="5" customFormat="1" ht="27" customHeight="1" x14ac:dyDescent="0.15">
      <c r="A16" s="14">
        <f t="shared" si="0"/>
        <v>11</v>
      </c>
      <c r="B16" s="15" t="s">
        <v>210</v>
      </c>
      <c r="C16" s="16" t="s">
        <v>211</v>
      </c>
      <c r="D16" s="17" t="s">
        <v>34</v>
      </c>
      <c r="E16" s="18">
        <v>20</v>
      </c>
      <c r="F16" s="14" t="s">
        <v>17</v>
      </c>
      <c r="G16" s="19"/>
      <c r="H16" s="20"/>
      <c r="I16" s="44" t="s">
        <v>25</v>
      </c>
      <c r="J16" s="45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212</v>
      </c>
      <c r="C17" s="9" t="s">
        <v>213</v>
      </c>
      <c r="D17" s="10" t="s">
        <v>24</v>
      </c>
      <c r="E17" s="11">
        <v>1</v>
      </c>
      <c r="F17" s="7">
        <v>0</v>
      </c>
      <c r="G17" s="12"/>
      <c r="H17" s="13"/>
      <c r="I17" s="41"/>
      <c r="J17" s="42"/>
      <c r="K17" s="25">
        <v>228467</v>
      </c>
      <c r="L17" s="26">
        <v>4.9206285961045038E-2</v>
      </c>
    </row>
    <row r="18" spans="1:12" s="5" customFormat="1" ht="27" customHeight="1" x14ac:dyDescent="0.15">
      <c r="A18" s="7">
        <f t="shared" si="0"/>
        <v>13</v>
      </c>
      <c r="B18" s="8" t="s">
        <v>214</v>
      </c>
      <c r="C18" s="9" t="s">
        <v>215</v>
      </c>
      <c r="D18" s="10" t="s">
        <v>24</v>
      </c>
      <c r="E18" s="11">
        <v>1</v>
      </c>
      <c r="F18" s="7" t="s">
        <v>17</v>
      </c>
      <c r="G18" s="12"/>
      <c r="H18" s="13"/>
      <c r="I18" s="41"/>
      <c r="J18" s="42"/>
      <c r="K18" s="25">
        <v>33798</v>
      </c>
      <c r="L18" s="26">
        <v>7.2792747001159119E-3</v>
      </c>
    </row>
    <row r="19" spans="1:12" s="5" customFormat="1" ht="27" customHeight="1" x14ac:dyDescent="0.15">
      <c r="A19" s="7">
        <f t="shared" si="0"/>
        <v>14</v>
      </c>
      <c r="B19" s="8" t="s">
        <v>216</v>
      </c>
      <c r="C19" s="9" t="s">
        <v>217</v>
      </c>
      <c r="D19" s="10" t="s">
        <v>24</v>
      </c>
      <c r="E19" s="11">
        <v>2</v>
      </c>
      <c r="F19" s="7" t="s">
        <v>17</v>
      </c>
      <c r="G19" s="12"/>
      <c r="H19" s="13"/>
      <c r="I19" s="41"/>
      <c r="J19" s="42"/>
      <c r="K19" s="25">
        <v>880</v>
      </c>
      <c r="L19" s="26">
        <v>1.8953079283090535E-4</v>
      </c>
    </row>
    <row r="20" spans="1:12" s="5" customFormat="1" ht="27" customHeight="1" x14ac:dyDescent="0.15">
      <c r="A20" s="7">
        <f t="shared" si="0"/>
        <v>15</v>
      </c>
      <c r="B20" s="8" t="s">
        <v>218</v>
      </c>
      <c r="C20" s="9" t="s">
        <v>219</v>
      </c>
      <c r="D20" s="10" t="s">
        <v>24</v>
      </c>
      <c r="E20" s="11">
        <v>9</v>
      </c>
      <c r="F20" s="7" t="s">
        <v>17</v>
      </c>
      <c r="G20" s="12"/>
      <c r="H20" s="13"/>
      <c r="I20" s="41"/>
      <c r="J20" s="42"/>
      <c r="K20" s="25">
        <v>19076</v>
      </c>
      <c r="L20" s="26">
        <v>4.1085106864140464E-3</v>
      </c>
    </row>
    <row r="21" spans="1:12" s="5" customFormat="1" ht="27" customHeight="1" x14ac:dyDescent="0.15">
      <c r="A21" s="14">
        <f t="shared" si="0"/>
        <v>16</v>
      </c>
      <c r="B21" s="15" t="s">
        <v>220</v>
      </c>
      <c r="C21" s="16" t="s">
        <v>221</v>
      </c>
      <c r="D21" s="17" t="s">
        <v>34</v>
      </c>
      <c r="E21" s="18">
        <v>50</v>
      </c>
      <c r="F21" s="14" t="s">
        <v>17</v>
      </c>
      <c r="G21" s="19"/>
      <c r="H21" s="20"/>
      <c r="I21" s="44" t="s">
        <v>25</v>
      </c>
      <c r="J21" s="45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222</v>
      </c>
      <c r="C22" s="9" t="s">
        <v>223</v>
      </c>
      <c r="D22" s="10" t="s">
        <v>16</v>
      </c>
      <c r="E22" s="11">
        <v>384</v>
      </c>
      <c r="F22" s="7" t="s">
        <v>17</v>
      </c>
      <c r="G22" s="12"/>
      <c r="H22" s="13"/>
      <c r="I22" s="41"/>
      <c r="J22" s="42"/>
      <c r="K22" s="25">
        <v>15643</v>
      </c>
      <c r="L22" s="26">
        <v>3.3691252184719911E-3</v>
      </c>
    </row>
    <row r="23" spans="1:12" s="5" customFormat="1" ht="27" customHeight="1" x14ac:dyDescent="0.15">
      <c r="A23" s="7">
        <f t="shared" si="0"/>
        <v>18</v>
      </c>
      <c r="B23" s="8" t="s">
        <v>224</v>
      </c>
      <c r="C23" s="9" t="s">
        <v>225</v>
      </c>
      <c r="D23" s="10" t="s">
        <v>24</v>
      </c>
      <c r="E23" s="11">
        <v>1</v>
      </c>
      <c r="F23" s="7">
        <v>0</v>
      </c>
      <c r="G23" s="12"/>
      <c r="H23" s="13"/>
      <c r="I23" s="41"/>
      <c r="J23" s="42"/>
      <c r="K23" s="25">
        <v>2248891</v>
      </c>
      <c r="L23" s="26">
        <v>0.48435692525056295</v>
      </c>
    </row>
    <row r="24" spans="1:12" s="5" customFormat="1" ht="27" customHeight="1" x14ac:dyDescent="0.15">
      <c r="A24" s="7">
        <f t="shared" si="0"/>
        <v>19</v>
      </c>
      <c r="B24" s="8" t="s">
        <v>226</v>
      </c>
      <c r="C24" s="9" t="s">
        <v>227</v>
      </c>
      <c r="D24" s="10" t="s">
        <v>16</v>
      </c>
      <c r="E24" s="11">
        <v>6</v>
      </c>
      <c r="F24" s="7" t="s">
        <v>17</v>
      </c>
      <c r="G24" s="12"/>
      <c r="H24" s="13"/>
      <c r="I24" s="41"/>
      <c r="J24" s="42"/>
      <c r="K24" s="25">
        <v>2248891</v>
      </c>
      <c r="L24" s="26">
        <v>0.48435692525056295</v>
      </c>
    </row>
    <row r="25" spans="1:12" s="5" customFormat="1" ht="27" customHeight="1" x14ac:dyDescent="0.15">
      <c r="A25" s="7">
        <f t="shared" si="0"/>
        <v>20</v>
      </c>
      <c r="B25" s="8" t="s">
        <v>44</v>
      </c>
      <c r="C25" s="9" t="s">
        <v>45</v>
      </c>
      <c r="D25" s="10" t="s">
        <v>24</v>
      </c>
      <c r="E25" s="11">
        <v>6</v>
      </c>
      <c r="F25" s="7" t="s">
        <v>17</v>
      </c>
      <c r="G25" s="12"/>
      <c r="H25" s="13"/>
      <c r="I25" s="41"/>
      <c r="J25" s="42"/>
      <c r="K25" s="25">
        <v>4643045</v>
      </c>
      <c r="L25" s="26">
        <v>1</v>
      </c>
    </row>
    <row r="26" spans="1:12" s="5" customFormat="1" ht="27" customHeight="1" x14ac:dyDescent="0.15">
      <c r="A26" s="7">
        <f t="shared" si="0"/>
        <v>21</v>
      </c>
      <c r="B26" s="8" t="s">
        <v>46</v>
      </c>
      <c r="C26" s="9" t="s">
        <v>47</v>
      </c>
      <c r="D26" s="10" t="s">
        <v>24</v>
      </c>
      <c r="E26" s="11">
        <v>6</v>
      </c>
      <c r="F26" s="7" t="s">
        <v>17</v>
      </c>
      <c r="G26" s="12"/>
      <c r="H26" s="13"/>
      <c r="I26" s="41"/>
      <c r="J26" s="42"/>
      <c r="K26" s="25">
        <v>4643045</v>
      </c>
      <c r="L26" s="26">
        <v>1</v>
      </c>
    </row>
  </sheetData>
  <mergeCells count="35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6:J26"/>
    <mergeCell ref="K2:K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L2:L4"/>
    <mergeCell ref="I22:J22"/>
    <mergeCell ref="I23:J23"/>
    <mergeCell ref="I24:J24"/>
    <mergeCell ref="I25:J25"/>
    <mergeCell ref="I6:J6"/>
    <mergeCell ref="I7:J7"/>
    <mergeCell ref="I8:J8"/>
    <mergeCell ref="I9:J9"/>
  </mergeCells>
  <phoneticPr fontId="1"/>
  <conditionalFormatting sqref="F5:F26">
    <cfRule type="expression" dxfId="2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C9B56-D9B3-4016-B1F0-918F7B702C3C}">
  <sheetPr codeName="Sheet149">
    <pageSetUpPr fitToPage="1"/>
  </sheetPr>
  <dimension ref="A1:L12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230</v>
      </c>
      <c r="D1" s="3"/>
      <c r="E1" s="54" t="s">
        <v>2</v>
      </c>
      <c r="F1" s="55"/>
      <c r="G1" s="56" t="s">
        <v>231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6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51859874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51859874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51859874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51859874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49587908</v>
      </c>
      <c r="L10" s="26">
        <v>0.95619029078242657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51859874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236</v>
      </c>
      <c r="C12" s="9" t="s">
        <v>237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51859874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238</v>
      </c>
      <c r="C13" s="9" t="s">
        <v>239</v>
      </c>
      <c r="D13" s="10" t="s">
        <v>24</v>
      </c>
      <c r="E13" s="11">
        <v>8</v>
      </c>
      <c r="F13" s="7">
        <v>0</v>
      </c>
      <c r="G13" s="12"/>
      <c r="H13" s="13"/>
      <c r="I13" s="41"/>
      <c r="J13" s="42"/>
      <c r="K13" s="25">
        <v>3178217</v>
      </c>
      <c r="L13" s="26">
        <v>6.128470346842807E-2</v>
      </c>
    </row>
    <row r="14" spans="1:12" s="5" customFormat="1" ht="27" customHeight="1" x14ac:dyDescent="0.15">
      <c r="A14" s="7">
        <f t="shared" si="0"/>
        <v>9</v>
      </c>
      <c r="B14" s="8" t="s">
        <v>240</v>
      </c>
      <c r="C14" s="9" t="s">
        <v>241</v>
      </c>
      <c r="D14" s="10" t="s">
        <v>24</v>
      </c>
      <c r="E14" s="11">
        <v>8</v>
      </c>
      <c r="F14" s="7">
        <v>0</v>
      </c>
      <c r="G14" s="12"/>
      <c r="H14" s="13"/>
      <c r="I14" s="41"/>
      <c r="J14" s="42"/>
      <c r="K14" s="25">
        <v>1</v>
      </c>
      <c r="L14" s="26">
        <v>1.9282730967518091E-8</v>
      </c>
    </row>
    <row r="15" spans="1:12" s="5" customFormat="1" ht="27" customHeight="1" x14ac:dyDescent="0.15">
      <c r="A15" s="7">
        <f t="shared" si="0"/>
        <v>10</v>
      </c>
      <c r="B15" s="8" t="s">
        <v>242</v>
      </c>
      <c r="C15" s="9" t="s">
        <v>243</v>
      </c>
      <c r="D15" s="10" t="s">
        <v>16</v>
      </c>
      <c r="E15" s="11">
        <v>5</v>
      </c>
      <c r="F15" s="7" t="s">
        <v>17</v>
      </c>
      <c r="G15" s="12"/>
      <c r="H15" s="13"/>
      <c r="I15" s="41"/>
      <c r="J15" s="42"/>
      <c r="K15" s="25">
        <v>21886519</v>
      </c>
      <c r="L15" s="26">
        <v>0.42203185838824098</v>
      </c>
    </row>
    <row r="16" spans="1:12" s="5" customFormat="1" ht="27" customHeight="1" x14ac:dyDescent="0.15">
      <c r="A16" s="7">
        <f t="shared" si="0"/>
        <v>11</v>
      </c>
      <c r="B16" s="8" t="s">
        <v>244</v>
      </c>
      <c r="C16" s="9" t="s">
        <v>245</v>
      </c>
      <c r="D16" s="10" t="s">
        <v>24</v>
      </c>
      <c r="E16" s="11">
        <v>8</v>
      </c>
      <c r="F16" s="7">
        <v>0</v>
      </c>
      <c r="G16" s="12"/>
      <c r="H16" s="13"/>
      <c r="I16" s="41"/>
      <c r="J16" s="42"/>
      <c r="K16" s="25">
        <v>4835494</v>
      </c>
      <c r="L16" s="26">
        <v>9.3241530050767962E-2</v>
      </c>
    </row>
    <row r="17" spans="1:12" s="5" customFormat="1" ht="27" customHeight="1" x14ac:dyDescent="0.15">
      <c r="A17" s="7">
        <f t="shared" si="0"/>
        <v>12</v>
      </c>
      <c r="B17" s="8" t="s">
        <v>246</v>
      </c>
      <c r="C17" s="9" t="s">
        <v>247</v>
      </c>
      <c r="D17" s="10" t="s">
        <v>16</v>
      </c>
      <c r="E17" s="11">
        <v>5</v>
      </c>
      <c r="F17" s="7" t="s">
        <v>17</v>
      </c>
      <c r="G17" s="12"/>
      <c r="H17" s="13"/>
      <c r="I17" s="41"/>
      <c r="J17" s="42"/>
      <c r="K17" s="25">
        <v>5948813</v>
      </c>
      <c r="L17" s="26">
        <v>0.11470936084418593</v>
      </c>
    </row>
    <row r="18" spans="1:12" s="5" customFormat="1" ht="27" customHeight="1" x14ac:dyDescent="0.15">
      <c r="A18" s="7">
        <f t="shared" si="0"/>
        <v>13</v>
      </c>
      <c r="B18" s="8" t="s">
        <v>248</v>
      </c>
      <c r="C18" s="9" t="s">
        <v>249</v>
      </c>
      <c r="D18" s="10" t="s">
        <v>24</v>
      </c>
      <c r="E18" s="11">
        <v>8</v>
      </c>
      <c r="F18" s="7">
        <v>0</v>
      </c>
      <c r="G18" s="12"/>
      <c r="H18" s="13"/>
      <c r="I18" s="41"/>
      <c r="J18" s="42"/>
      <c r="K18" s="25">
        <v>414155</v>
      </c>
      <c r="L18" s="26">
        <v>7.9860394570190341E-3</v>
      </c>
    </row>
    <row r="19" spans="1:12" s="5" customFormat="1" ht="27" customHeight="1" x14ac:dyDescent="0.15">
      <c r="A19" s="7">
        <f t="shared" si="0"/>
        <v>14</v>
      </c>
      <c r="B19" s="8" t="s">
        <v>250</v>
      </c>
      <c r="C19" s="9" t="s">
        <v>251</v>
      </c>
      <c r="D19" s="10" t="s">
        <v>16</v>
      </c>
      <c r="E19" s="11">
        <v>5</v>
      </c>
      <c r="F19" s="7" t="s">
        <v>17</v>
      </c>
      <c r="G19" s="12"/>
      <c r="H19" s="13"/>
      <c r="I19" s="41"/>
      <c r="J19" s="42"/>
      <c r="K19" s="25">
        <v>292812</v>
      </c>
      <c r="L19" s="26">
        <v>5.6462150293700164E-3</v>
      </c>
    </row>
    <row r="20" spans="1:12" s="5" customFormat="1" ht="27" customHeight="1" x14ac:dyDescent="0.15">
      <c r="A20" s="7">
        <f t="shared" si="0"/>
        <v>15</v>
      </c>
      <c r="B20" s="8" t="s">
        <v>252</v>
      </c>
      <c r="C20" s="9" t="s">
        <v>253</v>
      </c>
      <c r="D20" s="10" t="s">
        <v>24</v>
      </c>
      <c r="E20" s="11">
        <v>8</v>
      </c>
      <c r="F20" s="7">
        <v>0</v>
      </c>
      <c r="G20" s="12"/>
      <c r="H20" s="13"/>
      <c r="I20" s="41"/>
      <c r="J20" s="42"/>
      <c r="K20" s="25">
        <v>5178</v>
      </c>
      <c r="L20" s="26">
        <v>9.9845981115009863E-5</v>
      </c>
    </row>
    <row r="21" spans="1:12" s="5" customFormat="1" ht="27" customHeight="1" x14ac:dyDescent="0.15">
      <c r="A21" s="7">
        <f t="shared" si="0"/>
        <v>16</v>
      </c>
      <c r="B21" s="8" t="s">
        <v>254</v>
      </c>
      <c r="C21" s="9" t="s">
        <v>255</v>
      </c>
      <c r="D21" s="10" t="s">
        <v>16</v>
      </c>
      <c r="E21" s="11">
        <v>5</v>
      </c>
      <c r="F21" s="7" t="s">
        <v>17</v>
      </c>
      <c r="G21" s="12"/>
      <c r="H21" s="13"/>
      <c r="I21" s="41"/>
      <c r="J21" s="42"/>
      <c r="K21" s="25">
        <v>16704</v>
      </c>
      <c r="L21" s="26">
        <v>3.2209873861299698E-4</v>
      </c>
    </row>
    <row r="22" spans="1:12" s="5" customFormat="1" ht="27" customHeight="1" x14ac:dyDescent="0.15">
      <c r="A22" s="7">
        <f t="shared" si="0"/>
        <v>17</v>
      </c>
      <c r="B22" s="8" t="s">
        <v>256</v>
      </c>
      <c r="C22" s="9" t="s">
        <v>257</v>
      </c>
      <c r="D22" s="10" t="s">
        <v>24</v>
      </c>
      <c r="E22" s="11">
        <v>8</v>
      </c>
      <c r="F22" s="7">
        <v>0</v>
      </c>
      <c r="G22" s="12"/>
      <c r="H22" s="13"/>
      <c r="I22" s="41"/>
      <c r="J22" s="42"/>
      <c r="K22" s="25">
        <v>2</v>
      </c>
      <c r="L22" s="26">
        <v>3.8565462046058485E-8</v>
      </c>
    </row>
    <row r="23" spans="1:12" s="5" customFormat="1" ht="27" customHeight="1" x14ac:dyDescent="0.15">
      <c r="A23" s="7">
        <f t="shared" si="0"/>
        <v>18</v>
      </c>
      <c r="B23" s="8" t="s">
        <v>258</v>
      </c>
      <c r="C23" s="9" t="s">
        <v>259</v>
      </c>
      <c r="D23" s="10" t="s">
        <v>16</v>
      </c>
      <c r="E23" s="11">
        <v>5</v>
      </c>
      <c r="F23" s="7" t="s">
        <v>17</v>
      </c>
      <c r="G23" s="12"/>
      <c r="H23" s="13"/>
      <c r="I23" s="41"/>
      <c r="J23" s="42"/>
      <c r="K23" s="25">
        <v>9167</v>
      </c>
      <c r="L23" s="26">
        <v>1.7676479507100495E-4</v>
      </c>
    </row>
    <row r="24" spans="1:12" s="5" customFormat="1" ht="27" customHeight="1" x14ac:dyDescent="0.15">
      <c r="A24" s="7">
        <f t="shared" si="0"/>
        <v>19</v>
      </c>
      <c r="B24" s="8" t="s">
        <v>260</v>
      </c>
      <c r="C24" s="9" t="s">
        <v>261</v>
      </c>
      <c r="D24" s="10" t="s">
        <v>24</v>
      </c>
      <c r="E24" s="11">
        <v>8</v>
      </c>
      <c r="F24" s="7">
        <v>0</v>
      </c>
      <c r="G24" s="12"/>
      <c r="H24" s="13"/>
      <c r="I24" s="41"/>
      <c r="J24" s="42"/>
      <c r="K24" s="25">
        <v>0</v>
      </c>
      <c r="L24" s="26">
        <v>0</v>
      </c>
    </row>
    <row r="25" spans="1:12" s="5" customFormat="1" ht="27" customHeight="1" x14ac:dyDescent="0.15">
      <c r="A25" s="7">
        <f t="shared" si="0"/>
        <v>20</v>
      </c>
      <c r="B25" s="8" t="s">
        <v>262</v>
      </c>
      <c r="C25" s="9" t="s">
        <v>263</v>
      </c>
      <c r="D25" s="10" t="s">
        <v>16</v>
      </c>
      <c r="E25" s="11">
        <v>5</v>
      </c>
      <c r="F25" s="7" t="s">
        <v>17</v>
      </c>
      <c r="G25" s="12"/>
      <c r="H25" s="13"/>
      <c r="I25" s="41"/>
      <c r="J25" s="42"/>
      <c r="K25" s="25">
        <v>8174</v>
      </c>
      <c r="L25" s="26">
        <v>1.5761704318906222E-4</v>
      </c>
    </row>
    <row r="26" spans="1:12" s="5" customFormat="1" ht="27" customHeight="1" x14ac:dyDescent="0.15">
      <c r="A26" s="7">
        <f t="shared" si="0"/>
        <v>21</v>
      </c>
      <c r="B26" s="8" t="s">
        <v>264</v>
      </c>
      <c r="C26" s="9" t="s">
        <v>265</v>
      </c>
      <c r="D26" s="10" t="s">
        <v>24</v>
      </c>
      <c r="E26" s="11">
        <v>8</v>
      </c>
      <c r="F26" s="7">
        <v>0</v>
      </c>
      <c r="G26" s="12"/>
      <c r="H26" s="13"/>
      <c r="I26" s="41"/>
      <c r="J26" s="42"/>
      <c r="K26" s="25">
        <v>0</v>
      </c>
      <c r="L26" s="26">
        <v>0</v>
      </c>
    </row>
    <row r="27" spans="1:12" s="5" customFormat="1" ht="27" customHeight="1" x14ac:dyDescent="0.15">
      <c r="A27" s="7">
        <f t="shared" si="0"/>
        <v>22</v>
      </c>
      <c r="B27" s="8" t="s">
        <v>266</v>
      </c>
      <c r="C27" s="9" t="s">
        <v>267</v>
      </c>
      <c r="D27" s="10" t="s">
        <v>16</v>
      </c>
      <c r="E27" s="11">
        <v>5</v>
      </c>
      <c r="F27" s="7" t="s">
        <v>17</v>
      </c>
      <c r="G27" s="12"/>
      <c r="H27" s="13"/>
      <c r="I27" s="41"/>
      <c r="J27" s="42"/>
      <c r="K27" s="25">
        <v>7105</v>
      </c>
      <c r="L27" s="26">
        <v>1.370038037510346E-4</v>
      </c>
    </row>
    <row r="28" spans="1:12" s="5" customFormat="1" ht="27" customHeight="1" x14ac:dyDescent="0.15">
      <c r="A28" s="7">
        <f t="shared" si="0"/>
        <v>23</v>
      </c>
      <c r="B28" s="8" t="s">
        <v>268</v>
      </c>
      <c r="C28" s="9" t="s">
        <v>269</v>
      </c>
      <c r="D28" s="10" t="s">
        <v>24</v>
      </c>
      <c r="E28" s="11">
        <v>8</v>
      </c>
      <c r="F28" s="7">
        <v>0</v>
      </c>
      <c r="G28" s="12"/>
      <c r="H28" s="13"/>
      <c r="I28" s="41"/>
      <c r="J28" s="42"/>
      <c r="K28" s="25">
        <v>0</v>
      </c>
      <c r="L28" s="26">
        <v>0</v>
      </c>
    </row>
    <row r="29" spans="1:12" s="5" customFormat="1" ht="27" customHeight="1" x14ac:dyDescent="0.15">
      <c r="A29" s="7">
        <f t="shared" si="0"/>
        <v>24</v>
      </c>
      <c r="B29" s="8" t="s">
        <v>270</v>
      </c>
      <c r="C29" s="9" t="s">
        <v>271</v>
      </c>
      <c r="D29" s="10" t="s">
        <v>16</v>
      </c>
      <c r="E29" s="11">
        <v>5</v>
      </c>
      <c r="F29" s="7" t="s">
        <v>17</v>
      </c>
      <c r="G29" s="12"/>
      <c r="H29" s="13"/>
      <c r="I29" s="41"/>
      <c r="J29" s="42"/>
      <c r="K29" s="25">
        <v>5839</v>
      </c>
      <c r="L29" s="26">
        <v>1.1259186630496743E-4</v>
      </c>
    </row>
    <row r="30" spans="1:12" s="5" customFormat="1" ht="27" customHeight="1" x14ac:dyDescent="0.15">
      <c r="A30" s="7">
        <f t="shared" si="0"/>
        <v>25</v>
      </c>
      <c r="B30" s="8" t="s">
        <v>272</v>
      </c>
      <c r="C30" s="9" t="s">
        <v>273</v>
      </c>
      <c r="D30" s="10" t="s">
        <v>24</v>
      </c>
      <c r="E30" s="11">
        <v>8</v>
      </c>
      <c r="F30" s="7">
        <v>0</v>
      </c>
      <c r="G30" s="12"/>
      <c r="H30" s="13"/>
      <c r="I30" s="41"/>
      <c r="J30" s="42"/>
      <c r="K30" s="25">
        <v>0</v>
      </c>
      <c r="L30" s="26">
        <v>0</v>
      </c>
    </row>
    <row r="31" spans="1:12" s="5" customFormat="1" ht="27" customHeight="1" x14ac:dyDescent="0.15">
      <c r="A31" s="7">
        <f t="shared" si="0"/>
        <v>26</v>
      </c>
      <c r="B31" s="8" t="s">
        <v>274</v>
      </c>
      <c r="C31" s="9" t="s">
        <v>275</v>
      </c>
      <c r="D31" s="10" t="s">
        <v>16</v>
      </c>
      <c r="E31" s="11">
        <v>5</v>
      </c>
      <c r="F31" s="7" t="s">
        <v>17</v>
      </c>
      <c r="G31" s="12"/>
      <c r="H31" s="13"/>
      <c r="I31" s="41"/>
      <c r="J31" s="42"/>
      <c r="K31" s="25">
        <v>4686</v>
      </c>
      <c r="L31" s="26">
        <v>9.0358877462892728E-5</v>
      </c>
    </row>
    <row r="32" spans="1:12" s="5" customFormat="1" ht="27" customHeight="1" x14ac:dyDescent="0.15">
      <c r="A32" s="7">
        <f t="shared" si="0"/>
        <v>27</v>
      </c>
      <c r="B32" s="8" t="s">
        <v>276</v>
      </c>
      <c r="C32" s="9" t="s">
        <v>277</v>
      </c>
      <c r="D32" s="10" t="s">
        <v>24</v>
      </c>
      <c r="E32" s="11">
        <v>8</v>
      </c>
      <c r="F32" s="7">
        <v>0</v>
      </c>
      <c r="G32" s="12"/>
      <c r="H32" s="13"/>
      <c r="I32" s="41"/>
      <c r="J32" s="42"/>
      <c r="K32" s="25">
        <v>0</v>
      </c>
      <c r="L32" s="26">
        <v>0</v>
      </c>
    </row>
    <row r="33" spans="1:12" s="5" customFormat="1" ht="27" customHeight="1" x14ac:dyDescent="0.15">
      <c r="A33" s="7">
        <f t="shared" si="0"/>
        <v>28</v>
      </c>
      <c r="B33" s="8" t="s">
        <v>278</v>
      </c>
      <c r="C33" s="9" t="s">
        <v>279</v>
      </c>
      <c r="D33" s="10" t="s">
        <v>16</v>
      </c>
      <c r="E33" s="11">
        <v>5</v>
      </c>
      <c r="F33" s="7" t="s">
        <v>17</v>
      </c>
      <c r="G33" s="12"/>
      <c r="H33" s="13"/>
      <c r="I33" s="41"/>
      <c r="J33" s="42"/>
      <c r="K33" s="25">
        <v>4012</v>
      </c>
      <c r="L33" s="26">
        <v>7.7362316770024364E-5</v>
      </c>
    </row>
    <row r="34" spans="1:12" s="5" customFormat="1" ht="27" customHeight="1" x14ac:dyDescent="0.15">
      <c r="A34" s="7">
        <f t="shared" si="0"/>
        <v>29</v>
      </c>
      <c r="B34" s="8" t="s">
        <v>280</v>
      </c>
      <c r="C34" s="9" t="s">
        <v>281</v>
      </c>
      <c r="D34" s="10" t="s">
        <v>24</v>
      </c>
      <c r="E34" s="11">
        <v>8</v>
      </c>
      <c r="F34" s="7">
        <v>0</v>
      </c>
      <c r="G34" s="12"/>
      <c r="H34" s="13"/>
      <c r="I34" s="41"/>
      <c r="J34" s="42"/>
      <c r="K34" s="25">
        <v>0</v>
      </c>
      <c r="L34" s="26">
        <v>0</v>
      </c>
    </row>
    <row r="35" spans="1:12" s="5" customFormat="1" ht="27" customHeight="1" x14ac:dyDescent="0.15">
      <c r="A35" s="7">
        <f t="shared" si="0"/>
        <v>30</v>
      </c>
      <c r="B35" s="8" t="s">
        <v>282</v>
      </c>
      <c r="C35" s="9" t="s">
        <v>283</v>
      </c>
      <c r="D35" s="10" t="s">
        <v>16</v>
      </c>
      <c r="E35" s="11">
        <v>5</v>
      </c>
      <c r="F35" s="7" t="s">
        <v>17</v>
      </c>
      <c r="G35" s="12"/>
      <c r="H35" s="13"/>
      <c r="I35" s="41"/>
      <c r="J35" s="42"/>
      <c r="K35" s="25">
        <v>3677</v>
      </c>
      <c r="L35" s="26">
        <v>7.0902601885025618E-5</v>
      </c>
    </row>
    <row r="36" spans="1:12" s="5" customFormat="1" ht="27" customHeight="1" x14ac:dyDescent="0.15">
      <c r="A36" s="7">
        <f t="shared" si="0"/>
        <v>31</v>
      </c>
      <c r="B36" s="8" t="s">
        <v>284</v>
      </c>
      <c r="C36" s="9" t="s">
        <v>285</v>
      </c>
      <c r="D36" s="10" t="s">
        <v>24</v>
      </c>
      <c r="E36" s="11">
        <v>8</v>
      </c>
      <c r="F36" s="7">
        <v>0</v>
      </c>
      <c r="G36" s="12"/>
      <c r="H36" s="13"/>
      <c r="I36" s="41"/>
      <c r="J36" s="42"/>
      <c r="K36" s="25">
        <v>0</v>
      </c>
      <c r="L36" s="26">
        <v>0</v>
      </c>
    </row>
    <row r="37" spans="1:12" s="5" customFormat="1" ht="27" customHeight="1" x14ac:dyDescent="0.15">
      <c r="A37" s="7">
        <f t="shared" si="0"/>
        <v>32</v>
      </c>
      <c r="B37" s="8" t="s">
        <v>286</v>
      </c>
      <c r="C37" s="9" t="s">
        <v>287</v>
      </c>
      <c r="D37" s="10" t="s">
        <v>16</v>
      </c>
      <c r="E37" s="11">
        <v>5</v>
      </c>
      <c r="F37" s="7" t="s">
        <v>17</v>
      </c>
      <c r="G37" s="12"/>
      <c r="H37" s="13"/>
      <c r="I37" s="41"/>
      <c r="J37" s="42"/>
      <c r="K37" s="25">
        <v>3491</v>
      </c>
      <c r="L37" s="26">
        <v>6.7316013919072049E-5</v>
      </c>
    </row>
    <row r="38" spans="1:12" s="5" customFormat="1" ht="27" customHeight="1" x14ac:dyDescent="0.15">
      <c r="A38" s="7">
        <f t="shared" si="0"/>
        <v>33</v>
      </c>
      <c r="B38" s="8" t="s">
        <v>288</v>
      </c>
      <c r="C38" s="9" t="s">
        <v>289</v>
      </c>
      <c r="D38" s="10" t="s">
        <v>24</v>
      </c>
      <c r="E38" s="11">
        <v>8</v>
      </c>
      <c r="F38" s="7">
        <v>0</v>
      </c>
      <c r="G38" s="12"/>
      <c r="H38" s="13"/>
      <c r="I38" s="41"/>
      <c r="J38" s="42"/>
      <c r="K38" s="25">
        <v>0</v>
      </c>
      <c r="L38" s="26">
        <v>0</v>
      </c>
    </row>
    <row r="39" spans="1:12" s="5" customFormat="1" ht="27" customHeight="1" x14ac:dyDescent="0.15">
      <c r="A39" s="7">
        <f t="shared" si="0"/>
        <v>34</v>
      </c>
      <c r="B39" s="8" t="s">
        <v>290</v>
      </c>
      <c r="C39" s="9" t="s">
        <v>291</v>
      </c>
      <c r="D39" s="10" t="s">
        <v>16</v>
      </c>
      <c r="E39" s="11">
        <v>5</v>
      </c>
      <c r="F39" s="7" t="s">
        <v>17</v>
      </c>
      <c r="G39" s="12"/>
      <c r="H39" s="13"/>
      <c r="I39" s="41"/>
      <c r="J39" s="42"/>
      <c r="K39" s="25">
        <v>3336</v>
      </c>
      <c r="L39" s="26">
        <v>6.4327190613888696E-5</v>
      </c>
    </row>
    <row r="40" spans="1:12" s="5" customFormat="1" ht="27" customHeight="1" x14ac:dyDescent="0.15">
      <c r="A40" s="7">
        <f t="shared" si="0"/>
        <v>35</v>
      </c>
      <c r="B40" s="8" t="s">
        <v>292</v>
      </c>
      <c r="C40" s="9" t="s">
        <v>293</v>
      </c>
      <c r="D40" s="10" t="s">
        <v>24</v>
      </c>
      <c r="E40" s="11">
        <v>8</v>
      </c>
      <c r="F40" s="7">
        <v>0</v>
      </c>
      <c r="G40" s="12"/>
      <c r="H40" s="13"/>
      <c r="I40" s="41"/>
      <c r="J40" s="42"/>
      <c r="K40" s="25">
        <v>0</v>
      </c>
      <c r="L40" s="26">
        <v>0</v>
      </c>
    </row>
    <row r="41" spans="1:12" s="5" customFormat="1" ht="27" customHeight="1" x14ac:dyDescent="0.15">
      <c r="A41" s="7">
        <f t="shared" si="0"/>
        <v>36</v>
      </c>
      <c r="B41" s="8" t="s">
        <v>294</v>
      </c>
      <c r="C41" s="9" t="s">
        <v>295</v>
      </c>
      <c r="D41" s="10" t="s">
        <v>16</v>
      </c>
      <c r="E41" s="11">
        <v>5</v>
      </c>
      <c r="F41" s="7" t="s">
        <v>17</v>
      </c>
      <c r="G41" s="12"/>
      <c r="H41" s="13"/>
      <c r="I41" s="41"/>
      <c r="J41" s="42"/>
      <c r="K41" s="25">
        <v>3143</v>
      </c>
      <c r="L41" s="26">
        <v>6.0605623530940456E-5</v>
      </c>
    </row>
    <row r="42" spans="1:12" s="5" customFormat="1" ht="27" customHeight="1" x14ac:dyDescent="0.15">
      <c r="A42" s="7">
        <f t="shared" si="0"/>
        <v>37</v>
      </c>
      <c r="B42" s="8" t="s">
        <v>296</v>
      </c>
      <c r="C42" s="9" t="s">
        <v>297</v>
      </c>
      <c r="D42" s="10" t="s">
        <v>24</v>
      </c>
      <c r="E42" s="11">
        <v>8</v>
      </c>
      <c r="F42" s="7">
        <v>0</v>
      </c>
      <c r="G42" s="12"/>
      <c r="H42" s="13"/>
      <c r="I42" s="41"/>
      <c r="J42" s="42"/>
      <c r="K42" s="25">
        <v>0</v>
      </c>
      <c r="L42" s="26">
        <v>0</v>
      </c>
    </row>
    <row r="43" spans="1:12" s="5" customFormat="1" ht="27" customHeight="1" x14ac:dyDescent="0.15">
      <c r="A43" s="7">
        <f t="shared" si="0"/>
        <v>38</v>
      </c>
      <c r="B43" s="8" t="s">
        <v>298</v>
      </c>
      <c r="C43" s="9" t="s">
        <v>299</v>
      </c>
      <c r="D43" s="10" t="s">
        <v>16</v>
      </c>
      <c r="E43" s="11">
        <v>5</v>
      </c>
      <c r="F43" s="7" t="s">
        <v>17</v>
      </c>
      <c r="G43" s="12"/>
      <c r="H43" s="13"/>
      <c r="I43" s="41"/>
      <c r="J43" s="42"/>
      <c r="K43" s="25">
        <v>2915</v>
      </c>
      <c r="L43" s="26">
        <v>5.6209160863018859E-5</v>
      </c>
    </row>
    <row r="44" spans="1:12" s="5" customFormat="1" ht="27" customHeight="1" x14ac:dyDescent="0.15">
      <c r="A44" s="7">
        <f t="shared" si="0"/>
        <v>39</v>
      </c>
      <c r="B44" s="8" t="s">
        <v>300</v>
      </c>
      <c r="C44" s="9" t="s">
        <v>301</v>
      </c>
      <c r="D44" s="10" t="s">
        <v>24</v>
      </c>
      <c r="E44" s="11">
        <v>8</v>
      </c>
      <c r="F44" s="7">
        <v>0</v>
      </c>
      <c r="G44" s="12"/>
      <c r="H44" s="13"/>
      <c r="I44" s="41"/>
      <c r="J44" s="42"/>
      <c r="K44" s="25">
        <v>0</v>
      </c>
      <c r="L44" s="26">
        <v>0</v>
      </c>
    </row>
    <row r="45" spans="1:12" s="5" customFormat="1" ht="27" customHeight="1" x14ac:dyDescent="0.15">
      <c r="A45" s="7">
        <f t="shared" si="0"/>
        <v>40</v>
      </c>
      <c r="B45" s="8" t="s">
        <v>302</v>
      </c>
      <c r="C45" s="9" t="s">
        <v>303</v>
      </c>
      <c r="D45" s="10" t="s">
        <v>16</v>
      </c>
      <c r="E45" s="11">
        <v>5</v>
      </c>
      <c r="F45" s="7" t="s">
        <v>17</v>
      </c>
      <c r="G45" s="12"/>
      <c r="H45" s="13"/>
      <c r="I45" s="41"/>
      <c r="J45" s="42"/>
      <c r="K45" s="25">
        <v>2642</v>
      </c>
      <c r="L45" s="26">
        <v>5.0944975301003836E-5</v>
      </c>
    </row>
    <row r="46" spans="1:12" s="5" customFormat="1" ht="27" customHeight="1" x14ac:dyDescent="0.15">
      <c r="A46" s="7">
        <f t="shared" si="0"/>
        <v>41</v>
      </c>
      <c r="B46" s="8" t="s">
        <v>304</v>
      </c>
      <c r="C46" s="9" t="s">
        <v>305</v>
      </c>
      <c r="D46" s="10" t="s">
        <v>24</v>
      </c>
      <c r="E46" s="11">
        <v>8</v>
      </c>
      <c r="F46" s="7">
        <v>0</v>
      </c>
      <c r="G46" s="12"/>
      <c r="H46" s="13"/>
      <c r="I46" s="41"/>
      <c r="J46" s="42"/>
      <c r="K46" s="25">
        <v>0</v>
      </c>
      <c r="L46" s="26">
        <v>0</v>
      </c>
    </row>
    <row r="47" spans="1:12" s="5" customFormat="1" ht="27" customHeight="1" x14ac:dyDescent="0.15">
      <c r="A47" s="7">
        <f t="shared" si="0"/>
        <v>42</v>
      </c>
      <c r="B47" s="8" t="s">
        <v>306</v>
      </c>
      <c r="C47" s="9" t="s">
        <v>307</v>
      </c>
      <c r="D47" s="10" t="s">
        <v>16</v>
      </c>
      <c r="E47" s="11">
        <v>5</v>
      </c>
      <c r="F47" s="7" t="s">
        <v>17</v>
      </c>
      <c r="G47" s="12"/>
      <c r="H47" s="13"/>
      <c r="I47" s="41"/>
      <c r="J47" s="42"/>
      <c r="K47" s="25">
        <v>2192</v>
      </c>
      <c r="L47" s="26">
        <v>4.2267746350965751E-5</v>
      </c>
    </row>
    <row r="48" spans="1:12" s="5" customFormat="1" ht="27" customHeight="1" x14ac:dyDescent="0.15">
      <c r="A48" s="7">
        <f t="shared" si="0"/>
        <v>43</v>
      </c>
      <c r="B48" s="8" t="s">
        <v>308</v>
      </c>
      <c r="C48" s="9" t="s">
        <v>309</v>
      </c>
      <c r="D48" s="10" t="s">
        <v>24</v>
      </c>
      <c r="E48" s="11">
        <v>8</v>
      </c>
      <c r="F48" s="7">
        <v>0</v>
      </c>
      <c r="G48" s="12"/>
      <c r="H48" s="13"/>
      <c r="I48" s="41"/>
      <c r="J48" s="42"/>
      <c r="K48" s="25">
        <v>0</v>
      </c>
      <c r="L48" s="26">
        <v>0</v>
      </c>
    </row>
    <row r="49" spans="1:12" s="5" customFormat="1" ht="27" customHeight="1" x14ac:dyDescent="0.15">
      <c r="A49" s="7">
        <f t="shared" si="0"/>
        <v>44</v>
      </c>
      <c r="B49" s="8" t="s">
        <v>310</v>
      </c>
      <c r="C49" s="9" t="s">
        <v>311</v>
      </c>
      <c r="D49" s="10" t="s">
        <v>16</v>
      </c>
      <c r="E49" s="11">
        <v>5</v>
      </c>
      <c r="F49" s="7" t="s">
        <v>17</v>
      </c>
      <c r="G49" s="12"/>
      <c r="H49" s="13"/>
      <c r="I49" s="41"/>
      <c r="J49" s="42"/>
      <c r="K49" s="25">
        <v>1607</v>
      </c>
      <c r="L49" s="26">
        <v>3.0987348715982854E-5</v>
      </c>
    </row>
    <row r="50" spans="1:12" s="5" customFormat="1" ht="27" customHeight="1" x14ac:dyDescent="0.15">
      <c r="A50" s="7">
        <f t="shared" si="0"/>
        <v>45</v>
      </c>
      <c r="B50" s="8" t="s">
        <v>312</v>
      </c>
      <c r="C50" s="9" t="s">
        <v>313</v>
      </c>
      <c r="D50" s="10" t="s">
        <v>24</v>
      </c>
      <c r="E50" s="11">
        <v>8</v>
      </c>
      <c r="F50" s="7">
        <v>0</v>
      </c>
      <c r="G50" s="12"/>
      <c r="H50" s="13"/>
      <c r="I50" s="41"/>
      <c r="J50" s="42"/>
      <c r="K50" s="25">
        <v>0</v>
      </c>
      <c r="L50" s="26">
        <v>0</v>
      </c>
    </row>
    <row r="51" spans="1:12" s="5" customFormat="1" ht="27" customHeight="1" x14ac:dyDescent="0.15">
      <c r="A51" s="7">
        <f t="shared" si="0"/>
        <v>46</v>
      </c>
      <c r="B51" s="8" t="s">
        <v>314</v>
      </c>
      <c r="C51" s="9" t="s">
        <v>315</v>
      </c>
      <c r="D51" s="10" t="s">
        <v>16</v>
      </c>
      <c r="E51" s="11">
        <v>5</v>
      </c>
      <c r="F51" s="7" t="s">
        <v>17</v>
      </c>
      <c r="G51" s="12"/>
      <c r="H51" s="13"/>
      <c r="I51" s="41"/>
      <c r="J51" s="42"/>
      <c r="K51" s="25">
        <v>1105</v>
      </c>
      <c r="L51" s="26">
        <v>2.1307417755078717E-5</v>
      </c>
    </row>
    <row r="52" spans="1:12" s="5" customFormat="1" ht="27" customHeight="1" x14ac:dyDescent="0.15">
      <c r="A52" s="7">
        <f t="shared" si="0"/>
        <v>47</v>
      </c>
      <c r="B52" s="8" t="s">
        <v>316</v>
      </c>
      <c r="C52" s="9" t="s">
        <v>317</v>
      </c>
      <c r="D52" s="10" t="s">
        <v>24</v>
      </c>
      <c r="E52" s="11">
        <v>8</v>
      </c>
      <c r="F52" s="7">
        <v>0</v>
      </c>
      <c r="G52" s="12"/>
      <c r="H52" s="13"/>
      <c r="I52" s="41"/>
      <c r="J52" s="42"/>
      <c r="K52" s="25">
        <v>0</v>
      </c>
      <c r="L52" s="26">
        <v>0</v>
      </c>
    </row>
    <row r="53" spans="1:12" s="5" customFormat="1" ht="27" customHeight="1" x14ac:dyDescent="0.15">
      <c r="A53" s="7">
        <f t="shared" si="0"/>
        <v>48</v>
      </c>
      <c r="B53" s="8" t="s">
        <v>318</v>
      </c>
      <c r="C53" s="9" t="s">
        <v>319</v>
      </c>
      <c r="D53" s="10" t="s">
        <v>16</v>
      </c>
      <c r="E53" s="11">
        <v>5</v>
      </c>
      <c r="F53" s="7" t="s">
        <v>17</v>
      </c>
      <c r="G53" s="12"/>
      <c r="H53" s="13"/>
      <c r="I53" s="41"/>
      <c r="J53" s="42"/>
      <c r="K53" s="25">
        <v>676</v>
      </c>
      <c r="L53" s="26">
        <v>1.3035126156024646E-5</v>
      </c>
    </row>
    <row r="54" spans="1:12" s="5" customFormat="1" ht="27" customHeight="1" x14ac:dyDescent="0.15">
      <c r="A54" s="7">
        <f t="shared" si="0"/>
        <v>49</v>
      </c>
      <c r="B54" s="8" t="s">
        <v>320</v>
      </c>
      <c r="C54" s="9" t="s">
        <v>321</v>
      </c>
      <c r="D54" s="10" t="s">
        <v>24</v>
      </c>
      <c r="E54" s="11">
        <v>8</v>
      </c>
      <c r="F54" s="7">
        <v>0</v>
      </c>
      <c r="G54" s="12"/>
      <c r="H54" s="13"/>
      <c r="I54" s="41"/>
      <c r="J54" s="42"/>
      <c r="K54" s="25">
        <v>0</v>
      </c>
      <c r="L54" s="26">
        <v>0</v>
      </c>
    </row>
    <row r="55" spans="1:12" s="5" customFormat="1" ht="27" customHeight="1" x14ac:dyDescent="0.15">
      <c r="A55" s="7">
        <f t="shared" si="0"/>
        <v>50</v>
      </c>
      <c r="B55" s="8" t="s">
        <v>322</v>
      </c>
      <c r="C55" s="9" t="s">
        <v>323</v>
      </c>
      <c r="D55" s="10" t="s">
        <v>16</v>
      </c>
      <c r="E55" s="11">
        <v>5</v>
      </c>
      <c r="F55" s="7" t="s">
        <v>17</v>
      </c>
      <c r="G55" s="12"/>
      <c r="H55" s="13"/>
      <c r="I55" s="41"/>
      <c r="J55" s="42"/>
      <c r="K55" s="25">
        <v>301</v>
      </c>
      <c r="L55" s="26">
        <v>5.8041020309929081E-6</v>
      </c>
    </row>
    <row r="56" spans="1:12" s="5" customFormat="1" ht="27" customHeight="1" x14ac:dyDescent="0.15">
      <c r="A56" s="7">
        <f t="shared" si="0"/>
        <v>51</v>
      </c>
      <c r="B56" s="8" t="s">
        <v>324</v>
      </c>
      <c r="C56" s="9" t="s">
        <v>325</v>
      </c>
      <c r="D56" s="10" t="s">
        <v>24</v>
      </c>
      <c r="E56" s="11">
        <v>8</v>
      </c>
      <c r="F56" s="7">
        <v>0</v>
      </c>
      <c r="G56" s="12"/>
      <c r="H56" s="13"/>
      <c r="I56" s="41"/>
      <c r="J56" s="42"/>
      <c r="K56" s="25">
        <v>0</v>
      </c>
      <c r="L56" s="26">
        <v>0</v>
      </c>
    </row>
    <row r="57" spans="1:12" s="5" customFormat="1" ht="27" customHeight="1" x14ac:dyDescent="0.15">
      <c r="A57" s="7">
        <f t="shared" si="0"/>
        <v>52</v>
      </c>
      <c r="B57" s="8" t="s">
        <v>326</v>
      </c>
      <c r="C57" s="9" t="s">
        <v>327</v>
      </c>
      <c r="D57" s="10" t="s">
        <v>16</v>
      </c>
      <c r="E57" s="11">
        <v>5</v>
      </c>
      <c r="F57" s="7" t="s">
        <v>17</v>
      </c>
      <c r="G57" s="12"/>
      <c r="H57" s="13"/>
      <c r="I57" s="41"/>
      <c r="J57" s="42"/>
      <c r="K57" s="25">
        <v>78</v>
      </c>
      <c r="L57" s="26">
        <v>1.5040530179089018E-6</v>
      </c>
    </row>
    <row r="58" spans="1:12" s="5" customFormat="1" ht="27" customHeight="1" x14ac:dyDescent="0.15">
      <c r="A58" s="7">
        <f t="shared" si="0"/>
        <v>53</v>
      </c>
      <c r="B58" s="8" t="s">
        <v>328</v>
      </c>
      <c r="C58" s="9" t="s">
        <v>329</v>
      </c>
      <c r="D58" s="10" t="s">
        <v>24</v>
      </c>
      <c r="E58" s="11">
        <v>8</v>
      </c>
      <c r="F58" s="7">
        <v>0</v>
      </c>
      <c r="G58" s="12"/>
      <c r="H58" s="13"/>
      <c r="I58" s="41"/>
      <c r="J58" s="42"/>
      <c r="K58" s="25">
        <v>0</v>
      </c>
      <c r="L58" s="26">
        <v>0</v>
      </c>
    </row>
    <row r="59" spans="1:12" s="5" customFormat="1" ht="27" customHeight="1" x14ac:dyDescent="0.15">
      <c r="A59" s="7">
        <f t="shared" si="0"/>
        <v>54</v>
      </c>
      <c r="B59" s="8" t="s">
        <v>330</v>
      </c>
      <c r="C59" s="9" t="s">
        <v>331</v>
      </c>
      <c r="D59" s="10" t="s">
        <v>16</v>
      </c>
      <c r="E59" s="11">
        <v>5</v>
      </c>
      <c r="F59" s="7" t="s">
        <v>17</v>
      </c>
      <c r="G59" s="12"/>
      <c r="H59" s="13"/>
      <c r="I59" s="41"/>
      <c r="J59" s="42"/>
      <c r="K59" s="25">
        <v>11</v>
      </c>
      <c r="L59" s="26">
        <v>2.1211004097576591E-7</v>
      </c>
    </row>
    <row r="60" spans="1:12" s="5" customFormat="1" ht="27" customHeight="1" x14ac:dyDescent="0.15">
      <c r="A60" s="7">
        <f t="shared" si="0"/>
        <v>55</v>
      </c>
      <c r="B60" s="8" t="s">
        <v>332</v>
      </c>
      <c r="C60" s="9" t="s">
        <v>333</v>
      </c>
      <c r="D60" s="10" t="s">
        <v>24</v>
      </c>
      <c r="E60" s="11">
        <v>8</v>
      </c>
      <c r="F60" s="7">
        <v>0</v>
      </c>
      <c r="G60" s="12"/>
      <c r="H60" s="13"/>
      <c r="I60" s="41"/>
      <c r="J60" s="42"/>
      <c r="K60" s="25">
        <v>0</v>
      </c>
      <c r="L60" s="26">
        <v>0</v>
      </c>
    </row>
    <row r="61" spans="1:12" s="5" customFormat="1" ht="27" customHeight="1" x14ac:dyDescent="0.15">
      <c r="A61" s="7">
        <f t="shared" si="0"/>
        <v>56</v>
      </c>
      <c r="B61" s="8" t="s">
        <v>334</v>
      </c>
      <c r="C61" s="9" t="s">
        <v>335</v>
      </c>
      <c r="D61" s="10" t="s">
        <v>16</v>
      </c>
      <c r="E61" s="11">
        <v>5</v>
      </c>
      <c r="F61" s="7" t="s">
        <v>17</v>
      </c>
      <c r="G61" s="12"/>
      <c r="H61" s="13"/>
      <c r="I61" s="41"/>
      <c r="J61" s="42"/>
      <c r="K61" s="25">
        <v>1</v>
      </c>
      <c r="L61" s="26">
        <v>1.9282730967518091E-8</v>
      </c>
    </row>
    <row r="62" spans="1:12" s="5" customFormat="1" ht="27" customHeight="1" x14ac:dyDescent="0.15">
      <c r="A62" s="7">
        <f t="shared" si="0"/>
        <v>57</v>
      </c>
      <c r="B62" s="8" t="s">
        <v>336</v>
      </c>
      <c r="C62" s="9" t="s">
        <v>337</v>
      </c>
      <c r="D62" s="10" t="s">
        <v>24</v>
      </c>
      <c r="E62" s="11">
        <v>8</v>
      </c>
      <c r="F62" s="7">
        <v>0</v>
      </c>
      <c r="G62" s="12"/>
      <c r="H62" s="13"/>
      <c r="I62" s="41"/>
      <c r="J62" s="42"/>
      <c r="K62" s="25">
        <v>0</v>
      </c>
      <c r="L62" s="26">
        <v>0</v>
      </c>
    </row>
    <row r="63" spans="1:12" s="5" customFormat="1" ht="27" customHeight="1" x14ac:dyDescent="0.15">
      <c r="A63" s="7">
        <f t="shared" si="0"/>
        <v>58</v>
      </c>
      <c r="B63" s="8" t="s">
        <v>338</v>
      </c>
      <c r="C63" s="9" t="s">
        <v>339</v>
      </c>
      <c r="D63" s="10" t="s">
        <v>16</v>
      </c>
      <c r="E63" s="11">
        <v>5</v>
      </c>
      <c r="F63" s="7" t="s">
        <v>17</v>
      </c>
      <c r="G63" s="12"/>
      <c r="H63" s="13"/>
      <c r="I63" s="41"/>
      <c r="J63" s="42"/>
      <c r="K63" s="25">
        <v>0</v>
      </c>
      <c r="L63" s="26">
        <v>0</v>
      </c>
    </row>
    <row r="64" spans="1:12" s="5" customFormat="1" ht="27" customHeight="1" x14ac:dyDescent="0.15">
      <c r="A64" s="7">
        <f t="shared" si="0"/>
        <v>59</v>
      </c>
      <c r="B64" s="8" t="s">
        <v>340</v>
      </c>
      <c r="C64" s="9" t="s">
        <v>341</v>
      </c>
      <c r="D64" s="10" t="s">
        <v>24</v>
      </c>
      <c r="E64" s="11">
        <v>8</v>
      </c>
      <c r="F64" s="7">
        <v>0</v>
      </c>
      <c r="G64" s="12"/>
      <c r="H64" s="13"/>
      <c r="I64" s="41"/>
      <c r="J64" s="42"/>
      <c r="K64" s="25">
        <v>0</v>
      </c>
      <c r="L64" s="26">
        <v>0</v>
      </c>
    </row>
    <row r="65" spans="1:12" s="5" customFormat="1" ht="27" customHeight="1" x14ac:dyDescent="0.15">
      <c r="A65" s="7">
        <f t="shared" si="0"/>
        <v>60</v>
      </c>
      <c r="B65" s="8" t="s">
        <v>342</v>
      </c>
      <c r="C65" s="9" t="s">
        <v>343</v>
      </c>
      <c r="D65" s="10" t="s">
        <v>16</v>
      </c>
      <c r="E65" s="11">
        <v>5</v>
      </c>
      <c r="F65" s="7" t="s">
        <v>17</v>
      </c>
      <c r="G65" s="12"/>
      <c r="H65" s="13"/>
      <c r="I65" s="41"/>
      <c r="J65" s="42"/>
      <c r="K65" s="25">
        <v>0</v>
      </c>
      <c r="L65" s="26">
        <v>0</v>
      </c>
    </row>
    <row r="66" spans="1:12" s="5" customFormat="1" ht="27" customHeight="1" x14ac:dyDescent="0.15">
      <c r="A66" s="7">
        <f t="shared" si="0"/>
        <v>61</v>
      </c>
      <c r="B66" s="8" t="s">
        <v>344</v>
      </c>
      <c r="C66" s="9" t="s">
        <v>345</v>
      </c>
      <c r="D66" s="10" t="s">
        <v>24</v>
      </c>
      <c r="E66" s="11">
        <v>8</v>
      </c>
      <c r="F66" s="7">
        <v>0</v>
      </c>
      <c r="G66" s="12"/>
      <c r="H66" s="13"/>
      <c r="I66" s="41"/>
      <c r="J66" s="42"/>
      <c r="K66" s="25">
        <v>0</v>
      </c>
      <c r="L66" s="26">
        <v>0</v>
      </c>
    </row>
    <row r="67" spans="1:12" s="5" customFormat="1" ht="27" customHeight="1" x14ac:dyDescent="0.15">
      <c r="A67" s="7">
        <f t="shared" si="0"/>
        <v>62</v>
      </c>
      <c r="B67" s="8" t="s">
        <v>346</v>
      </c>
      <c r="C67" s="9" t="s">
        <v>347</v>
      </c>
      <c r="D67" s="10" t="s">
        <v>16</v>
      </c>
      <c r="E67" s="11">
        <v>5</v>
      </c>
      <c r="F67" s="7" t="s">
        <v>17</v>
      </c>
      <c r="G67" s="12"/>
      <c r="H67" s="13"/>
      <c r="I67" s="41"/>
      <c r="J67" s="42"/>
      <c r="K67" s="25">
        <v>0</v>
      </c>
      <c r="L67" s="26">
        <v>0</v>
      </c>
    </row>
    <row r="68" spans="1:12" s="5" customFormat="1" ht="27" customHeight="1" x14ac:dyDescent="0.15">
      <c r="A68" s="7">
        <f t="shared" si="0"/>
        <v>63</v>
      </c>
      <c r="B68" s="8" t="s">
        <v>348</v>
      </c>
      <c r="C68" s="9" t="s">
        <v>349</v>
      </c>
      <c r="D68" s="10" t="s">
        <v>24</v>
      </c>
      <c r="E68" s="11">
        <v>8</v>
      </c>
      <c r="F68" s="7">
        <v>0</v>
      </c>
      <c r="G68" s="12"/>
      <c r="H68" s="13"/>
      <c r="I68" s="41"/>
      <c r="J68" s="42"/>
      <c r="K68" s="25">
        <v>0</v>
      </c>
      <c r="L68" s="26">
        <v>0</v>
      </c>
    </row>
    <row r="69" spans="1:12" s="5" customFormat="1" ht="27" customHeight="1" x14ac:dyDescent="0.15">
      <c r="A69" s="7">
        <f t="shared" ref="A69:A126" si="1">IF(C69="","",ROW()-5)</f>
        <v>64</v>
      </c>
      <c r="B69" s="8" t="s">
        <v>350</v>
      </c>
      <c r="C69" s="9" t="s">
        <v>351</v>
      </c>
      <c r="D69" s="10" t="s">
        <v>16</v>
      </c>
      <c r="E69" s="11">
        <v>5</v>
      </c>
      <c r="F69" s="7" t="s">
        <v>17</v>
      </c>
      <c r="G69" s="12"/>
      <c r="H69" s="13"/>
      <c r="I69" s="41"/>
      <c r="J69" s="42"/>
      <c r="K69" s="25">
        <v>0</v>
      </c>
      <c r="L69" s="26">
        <v>0</v>
      </c>
    </row>
    <row r="70" spans="1:12" s="5" customFormat="1" ht="27" customHeight="1" x14ac:dyDescent="0.15">
      <c r="A70" s="7">
        <f t="shared" si="1"/>
        <v>65</v>
      </c>
      <c r="B70" s="8" t="s">
        <v>352</v>
      </c>
      <c r="C70" s="9" t="s">
        <v>353</v>
      </c>
      <c r="D70" s="10" t="s">
        <v>24</v>
      </c>
      <c r="E70" s="11">
        <v>8</v>
      </c>
      <c r="F70" s="7">
        <v>0</v>
      </c>
      <c r="G70" s="12"/>
      <c r="H70" s="13"/>
      <c r="I70" s="41"/>
      <c r="J70" s="42"/>
      <c r="K70" s="25">
        <v>0</v>
      </c>
      <c r="L70" s="26">
        <v>0</v>
      </c>
    </row>
    <row r="71" spans="1:12" s="5" customFormat="1" ht="27" customHeight="1" x14ac:dyDescent="0.15">
      <c r="A71" s="7">
        <f t="shared" si="1"/>
        <v>66</v>
      </c>
      <c r="B71" s="8" t="s">
        <v>354</v>
      </c>
      <c r="C71" s="9" t="s">
        <v>355</v>
      </c>
      <c r="D71" s="10" t="s">
        <v>16</v>
      </c>
      <c r="E71" s="11">
        <v>5</v>
      </c>
      <c r="F71" s="7" t="s">
        <v>17</v>
      </c>
      <c r="G71" s="12"/>
      <c r="H71" s="13"/>
      <c r="I71" s="41"/>
      <c r="J71" s="42"/>
      <c r="K71" s="25">
        <v>0</v>
      </c>
      <c r="L71" s="26">
        <v>0</v>
      </c>
    </row>
    <row r="72" spans="1:12" s="5" customFormat="1" ht="27" customHeight="1" x14ac:dyDescent="0.15">
      <c r="A72" s="7">
        <f t="shared" si="1"/>
        <v>67</v>
      </c>
      <c r="B72" s="8" t="s">
        <v>356</v>
      </c>
      <c r="C72" s="9" t="s">
        <v>357</v>
      </c>
      <c r="D72" s="10" t="s">
        <v>24</v>
      </c>
      <c r="E72" s="11">
        <v>8</v>
      </c>
      <c r="F72" s="7">
        <v>0</v>
      </c>
      <c r="G72" s="12"/>
      <c r="H72" s="13"/>
      <c r="I72" s="41"/>
      <c r="J72" s="42"/>
      <c r="K72" s="25">
        <v>0</v>
      </c>
      <c r="L72" s="26">
        <v>0</v>
      </c>
    </row>
    <row r="73" spans="1:12" s="5" customFormat="1" ht="27" customHeight="1" x14ac:dyDescent="0.15">
      <c r="A73" s="7">
        <f t="shared" si="1"/>
        <v>68</v>
      </c>
      <c r="B73" s="8" t="s">
        <v>358</v>
      </c>
      <c r="C73" s="9" t="s">
        <v>359</v>
      </c>
      <c r="D73" s="10" t="s">
        <v>16</v>
      </c>
      <c r="E73" s="11">
        <v>5</v>
      </c>
      <c r="F73" s="7" t="s">
        <v>17</v>
      </c>
      <c r="G73" s="12"/>
      <c r="H73" s="13"/>
      <c r="I73" s="41"/>
      <c r="J73" s="42"/>
      <c r="K73" s="25">
        <v>0</v>
      </c>
      <c r="L73" s="26">
        <v>0</v>
      </c>
    </row>
    <row r="74" spans="1:12" s="5" customFormat="1" ht="27" customHeight="1" x14ac:dyDescent="0.15">
      <c r="A74" s="7">
        <f t="shared" si="1"/>
        <v>69</v>
      </c>
      <c r="B74" s="8" t="s">
        <v>360</v>
      </c>
      <c r="C74" s="9" t="s">
        <v>361</v>
      </c>
      <c r="D74" s="10" t="s">
        <v>24</v>
      </c>
      <c r="E74" s="11">
        <v>8</v>
      </c>
      <c r="F74" s="7">
        <v>0</v>
      </c>
      <c r="G74" s="12"/>
      <c r="H74" s="13"/>
      <c r="I74" s="41"/>
      <c r="J74" s="42"/>
      <c r="K74" s="25">
        <v>0</v>
      </c>
      <c r="L74" s="26">
        <v>0</v>
      </c>
    </row>
    <row r="75" spans="1:12" s="5" customFormat="1" ht="27" customHeight="1" x14ac:dyDescent="0.15">
      <c r="A75" s="7">
        <f t="shared" si="1"/>
        <v>70</v>
      </c>
      <c r="B75" s="8" t="s">
        <v>362</v>
      </c>
      <c r="C75" s="9" t="s">
        <v>363</v>
      </c>
      <c r="D75" s="10" t="s">
        <v>16</v>
      </c>
      <c r="E75" s="11">
        <v>5</v>
      </c>
      <c r="F75" s="7" t="s">
        <v>17</v>
      </c>
      <c r="G75" s="12"/>
      <c r="H75" s="13"/>
      <c r="I75" s="41"/>
      <c r="J75" s="42"/>
      <c r="K75" s="25">
        <v>0</v>
      </c>
      <c r="L75" s="26">
        <v>0</v>
      </c>
    </row>
    <row r="76" spans="1:12" s="5" customFormat="1" ht="27" customHeight="1" x14ac:dyDescent="0.15">
      <c r="A76" s="7">
        <f t="shared" si="1"/>
        <v>71</v>
      </c>
      <c r="B76" s="8" t="s">
        <v>364</v>
      </c>
      <c r="C76" s="9" t="s">
        <v>365</v>
      </c>
      <c r="D76" s="10" t="s">
        <v>24</v>
      </c>
      <c r="E76" s="11">
        <v>8</v>
      </c>
      <c r="F76" s="7">
        <v>0</v>
      </c>
      <c r="G76" s="12"/>
      <c r="H76" s="13"/>
      <c r="I76" s="41"/>
      <c r="J76" s="42"/>
      <c r="K76" s="25">
        <v>0</v>
      </c>
      <c r="L76" s="26">
        <v>0</v>
      </c>
    </row>
    <row r="77" spans="1:12" s="5" customFormat="1" ht="27" customHeight="1" x14ac:dyDescent="0.15">
      <c r="A77" s="7">
        <f t="shared" si="1"/>
        <v>72</v>
      </c>
      <c r="B77" s="8" t="s">
        <v>366</v>
      </c>
      <c r="C77" s="9" t="s">
        <v>367</v>
      </c>
      <c r="D77" s="10" t="s">
        <v>16</v>
      </c>
      <c r="E77" s="11">
        <v>5</v>
      </c>
      <c r="F77" s="7" t="s">
        <v>17</v>
      </c>
      <c r="G77" s="12"/>
      <c r="H77" s="13"/>
      <c r="I77" s="41"/>
      <c r="J77" s="42"/>
      <c r="K77" s="25">
        <v>0</v>
      </c>
      <c r="L77" s="26">
        <v>0</v>
      </c>
    </row>
    <row r="78" spans="1:12" s="5" customFormat="1" ht="27" customHeight="1" x14ac:dyDescent="0.15">
      <c r="A78" s="7">
        <f t="shared" si="1"/>
        <v>73</v>
      </c>
      <c r="B78" s="8" t="s">
        <v>368</v>
      </c>
      <c r="C78" s="9" t="s">
        <v>369</v>
      </c>
      <c r="D78" s="10" t="s">
        <v>24</v>
      </c>
      <c r="E78" s="11">
        <v>8</v>
      </c>
      <c r="F78" s="7">
        <v>0</v>
      </c>
      <c r="G78" s="12"/>
      <c r="H78" s="13"/>
      <c r="I78" s="41"/>
      <c r="J78" s="42"/>
      <c r="K78" s="25">
        <v>0</v>
      </c>
      <c r="L78" s="26">
        <v>0</v>
      </c>
    </row>
    <row r="79" spans="1:12" s="5" customFormat="1" ht="27" customHeight="1" x14ac:dyDescent="0.15">
      <c r="A79" s="7">
        <f t="shared" si="1"/>
        <v>74</v>
      </c>
      <c r="B79" s="8" t="s">
        <v>370</v>
      </c>
      <c r="C79" s="9" t="s">
        <v>371</v>
      </c>
      <c r="D79" s="10" t="s">
        <v>16</v>
      </c>
      <c r="E79" s="11">
        <v>5</v>
      </c>
      <c r="F79" s="7" t="s">
        <v>17</v>
      </c>
      <c r="G79" s="12"/>
      <c r="H79" s="13"/>
      <c r="I79" s="41"/>
      <c r="J79" s="42"/>
      <c r="K79" s="25">
        <v>0</v>
      </c>
      <c r="L79" s="26">
        <v>0</v>
      </c>
    </row>
    <row r="80" spans="1:12" s="5" customFormat="1" ht="27" customHeight="1" x14ac:dyDescent="0.15">
      <c r="A80" s="7">
        <f t="shared" si="1"/>
        <v>75</v>
      </c>
      <c r="B80" s="8" t="s">
        <v>372</v>
      </c>
      <c r="C80" s="9" t="s">
        <v>373</v>
      </c>
      <c r="D80" s="10" t="s">
        <v>24</v>
      </c>
      <c r="E80" s="11">
        <v>8</v>
      </c>
      <c r="F80" s="7">
        <v>0</v>
      </c>
      <c r="G80" s="12"/>
      <c r="H80" s="13"/>
      <c r="I80" s="41"/>
      <c r="J80" s="42"/>
      <c r="K80" s="25">
        <v>0</v>
      </c>
      <c r="L80" s="26">
        <v>0</v>
      </c>
    </row>
    <row r="81" spans="1:12" s="5" customFormat="1" ht="27" customHeight="1" x14ac:dyDescent="0.15">
      <c r="A81" s="7">
        <f t="shared" si="1"/>
        <v>76</v>
      </c>
      <c r="B81" s="8" t="s">
        <v>374</v>
      </c>
      <c r="C81" s="9" t="s">
        <v>375</v>
      </c>
      <c r="D81" s="10" t="s">
        <v>16</v>
      </c>
      <c r="E81" s="11">
        <v>5</v>
      </c>
      <c r="F81" s="7" t="s">
        <v>17</v>
      </c>
      <c r="G81" s="12"/>
      <c r="H81" s="13"/>
      <c r="I81" s="41"/>
      <c r="J81" s="42"/>
      <c r="K81" s="25">
        <v>0</v>
      </c>
      <c r="L81" s="26">
        <v>0</v>
      </c>
    </row>
    <row r="82" spans="1:12" s="5" customFormat="1" ht="27" customHeight="1" x14ac:dyDescent="0.15">
      <c r="A82" s="7">
        <f t="shared" si="1"/>
        <v>77</v>
      </c>
      <c r="B82" s="8" t="s">
        <v>376</v>
      </c>
      <c r="C82" s="9" t="s">
        <v>377</v>
      </c>
      <c r="D82" s="10" t="s">
        <v>24</v>
      </c>
      <c r="E82" s="11">
        <v>8</v>
      </c>
      <c r="F82" s="7">
        <v>0</v>
      </c>
      <c r="G82" s="12"/>
      <c r="H82" s="13"/>
      <c r="I82" s="41"/>
      <c r="J82" s="42"/>
      <c r="K82" s="25">
        <v>0</v>
      </c>
      <c r="L82" s="26">
        <v>0</v>
      </c>
    </row>
    <row r="83" spans="1:12" s="5" customFormat="1" ht="27" customHeight="1" x14ac:dyDescent="0.15">
      <c r="A83" s="7">
        <f t="shared" si="1"/>
        <v>78</v>
      </c>
      <c r="B83" s="8" t="s">
        <v>378</v>
      </c>
      <c r="C83" s="9" t="s">
        <v>379</v>
      </c>
      <c r="D83" s="10" t="s">
        <v>16</v>
      </c>
      <c r="E83" s="11">
        <v>5</v>
      </c>
      <c r="F83" s="7" t="s">
        <v>17</v>
      </c>
      <c r="G83" s="12"/>
      <c r="H83" s="13"/>
      <c r="I83" s="41"/>
      <c r="J83" s="42"/>
      <c r="K83" s="25">
        <v>0</v>
      </c>
      <c r="L83" s="26">
        <v>0</v>
      </c>
    </row>
    <row r="84" spans="1:12" s="5" customFormat="1" ht="27" customHeight="1" x14ac:dyDescent="0.15">
      <c r="A84" s="7">
        <f t="shared" si="1"/>
        <v>79</v>
      </c>
      <c r="B84" s="8" t="s">
        <v>380</v>
      </c>
      <c r="C84" s="9" t="s">
        <v>381</v>
      </c>
      <c r="D84" s="10" t="s">
        <v>24</v>
      </c>
      <c r="E84" s="11">
        <v>8</v>
      </c>
      <c r="F84" s="7">
        <v>0</v>
      </c>
      <c r="G84" s="12"/>
      <c r="H84" s="13"/>
      <c r="I84" s="41"/>
      <c r="J84" s="42"/>
      <c r="K84" s="25">
        <v>0</v>
      </c>
      <c r="L84" s="26">
        <v>0</v>
      </c>
    </row>
    <row r="85" spans="1:12" s="5" customFormat="1" ht="27" customHeight="1" x14ac:dyDescent="0.15">
      <c r="A85" s="7">
        <f t="shared" si="1"/>
        <v>80</v>
      </c>
      <c r="B85" s="8" t="s">
        <v>382</v>
      </c>
      <c r="C85" s="9" t="s">
        <v>383</v>
      </c>
      <c r="D85" s="10" t="s">
        <v>24</v>
      </c>
      <c r="E85" s="11">
        <v>7</v>
      </c>
      <c r="F85" s="7">
        <v>0</v>
      </c>
      <c r="G85" s="12"/>
      <c r="H85" s="13"/>
      <c r="I85" s="41"/>
      <c r="J85" s="42"/>
      <c r="K85" s="25">
        <v>49361002</v>
      </c>
      <c r="L85" s="26">
        <v>0.95181492342229757</v>
      </c>
    </row>
    <row r="86" spans="1:12" s="5" customFormat="1" ht="27" customHeight="1" x14ac:dyDescent="0.15">
      <c r="A86" s="7">
        <f t="shared" si="1"/>
        <v>81</v>
      </c>
      <c r="B86" s="8" t="s">
        <v>167</v>
      </c>
      <c r="C86" s="9" t="s">
        <v>384</v>
      </c>
      <c r="D86" s="10" t="s">
        <v>24</v>
      </c>
      <c r="E86" s="11">
        <v>3</v>
      </c>
      <c r="F86" s="7">
        <v>0</v>
      </c>
      <c r="G86" s="12"/>
      <c r="H86" s="13"/>
      <c r="I86" s="41"/>
      <c r="J86" s="42"/>
      <c r="K86" s="25">
        <v>51859874</v>
      </c>
      <c r="L86" s="26">
        <v>1</v>
      </c>
    </row>
    <row r="87" spans="1:12" s="5" customFormat="1" ht="27" customHeight="1" x14ac:dyDescent="0.15">
      <c r="A87" s="7">
        <f t="shared" si="1"/>
        <v>82</v>
      </c>
      <c r="B87" s="8" t="s">
        <v>385</v>
      </c>
      <c r="C87" s="9" t="s">
        <v>386</v>
      </c>
      <c r="D87" s="10" t="s">
        <v>24</v>
      </c>
      <c r="E87" s="11">
        <v>3</v>
      </c>
      <c r="F87" s="7">
        <v>0</v>
      </c>
      <c r="G87" s="12"/>
      <c r="H87" s="13"/>
      <c r="I87" s="41"/>
      <c r="J87" s="42"/>
      <c r="K87" s="25">
        <v>1995209</v>
      </c>
      <c r="L87" s="26">
        <v>3.8473078434399066E-2</v>
      </c>
    </row>
    <row r="88" spans="1:12" s="5" customFormat="1" ht="27" customHeight="1" x14ac:dyDescent="0.15">
      <c r="A88" s="7">
        <f t="shared" si="1"/>
        <v>83</v>
      </c>
      <c r="B88" s="8" t="s">
        <v>387</v>
      </c>
      <c r="C88" s="9" t="s">
        <v>388</v>
      </c>
      <c r="D88" s="10" t="s">
        <v>24</v>
      </c>
      <c r="E88" s="11">
        <v>3</v>
      </c>
      <c r="F88" s="7">
        <v>0</v>
      </c>
      <c r="G88" s="12"/>
      <c r="H88" s="13"/>
      <c r="I88" s="41"/>
      <c r="J88" s="42"/>
      <c r="K88" s="25">
        <v>1829167</v>
      </c>
      <c r="L88" s="26">
        <v>3.5271335213810984E-2</v>
      </c>
    </row>
    <row r="89" spans="1:12" s="5" customFormat="1" ht="27" customHeight="1" x14ac:dyDescent="0.15">
      <c r="A89" s="7">
        <f t="shared" si="1"/>
        <v>84</v>
      </c>
      <c r="B89" s="8" t="s">
        <v>389</v>
      </c>
      <c r="C89" s="9" t="s">
        <v>390</v>
      </c>
      <c r="D89" s="10" t="s">
        <v>24</v>
      </c>
      <c r="E89" s="11">
        <v>3</v>
      </c>
      <c r="F89" s="7">
        <v>0</v>
      </c>
      <c r="G89" s="12"/>
      <c r="H89" s="13"/>
      <c r="I89" s="41"/>
      <c r="J89" s="42"/>
      <c r="K89" s="25">
        <v>1531735</v>
      </c>
      <c r="L89" s="26">
        <v>2.9536033967225039E-2</v>
      </c>
    </row>
    <row r="90" spans="1:12" s="5" customFormat="1" ht="27" customHeight="1" x14ac:dyDescent="0.15">
      <c r="A90" s="7">
        <f t="shared" si="1"/>
        <v>85</v>
      </c>
      <c r="B90" s="8" t="s">
        <v>391</v>
      </c>
      <c r="C90" s="9" t="s">
        <v>392</v>
      </c>
      <c r="D90" s="10" t="s">
        <v>24</v>
      </c>
      <c r="E90" s="11">
        <v>3</v>
      </c>
      <c r="F90" s="7">
        <v>0</v>
      </c>
      <c r="G90" s="12"/>
      <c r="H90" s="13"/>
      <c r="I90" s="41"/>
      <c r="J90" s="42"/>
      <c r="K90" s="25">
        <v>1696365</v>
      </c>
      <c r="L90" s="26">
        <v>3.2710549971641023E-2</v>
      </c>
    </row>
    <row r="91" spans="1:12" s="5" customFormat="1" ht="27" customHeight="1" x14ac:dyDescent="0.15">
      <c r="A91" s="7">
        <f t="shared" si="1"/>
        <v>86</v>
      </c>
      <c r="B91" s="8" t="s">
        <v>393</v>
      </c>
      <c r="C91" s="9" t="s">
        <v>394</v>
      </c>
      <c r="D91" s="10" t="s">
        <v>24</v>
      </c>
      <c r="E91" s="11">
        <v>3</v>
      </c>
      <c r="F91" s="7">
        <v>0</v>
      </c>
      <c r="G91" s="12"/>
      <c r="H91" s="13"/>
      <c r="I91" s="41"/>
      <c r="J91" s="42"/>
      <c r="K91" s="25">
        <v>1785466</v>
      </c>
      <c r="L91" s="26">
        <v>3.4428660586411031E-2</v>
      </c>
    </row>
    <row r="92" spans="1:12" s="5" customFormat="1" ht="27" customHeight="1" x14ac:dyDescent="0.15">
      <c r="A92" s="7">
        <f t="shared" si="1"/>
        <v>87</v>
      </c>
      <c r="B92" s="8" t="s">
        <v>395</v>
      </c>
      <c r="C92" s="9" t="s">
        <v>396</v>
      </c>
      <c r="D92" s="10" t="s">
        <v>24</v>
      </c>
      <c r="E92" s="11">
        <v>3</v>
      </c>
      <c r="F92" s="7">
        <v>0</v>
      </c>
      <c r="G92" s="12"/>
      <c r="H92" s="13"/>
      <c r="I92" s="41"/>
      <c r="J92" s="42"/>
      <c r="K92" s="25">
        <v>2433512</v>
      </c>
      <c r="L92" s="26">
        <v>4.6924757279587892E-2</v>
      </c>
    </row>
    <row r="93" spans="1:12" s="5" customFormat="1" ht="27" customHeight="1" x14ac:dyDescent="0.15">
      <c r="A93" s="7">
        <f t="shared" si="1"/>
        <v>88</v>
      </c>
      <c r="B93" s="8" t="s">
        <v>397</v>
      </c>
      <c r="C93" s="9" t="s">
        <v>398</v>
      </c>
      <c r="D93" s="10" t="s">
        <v>24</v>
      </c>
      <c r="E93" s="11">
        <v>3</v>
      </c>
      <c r="F93" s="7">
        <v>0</v>
      </c>
      <c r="G93" s="12"/>
      <c r="H93" s="13"/>
      <c r="I93" s="41"/>
      <c r="J93" s="42"/>
      <c r="K93" s="25">
        <v>2235541</v>
      </c>
      <c r="L93" s="26">
        <v>4.3107335740923958E-2</v>
      </c>
    </row>
    <row r="94" spans="1:12" s="5" customFormat="1" ht="27" customHeight="1" x14ac:dyDescent="0.15">
      <c r="A94" s="7">
        <f t="shared" si="1"/>
        <v>89</v>
      </c>
      <c r="B94" s="8" t="s">
        <v>399</v>
      </c>
      <c r="C94" s="9" t="s">
        <v>400</v>
      </c>
      <c r="D94" s="10" t="s">
        <v>24</v>
      </c>
      <c r="E94" s="11">
        <v>3</v>
      </c>
      <c r="F94" s="7">
        <v>0</v>
      </c>
      <c r="G94" s="12"/>
      <c r="H94" s="13"/>
      <c r="I94" s="41"/>
      <c r="J94" s="42"/>
      <c r="K94" s="25">
        <v>1971888</v>
      </c>
      <c r="L94" s="26">
        <v>3.8023385864763948E-2</v>
      </c>
    </row>
    <row r="95" spans="1:12" s="5" customFormat="1" ht="27" customHeight="1" x14ac:dyDescent="0.15">
      <c r="A95" s="7">
        <f t="shared" si="1"/>
        <v>90</v>
      </c>
      <c r="B95" s="8" t="s">
        <v>401</v>
      </c>
      <c r="C95" s="9" t="s">
        <v>402</v>
      </c>
      <c r="D95" s="10" t="s">
        <v>24</v>
      </c>
      <c r="E95" s="11">
        <v>3</v>
      </c>
      <c r="F95" s="7">
        <v>0</v>
      </c>
      <c r="G95" s="12"/>
      <c r="H95" s="13"/>
      <c r="I95" s="41"/>
      <c r="J95" s="42"/>
      <c r="K95" s="25">
        <v>1872259</v>
      </c>
      <c r="L95" s="26">
        <v>3.6102266658033955E-2</v>
      </c>
    </row>
    <row r="96" spans="1:12" s="5" customFormat="1" ht="27" customHeight="1" x14ac:dyDescent="0.15">
      <c r="A96" s="7">
        <f t="shared" si="1"/>
        <v>91</v>
      </c>
      <c r="B96" s="8" t="s">
        <v>403</v>
      </c>
      <c r="C96" s="9" t="s">
        <v>404</v>
      </c>
      <c r="D96" s="10" t="s">
        <v>24</v>
      </c>
      <c r="E96" s="11">
        <v>3</v>
      </c>
      <c r="F96" s="7">
        <v>0</v>
      </c>
      <c r="G96" s="12"/>
      <c r="H96" s="13"/>
      <c r="I96" s="41"/>
      <c r="J96" s="42"/>
      <c r="K96" s="25">
        <v>1843004</v>
      </c>
      <c r="L96" s="26">
        <v>3.5538150362648957E-2</v>
      </c>
    </row>
    <row r="97" spans="1:12" s="5" customFormat="1" ht="27" customHeight="1" x14ac:dyDescent="0.15">
      <c r="A97" s="7">
        <f t="shared" si="1"/>
        <v>92</v>
      </c>
      <c r="B97" s="8" t="s">
        <v>405</v>
      </c>
      <c r="C97" s="9" t="s">
        <v>406</v>
      </c>
      <c r="D97" s="10" t="s">
        <v>24</v>
      </c>
      <c r="E97" s="11">
        <v>3</v>
      </c>
      <c r="F97" s="7">
        <v>0</v>
      </c>
      <c r="G97" s="12"/>
      <c r="H97" s="13"/>
      <c r="I97" s="41"/>
      <c r="J97" s="42"/>
      <c r="K97" s="25">
        <v>1727980</v>
      </c>
      <c r="L97" s="26">
        <v>3.332017351218497E-2</v>
      </c>
    </row>
    <row r="98" spans="1:12" s="5" customFormat="1" ht="27" customHeight="1" x14ac:dyDescent="0.15">
      <c r="A98" s="7">
        <f t="shared" si="1"/>
        <v>93</v>
      </c>
      <c r="B98" s="8" t="s">
        <v>407</v>
      </c>
      <c r="C98" s="9" t="s">
        <v>408</v>
      </c>
      <c r="D98" s="10" t="s">
        <v>24</v>
      </c>
      <c r="E98" s="11">
        <v>3</v>
      </c>
      <c r="F98" s="7">
        <v>0</v>
      </c>
      <c r="G98" s="12"/>
      <c r="H98" s="13"/>
      <c r="I98" s="41"/>
      <c r="J98" s="42"/>
      <c r="K98" s="25">
        <v>1725241</v>
      </c>
      <c r="L98" s="26">
        <v>3.3267358111976897E-2</v>
      </c>
    </row>
    <row r="99" spans="1:12" s="5" customFormat="1" ht="27" customHeight="1" x14ac:dyDescent="0.15">
      <c r="A99" s="7">
        <f t="shared" si="1"/>
        <v>94</v>
      </c>
      <c r="B99" s="8" t="s">
        <v>409</v>
      </c>
      <c r="C99" s="9" t="s">
        <v>410</v>
      </c>
      <c r="D99" s="10" t="s">
        <v>24</v>
      </c>
      <c r="E99" s="11">
        <v>3</v>
      </c>
      <c r="F99" s="7">
        <v>0</v>
      </c>
      <c r="G99" s="12"/>
      <c r="H99" s="13"/>
      <c r="I99" s="41"/>
      <c r="J99" s="42"/>
      <c r="K99" s="25">
        <v>2230823</v>
      </c>
      <c r="L99" s="26">
        <v>4.3016359816069105E-2</v>
      </c>
    </row>
    <row r="100" spans="1:12" s="5" customFormat="1" ht="27" customHeight="1" x14ac:dyDescent="0.15">
      <c r="A100" s="7">
        <f t="shared" si="1"/>
        <v>95</v>
      </c>
      <c r="B100" s="8" t="s">
        <v>411</v>
      </c>
      <c r="C100" s="9" t="s">
        <v>412</v>
      </c>
      <c r="D100" s="10" t="s">
        <v>24</v>
      </c>
      <c r="E100" s="11">
        <v>3</v>
      </c>
      <c r="F100" s="7">
        <v>0</v>
      </c>
      <c r="G100" s="12"/>
      <c r="H100" s="13"/>
      <c r="I100" s="41"/>
      <c r="J100" s="42"/>
      <c r="K100" s="25">
        <v>2117531</v>
      </c>
      <c r="L100" s="26">
        <v>4.0831780655695926E-2</v>
      </c>
    </row>
    <row r="101" spans="1:12" s="5" customFormat="1" ht="27" customHeight="1" x14ac:dyDescent="0.15">
      <c r="A101" s="7">
        <f t="shared" si="1"/>
        <v>96</v>
      </c>
      <c r="B101" s="8" t="s">
        <v>413</v>
      </c>
      <c r="C101" s="9" t="s">
        <v>414</v>
      </c>
      <c r="D101" s="10" t="s">
        <v>24</v>
      </c>
      <c r="E101" s="11">
        <v>3</v>
      </c>
      <c r="F101" s="7">
        <v>0</v>
      </c>
      <c r="G101" s="12"/>
      <c r="H101" s="13"/>
      <c r="I101" s="41"/>
      <c r="J101" s="42"/>
      <c r="K101" s="25">
        <v>1711420</v>
      </c>
      <c r="L101" s="26">
        <v>3.3000851486836069E-2</v>
      </c>
    </row>
    <row r="102" spans="1:12" s="5" customFormat="1" ht="27" customHeight="1" x14ac:dyDescent="0.15">
      <c r="A102" s="7">
        <f t="shared" si="1"/>
        <v>97</v>
      </c>
      <c r="B102" s="8" t="s">
        <v>415</v>
      </c>
      <c r="C102" s="9" t="s">
        <v>416</v>
      </c>
      <c r="D102" s="10" t="s">
        <v>24</v>
      </c>
      <c r="E102" s="11">
        <v>3</v>
      </c>
      <c r="F102" s="7">
        <v>0</v>
      </c>
      <c r="G102" s="12"/>
      <c r="H102" s="13"/>
      <c r="I102" s="41"/>
      <c r="J102" s="42"/>
      <c r="K102" s="25">
        <v>1949198</v>
      </c>
      <c r="L102" s="26">
        <v>3.7585860698388984E-2</v>
      </c>
    </row>
    <row r="103" spans="1:12" s="5" customFormat="1" ht="27" customHeight="1" x14ac:dyDescent="0.15">
      <c r="A103" s="7">
        <f t="shared" si="1"/>
        <v>98</v>
      </c>
      <c r="B103" s="8" t="s">
        <v>417</v>
      </c>
      <c r="C103" s="9" t="s">
        <v>418</v>
      </c>
      <c r="D103" s="10" t="s">
        <v>24</v>
      </c>
      <c r="E103" s="11">
        <v>3</v>
      </c>
      <c r="F103" s="7">
        <v>0</v>
      </c>
      <c r="G103" s="12"/>
      <c r="H103" s="13"/>
      <c r="I103" s="41"/>
      <c r="J103" s="42"/>
      <c r="K103" s="25">
        <v>1983338</v>
      </c>
      <c r="L103" s="26">
        <v>3.8244173134706072E-2</v>
      </c>
    </row>
    <row r="104" spans="1:12" s="5" customFormat="1" ht="27" customHeight="1" x14ac:dyDescent="0.15">
      <c r="A104" s="7">
        <f t="shared" si="1"/>
        <v>99</v>
      </c>
      <c r="B104" s="8" t="s">
        <v>419</v>
      </c>
      <c r="C104" s="9" t="s">
        <v>420</v>
      </c>
      <c r="D104" s="10" t="s">
        <v>24</v>
      </c>
      <c r="E104" s="11">
        <v>3</v>
      </c>
      <c r="F104" s="7">
        <v>0</v>
      </c>
      <c r="G104" s="12"/>
      <c r="H104" s="13"/>
      <c r="I104" s="41"/>
      <c r="J104" s="42"/>
      <c r="K104" s="25">
        <v>1680174</v>
      </c>
      <c r="L104" s="26">
        <v>3.2398343274032015E-2</v>
      </c>
    </row>
    <row r="105" spans="1:12" s="5" customFormat="1" ht="27" customHeight="1" x14ac:dyDescent="0.15">
      <c r="A105" s="7">
        <f t="shared" si="1"/>
        <v>100</v>
      </c>
      <c r="B105" s="8" t="s">
        <v>421</v>
      </c>
      <c r="C105" s="9" t="s">
        <v>422</v>
      </c>
      <c r="D105" s="10" t="s">
        <v>24</v>
      </c>
      <c r="E105" s="11">
        <v>3</v>
      </c>
      <c r="F105" s="7">
        <v>0</v>
      </c>
      <c r="G105" s="12"/>
      <c r="H105" s="13"/>
      <c r="I105" s="41"/>
      <c r="J105" s="42"/>
      <c r="K105" s="25">
        <v>1530658</v>
      </c>
      <c r="L105" s="26">
        <v>2.951526646593905E-2</v>
      </c>
    </row>
    <row r="106" spans="1:12" s="5" customFormat="1" ht="27" customHeight="1" x14ac:dyDescent="0.15">
      <c r="A106" s="7">
        <f t="shared" si="1"/>
        <v>101</v>
      </c>
      <c r="B106" s="8" t="s">
        <v>423</v>
      </c>
      <c r="C106" s="9" t="s">
        <v>424</v>
      </c>
      <c r="D106" s="10" t="s">
        <v>24</v>
      </c>
      <c r="E106" s="11">
        <v>3</v>
      </c>
      <c r="F106" s="7">
        <v>0</v>
      </c>
      <c r="G106" s="12"/>
      <c r="H106" s="13"/>
      <c r="I106" s="41"/>
      <c r="J106" s="42"/>
      <c r="K106" s="25">
        <v>2260182</v>
      </c>
      <c r="L106" s="26">
        <v>4.3582481515477944E-2</v>
      </c>
    </row>
    <row r="107" spans="1:12" s="5" customFormat="1" ht="27" customHeight="1" x14ac:dyDescent="0.15">
      <c r="A107" s="7">
        <f t="shared" si="1"/>
        <v>102</v>
      </c>
      <c r="B107" s="8" t="s">
        <v>425</v>
      </c>
      <c r="C107" s="9" t="s">
        <v>426</v>
      </c>
      <c r="D107" s="10" t="s">
        <v>24</v>
      </c>
      <c r="E107" s="11">
        <v>3</v>
      </c>
      <c r="F107" s="7">
        <v>0</v>
      </c>
      <c r="G107" s="12"/>
      <c r="H107" s="13"/>
      <c r="I107" s="41"/>
      <c r="J107" s="42"/>
      <c r="K107" s="25">
        <v>1871114</v>
      </c>
      <c r="L107" s="26">
        <v>3.6080187931038954E-2</v>
      </c>
    </row>
    <row r="108" spans="1:12" s="5" customFormat="1" ht="27" customHeight="1" x14ac:dyDescent="0.15">
      <c r="A108" s="7">
        <f t="shared" si="1"/>
        <v>103</v>
      </c>
      <c r="B108" s="8" t="s">
        <v>427</v>
      </c>
      <c r="C108" s="9" t="s">
        <v>428</v>
      </c>
      <c r="D108" s="10" t="s">
        <v>24</v>
      </c>
      <c r="E108" s="11">
        <v>3</v>
      </c>
      <c r="F108" s="7">
        <v>0</v>
      </c>
      <c r="G108" s="12"/>
      <c r="H108" s="13"/>
      <c r="I108" s="41"/>
      <c r="J108" s="42"/>
      <c r="K108" s="25">
        <v>1911528</v>
      </c>
      <c r="L108" s="26">
        <v>3.685948022164498E-2</v>
      </c>
    </row>
    <row r="109" spans="1:12" s="5" customFormat="1" ht="27" customHeight="1" x14ac:dyDescent="0.15">
      <c r="A109" s="7">
        <f t="shared" si="1"/>
        <v>104</v>
      </c>
      <c r="B109" s="8" t="s">
        <v>429</v>
      </c>
      <c r="C109" s="9" t="s">
        <v>430</v>
      </c>
      <c r="D109" s="10" t="s">
        <v>24</v>
      </c>
      <c r="E109" s="11">
        <v>3</v>
      </c>
      <c r="F109" s="7">
        <v>0</v>
      </c>
      <c r="G109" s="12"/>
      <c r="H109" s="13"/>
      <c r="I109" s="41"/>
      <c r="J109" s="42"/>
      <c r="K109" s="25">
        <v>1482475</v>
      </c>
      <c r="L109" s="26">
        <v>2.8586166638199018E-2</v>
      </c>
    </row>
    <row r="110" spans="1:12" s="5" customFormat="1" ht="27" customHeight="1" x14ac:dyDescent="0.15">
      <c r="A110" s="7">
        <f t="shared" si="1"/>
        <v>105</v>
      </c>
      <c r="B110" s="8" t="s">
        <v>431</v>
      </c>
      <c r="C110" s="9" t="s">
        <v>432</v>
      </c>
      <c r="D110" s="10" t="s">
        <v>24</v>
      </c>
      <c r="E110" s="11">
        <v>3</v>
      </c>
      <c r="F110" s="7">
        <v>0</v>
      </c>
      <c r="G110" s="12"/>
      <c r="H110" s="13"/>
      <c r="I110" s="41"/>
      <c r="J110" s="42"/>
      <c r="K110" s="25">
        <v>1966657</v>
      </c>
      <c r="L110" s="26">
        <v>3.7922517898905994E-2</v>
      </c>
    </row>
    <row r="111" spans="1:12" s="5" customFormat="1" ht="27" customHeight="1" x14ac:dyDescent="0.15">
      <c r="A111" s="7">
        <f t="shared" si="1"/>
        <v>106</v>
      </c>
      <c r="B111" s="8" t="s">
        <v>433</v>
      </c>
      <c r="C111" s="9" t="s">
        <v>434</v>
      </c>
      <c r="D111" s="10" t="s">
        <v>24</v>
      </c>
      <c r="E111" s="11">
        <v>3</v>
      </c>
      <c r="F111" s="7">
        <v>0</v>
      </c>
      <c r="G111" s="12"/>
      <c r="H111" s="13"/>
      <c r="I111" s="41"/>
      <c r="J111" s="42"/>
      <c r="K111" s="25">
        <v>1821026</v>
      </c>
      <c r="L111" s="26">
        <v>3.5114354500745959E-2</v>
      </c>
    </row>
    <row r="112" spans="1:12" s="5" customFormat="1" ht="27" customHeight="1" x14ac:dyDescent="0.15">
      <c r="A112" s="7">
        <f t="shared" si="1"/>
        <v>107</v>
      </c>
      <c r="B112" s="8" t="s">
        <v>435</v>
      </c>
      <c r="C112" s="9" t="s">
        <v>436</v>
      </c>
      <c r="D112" s="10" t="s">
        <v>24</v>
      </c>
      <c r="E112" s="11">
        <v>3</v>
      </c>
      <c r="F112" s="7">
        <v>0</v>
      </c>
      <c r="G112" s="12"/>
      <c r="H112" s="13"/>
      <c r="I112" s="41"/>
      <c r="J112" s="42"/>
      <c r="K112" s="25">
        <v>1711281</v>
      </c>
      <c r="L112" s="26">
        <v>3.2998171187227032E-2</v>
      </c>
    </row>
    <row r="113" spans="1:12" s="5" customFormat="1" ht="27" customHeight="1" x14ac:dyDescent="0.15">
      <c r="A113" s="7">
        <f t="shared" si="1"/>
        <v>108</v>
      </c>
      <c r="B113" s="8" t="s">
        <v>437</v>
      </c>
      <c r="C113" s="9" t="s">
        <v>438</v>
      </c>
      <c r="D113" s="10" t="s">
        <v>24</v>
      </c>
      <c r="E113" s="11">
        <v>3</v>
      </c>
      <c r="F113" s="7">
        <v>0</v>
      </c>
      <c r="G113" s="12"/>
      <c r="H113" s="13"/>
      <c r="I113" s="41"/>
      <c r="J113" s="42"/>
      <c r="K113" s="25">
        <v>2189071</v>
      </c>
      <c r="L113" s="26">
        <v>4.2211267231385907E-2</v>
      </c>
    </row>
    <row r="114" spans="1:12" s="5" customFormat="1" ht="27" customHeight="1" x14ac:dyDescent="0.15">
      <c r="A114" s="7">
        <f t="shared" si="1"/>
        <v>109</v>
      </c>
      <c r="B114" s="8" t="s">
        <v>439</v>
      </c>
      <c r="C114" s="9" t="s">
        <v>440</v>
      </c>
      <c r="D114" s="10" t="s">
        <v>24</v>
      </c>
      <c r="E114" s="11">
        <v>3</v>
      </c>
      <c r="F114" s="7">
        <v>0</v>
      </c>
      <c r="G114" s="12"/>
      <c r="H114" s="13"/>
      <c r="I114" s="41"/>
      <c r="J114" s="42"/>
      <c r="K114" s="25">
        <v>1989663</v>
      </c>
      <c r="L114" s="26">
        <v>3.8366136408275908E-2</v>
      </c>
    </row>
    <row r="115" spans="1:12" s="5" customFormat="1" ht="27" customHeight="1" x14ac:dyDescent="0.15">
      <c r="A115" s="7">
        <f t="shared" si="1"/>
        <v>110</v>
      </c>
      <c r="B115" s="8" t="s">
        <v>441</v>
      </c>
      <c r="C115" s="9" t="s">
        <v>442</v>
      </c>
      <c r="D115" s="10" t="s">
        <v>24</v>
      </c>
      <c r="E115" s="11">
        <v>3</v>
      </c>
      <c r="F115" s="7">
        <v>0</v>
      </c>
      <c r="G115" s="12"/>
      <c r="H115" s="13"/>
      <c r="I115" s="41"/>
      <c r="J115" s="42"/>
      <c r="K115" s="25">
        <v>1326217</v>
      </c>
      <c r="L115" s="26">
        <v>2.5573085657709993E-2</v>
      </c>
    </row>
    <row r="116" spans="1:12" s="5" customFormat="1" ht="27" customHeight="1" x14ac:dyDescent="0.15">
      <c r="A116" s="7">
        <f t="shared" si="1"/>
        <v>111</v>
      </c>
      <c r="B116" s="8" t="s">
        <v>443</v>
      </c>
      <c r="C116" s="9" t="s">
        <v>444</v>
      </c>
      <c r="D116" s="10" t="s">
        <v>24</v>
      </c>
      <c r="E116" s="11">
        <v>3</v>
      </c>
      <c r="F116" s="7">
        <v>0</v>
      </c>
      <c r="G116" s="12"/>
      <c r="H116" s="13"/>
      <c r="I116" s="41"/>
      <c r="J116" s="42"/>
      <c r="K116" s="25">
        <v>1557350</v>
      </c>
      <c r="L116" s="26">
        <v>3.002996112177303E-2</v>
      </c>
    </row>
    <row r="117" spans="1:12" s="5" customFormat="1" ht="27" customHeight="1" x14ac:dyDescent="0.15">
      <c r="A117" s="7">
        <f t="shared" si="1"/>
        <v>112</v>
      </c>
      <c r="B117" s="8" t="s">
        <v>445</v>
      </c>
      <c r="C117" s="9" t="s">
        <v>446</v>
      </c>
      <c r="D117" s="10" t="s">
        <v>24</v>
      </c>
      <c r="E117" s="11">
        <v>3</v>
      </c>
      <c r="F117" s="7">
        <v>0</v>
      </c>
      <c r="G117" s="12"/>
      <c r="H117" s="13"/>
      <c r="I117" s="41"/>
      <c r="J117" s="42"/>
      <c r="K117" s="25">
        <v>1017217</v>
      </c>
      <c r="L117" s="26">
        <v>1.9614721778923094E-2</v>
      </c>
    </row>
    <row r="118" spans="1:12" s="5" customFormat="1" ht="27" customHeight="1" x14ac:dyDescent="0.15">
      <c r="A118" s="7">
        <f t="shared" si="1"/>
        <v>113</v>
      </c>
      <c r="B118" s="8" t="s">
        <v>447</v>
      </c>
      <c r="C118" s="9" t="s">
        <v>448</v>
      </c>
      <c r="D118" s="10" t="s">
        <v>24</v>
      </c>
      <c r="E118" s="11">
        <v>2</v>
      </c>
      <c r="F118" s="7" t="s">
        <v>17</v>
      </c>
      <c r="G118" s="12"/>
      <c r="H118" s="13"/>
      <c r="I118" s="41"/>
      <c r="J118" s="42"/>
      <c r="K118" s="25">
        <v>51859874</v>
      </c>
      <c r="L118" s="26">
        <v>1</v>
      </c>
    </row>
    <row r="119" spans="1:12" s="5" customFormat="1" ht="27" customHeight="1" x14ac:dyDescent="0.15">
      <c r="A119" s="7">
        <f t="shared" si="1"/>
        <v>114</v>
      </c>
      <c r="B119" s="8" t="s">
        <v>449</v>
      </c>
      <c r="C119" s="9" t="s">
        <v>450</v>
      </c>
      <c r="D119" s="10" t="s">
        <v>24</v>
      </c>
      <c r="E119" s="11">
        <v>5</v>
      </c>
      <c r="F119" s="7">
        <v>0</v>
      </c>
      <c r="G119" s="12"/>
      <c r="H119" s="13"/>
      <c r="I119" s="41"/>
      <c r="J119" s="42"/>
      <c r="K119" s="25">
        <v>51859874</v>
      </c>
      <c r="L119" s="26">
        <v>1</v>
      </c>
    </row>
    <row r="120" spans="1:12" s="5" customFormat="1" ht="27" customHeight="1" x14ac:dyDescent="0.15">
      <c r="A120" s="7">
        <f t="shared" si="1"/>
        <v>115</v>
      </c>
      <c r="B120" s="8" t="s">
        <v>451</v>
      </c>
      <c r="C120" s="9" t="s">
        <v>452</v>
      </c>
      <c r="D120" s="10" t="s">
        <v>24</v>
      </c>
      <c r="E120" s="11">
        <v>5</v>
      </c>
      <c r="F120" s="7">
        <v>0</v>
      </c>
      <c r="G120" s="12"/>
      <c r="H120" s="13"/>
      <c r="I120" s="41"/>
      <c r="J120" s="42"/>
      <c r="K120" s="25">
        <v>51859874</v>
      </c>
      <c r="L120" s="26">
        <v>1</v>
      </c>
    </row>
    <row r="121" spans="1:12" s="5" customFormat="1" ht="27" customHeight="1" x14ac:dyDescent="0.15">
      <c r="A121" s="7">
        <f t="shared" si="1"/>
        <v>116</v>
      </c>
      <c r="B121" s="8" t="s">
        <v>453</v>
      </c>
      <c r="C121" s="9" t="s">
        <v>454</v>
      </c>
      <c r="D121" s="10" t="s">
        <v>24</v>
      </c>
      <c r="E121" s="11">
        <v>7</v>
      </c>
      <c r="F121" s="7">
        <v>0</v>
      </c>
      <c r="G121" s="12"/>
      <c r="H121" s="13"/>
      <c r="I121" s="41"/>
      <c r="J121" s="42"/>
      <c r="K121" s="25">
        <v>51752075</v>
      </c>
      <c r="L121" s="26">
        <v>0.99792134088100559</v>
      </c>
    </row>
    <row r="122" spans="1:12" s="5" customFormat="1" ht="27" customHeight="1" x14ac:dyDescent="0.15">
      <c r="A122" s="7">
        <f t="shared" si="1"/>
        <v>117</v>
      </c>
      <c r="B122" s="8" t="s">
        <v>455</v>
      </c>
      <c r="C122" s="9" t="s">
        <v>456</v>
      </c>
      <c r="D122" s="10" t="s">
        <v>16</v>
      </c>
      <c r="E122" s="11">
        <v>6</v>
      </c>
      <c r="F122" s="7" t="s">
        <v>17</v>
      </c>
      <c r="G122" s="12"/>
      <c r="H122" s="13"/>
      <c r="I122" s="41"/>
      <c r="J122" s="42"/>
      <c r="K122" s="25">
        <v>51859874</v>
      </c>
      <c r="L122" s="26">
        <v>1</v>
      </c>
    </row>
    <row r="123" spans="1:12" s="5" customFormat="1" ht="27" customHeight="1" x14ac:dyDescent="0.15">
      <c r="A123" s="7">
        <f t="shared" si="1"/>
        <v>118</v>
      </c>
      <c r="B123" s="8" t="s">
        <v>457</v>
      </c>
      <c r="C123" s="9" t="s">
        <v>458</v>
      </c>
      <c r="D123" s="10" t="s">
        <v>24</v>
      </c>
      <c r="E123" s="11">
        <v>3</v>
      </c>
      <c r="F123" s="7">
        <v>0</v>
      </c>
      <c r="G123" s="12"/>
      <c r="H123" s="13"/>
      <c r="I123" s="41"/>
      <c r="J123" s="42"/>
      <c r="K123" s="25">
        <v>51859874</v>
      </c>
      <c r="L123" s="26">
        <v>1</v>
      </c>
    </row>
    <row r="124" spans="1:12" s="5" customFormat="1" ht="27" customHeight="1" x14ac:dyDescent="0.15">
      <c r="A124" s="7">
        <f t="shared" si="1"/>
        <v>119</v>
      </c>
      <c r="B124" s="8" t="s">
        <v>459</v>
      </c>
      <c r="C124" s="9" t="s">
        <v>460</v>
      </c>
      <c r="D124" s="10" t="s">
        <v>16</v>
      </c>
      <c r="E124" s="11">
        <v>6</v>
      </c>
      <c r="F124" s="7" t="s">
        <v>17</v>
      </c>
      <c r="G124" s="12"/>
      <c r="H124" s="13"/>
      <c r="I124" s="41"/>
      <c r="J124" s="42"/>
      <c r="K124" s="25">
        <v>51859874</v>
      </c>
      <c r="L124" s="26">
        <v>1</v>
      </c>
    </row>
    <row r="125" spans="1:12" s="5" customFormat="1" ht="27" customHeight="1" x14ac:dyDescent="0.15">
      <c r="A125" s="7">
        <f t="shared" si="1"/>
        <v>120</v>
      </c>
      <c r="B125" s="8" t="s">
        <v>44</v>
      </c>
      <c r="C125" s="9" t="s">
        <v>45</v>
      </c>
      <c r="D125" s="10" t="s">
        <v>24</v>
      </c>
      <c r="E125" s="11">
        <v>6</v>
      </c>
      <c r="F125" s="7" t="s">
        <v>17</v>
      </c>
      <c r="G125" s="12"/>
      <c r="H125" s="13"/>
      <c r="I125" s="41"/>
      <c r="J125" s="42"/>
      <c r="K125" s="25">
        <v>51859874</v>
      </c>
      <c r="L125" s="26">
        <v>1</v>
      </c>
    </row>
    <row r="126" spans="1:12" s="5" customFormat="1" ht="27" customHeight="1" x14ac:dyDescent="0.15">
      <c r="A126" s="7">
        <f t="shared" si="1"/>
        <v>121</v>
      </c>
      <c r="B126" s="8" t="s">
        <v>46</v>
      </c>
      <c r="C126" s="9" t="s">
        <v>47</v>
      </c>
      <c r="D126" s="10" t="s">
        <v>24</v>
      </c>
      <c r="E126" s="11">
        <v>6</v>
      </c>
      <c r="F126" s="7" t="s">
        <v>17</v>
      </c>
      <c r="G126" s="12"/>
      <c r="H126" s="13"/>
      <c r="I126" s="41"/>
      <c r="J126" s="42"/>
      <c r="K126" s="25">
        <v>51859874</v>
      </c>
      <c r="L126" s="26">
        <v>1</v>
      </c>
    </row>
  </sheetData>
  <mergeCells count="135"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64:J64"/>
    <mergeCell ref="I65:J65"/>
    <mergeCell ref="I66:J66"/>
    <mergeCell ref="I67:J67"/>
    <mergeCell ref="I68:J68"/>
    <mergeCell ref="I69:J69"/>
    <mergeCell ref="I58:J58"/>
    <mergeCell ref="I59:J59"/>
    <mergeCell ref="I60:J60"/>
    <mergeCell ref="I61:J61"/>
    <mergeCell ref="I62:J62"/>
    <mergeCell ref="I63:J63"/>
    <mergeCell ref="I76:J76"/>
    <mergeCell ref="I77:J77"/>
    <mergeCell ref="I78:J78"/>
    <mergeCell ref="I79:J79"/>
    <mergeCell ref="I80:J80"/>
    <mergeCell ref="I81:J81"/>
    <mergeCell ref="I70:J70"/>
    <mergeCell ref="I71:J71"/>
    <mergeCell ref="I72:J72"/>
    <mergeCell ref="I73:J73"/>
    <mergeCell ref="I74:J74"/>
    <mergeCell ref="I75:J75"/>
    <mergeCell ref="I88:J88"/>
    <mergeCell ref="I89:J89"/>
    <mergeCell ref="I90:J90"/>
    <mergeCell ref="I91:J91"/>
    <mergeCell ref="I92:J92"/>
    <mergeCell ref="I93:J93"/>
    <mergeCell ref="I82:J82"/>
    <mergeCell ref="I83:J83"/>
    <mergeCell ref="I84:J84"/>
    <mergeCell ref="I85:J85"/>
    <mergeCell ref="I86:J86"/>
    <mergeCell ref="I87:J87"/>
    <mergeCell ref="I101:J101"/>
    <mergeCell ref="I102:J102"/>
    <mergeCell ref="I103:J103"/>
    <mergeCell ref="I104:J104"/>
    <mergeCell ref="I105:J105"/>
    <mergeCell ref="I94:J94"/>
    <mergeCell ref="I95:J95"/>
    <mergeCell ref="I96:J96"/>
    <mergeCell ref="I97:J97"/>
    <mergeCell ref="I98:J98"/>
    <mergeCell ref="I99:J99"/>
    <mergeCell ref="I124:J124"/>
    <mergeCell ref="I125:J125"/>
    <mergeCell ref="I126:J126"/>
    <mergeCell ref="K2:K4"/>
    <mergeCell ref="L2:L4"/>
    <mergeCell ref="I118:J118"/>
    <mergeCell ref="I119:J119"/>
    <mergeCell ref="I120:J120"/>
    <mergeCell ref="I121:J121"/>
    <mergeCell ref="I122:J122"/>
    <mergeCell ref="I123:J123"/>
    <mergeCell ref="I112:J112"/>
    <mergeCell ref="I113:J113"/>
    <mergeCell ref="I114:J114"/>
    <mergeCell ref="I115:J115"/>
    <mergeCell ref="I116:J116"/>
    <mergeCell ref="I117:J117"/>
    <mergeCell ref="I106:J106"/>
    <mergeCell ref="I107:J107"/>
    <mergeCell ref="I108:J108"/>
    <mergeCell ref="I109:J109"/>
    <mergeCell ref="I110:J110"/>
    <mergeCell ref="I111:J111"/>
    <mergeCell ref="I100:J100"/>
  </mergeCells>
  <phoneticPr fontId="1"/>
  <conditionalFormatting sqref="F5:F126">
    <cfRule type="expression" dxfId="1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14" orientation="landscape" r:id="rId1"/>
  <headerFooter alignWithMargins="0">
    <oddFooter>&amp;LFUJITSU-PUBLIC&amp;C&amp;P&amp;RCopyright 2024 FUJITSU LIMITED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1EFB-8B9C-4377-B317-C380241B7FF1}">
  <sheetPr codeName="Sheet150">
    <pageSetUpPr fitToPage="1"/>
  </sheetPr>
  <dimension ref="A1:L12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461</v>
      </c>
      <c r="D1" s="3"/>
      <c r="E1" s="54" t="s">
        <v>2</v>
      </c>
      <c r="F1" s="55"/>
      <c r="G1" s="56" t="s">
        <v>462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6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15180144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15180144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15180144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15180144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14483992</v>
      </c>
      <c r="L10" s="26">
        <v>0.95414061948292461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15180144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236</v>
      </c>
      <c r="C12" s="9" t="s">
        <v>237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15180144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238</v>
      </c>
      <c r="C13" s="9" t="s">
        <v>239</v>
      </c>
      <c r="D13" s="10" t="s">
        <v>24</v>
      </c>
      <c r="E13" s="11">
        <v>8</v>
      </c>
      <c r="F13" s="7">
        <v>0</v>
      </c>
      <c r="G13" s="12"/>
      <c r="H13" s="13"/>
      <c r="I13" s="41"/>
      <c r="J13" s="42"/>
      <c r="K13" s="25">
        <v>838716</v>
      </c>
      <c r="L13" s="26">
        <v>5.5250859280387088E-2</v>
      </c>
    </row>
    <row r="14" spans="1:12" s="5" customFormat="1" ht="27" customHeight="1" x14ac:dyDescent="0.15">
      <c r="A14" s="7">
        <f t="shared" si="0"/>
        <v>9</v>
      </c>
      <c r="B14" s="8" t="s">
        <v>240</v>
      </c>
      <c r="C14" s="9" t="s">
        <v>241</v>
      </c>
      <c r="D14" s="10" t="s">
        <v>24</v>
      </c>
      <c r="E14" s="11">
        <v>8</v>
      </c>
      <c r="F14" s="7">
        <v>0</v>
      </c>
      <c r="G14" s="12"/>
      <c r="H14" s="13"/>
      <c r="I14" s="41"/>
      <c r="J14" s="42"/>
      <c r="K14" s="25">
        <v>2</v>
      </c>
      <c r="L14" s="26">
        <v>1.3175105595397696E-7</v>
      </c>
    </row>
    <row r="15" spans="1:12" s="5" customFormat="1" ht="27" customHeight="1" x14ac:dyDescent="0.15">
      <c r="A15" s="7">
        <f t="shared" si="0"/>
        <v>10</v>
      </c>
      <c r="B15" s="8" t="s">
        <v>242</v>
      </c>
      <c r="C15" s="9" t="s">
        <v>243</v>
      </c>
      <c r="D15" s="10" t="s">
        <v>16</v>
      </c>
      <c r="E15" s="11">
        <v>5</v>
      </c>
      <c r="F15" s="7" t="s">
        <v>17</v>
      </c>
      <c r="G15" s="12"/>
      <c r="H15" s="13"/>
      <c r="I15" s="41"/>
      <c r="J15" s="42"/>
      <c r="K15" s="25">
        <v>6220577</v>
      </c>
      <c r="L15" s="26">
        <v>0.409783793882325</v>
      </c>
    </row>
    <row r="16" spans="1:12" s="5" customFormat="1" ht="27" customHeight="1" x14ac:dyDescent="0.15">
      <c r="A16" s="7">
        <f t="shared" si="0"/>
        <v>11</v>
      </c>
      <c r="B16" s="8" t="s">
        <v>244</v>
      </c>
      <c r="C16" s="9" t="s">
        <v>245</v>
      </c>
      <c r="D16" s="10" t="s">
        <v>24</v>
      </c>
      <c r="E16" s="11">
        <v>8</v>
      </c>
      <c r="F16" s="7">
        <v>0</v>
      </c>
      <c r="G16" s="12"/>
      <c r="H16" s="13"/>
      <c r="I16" s="41"/>
      <c r="J16" s="42"/>
      <c r="K16" s="25">
        <v>1174230</v>
      </c>
      <c r="L16" s="26">
        <v>7.7353021157112067E-2</v>
      </c>
    </row>
    <row r="17" spans="1:12" s="5" customFormat="1" ht="27" customHeight="1" x14ac:dyDescent="0.15">
      <c r="A17" s="7">
        <f t="shared" si="0"/>
        <v>12</v>
      </c>
      <c r="B17" s="8" t="s">
        <v>246</v>
      </c>
      <c r="C17" s="9" t="s">
        <v>247</v>
      </c>
      <c r="D17" s="10" t="s">
        <v>16</v>
      </c>
      <c r="E17" s="11">
        <v>5</v>
      </c>
      <c r="F17" s="7" t="s">
        <v>17</v>
      </c>
      <c r="G17" s="12"/>
      <c r="H17" s="13"/>
      <c r="I17" s="41"/>
      <c r="J17" s="42"/>
      <c r="K17" s="25">
        <v>1491374</v>
      </c>
      <c r="L17" s="26">
        <v>9.8245049585828026E-2</v>
      </c>
    </row>
    <row r="18" spans="1:12" s="5" customFormat="1" ht="27" customHeight="1" x14ac:dyDescent="0.15">
      <c r="A18" s="7">
        <f t="shared" si="0"/>
        <v>13</v>
      </c>
      <c r="B18" s="8" t="s">
        <v>248</v>
      </c>
      <c r="C18" s="9" t="s">
        <v>249</v>
      </c>
      <c r="D18" s="10" t="s">
        <v>24</v>
      </c>
      <c r="E18" s="11">
        <v>8</v>
      </c>
      <c r="F18" s="7">
        <v>0</v>
      </c>
      <c r="G18" s="12"/>
      <c r="H18" s="13"/>
      <c r="I18" s="41"/>
      <c r="J18" s="42"/>
      <c r="K18" s="25">
        <v>92497</v>
      </c>
      <c r="L18" s="26">
        <v>6.0932887066159624E-3</v>
      </c>
    </row>
    <row r="19" spans="1:12" s="5" customFormat="1" ht="27" customHeight="1" x14ac:dyDescent="0.15">
      <c r="A19" s="7">
        <f t="shared" si="0"/>
        <v>14</v>
      </c>
      <c r="B19" s="8" t="s">
        <v>250</v>
      </c>
      <c r="C19" s="9" t="s">
        <v>251</v>
      </c>
      <c r="D19" s="10" t="s">
        <v>16</v>
      </c>
      <c r="E19" s="11">
        <v>5</v>
      </c>
      <c r="F19" s="7" t="s">
        <v>17</v>
      </c>
      <c r="G19" s="12"/>
      <c r="H19" s="13"/>
      <c r="I19" s="41"/>
      <c r="J19" s="42"/>
      <c r="K19" s="25">
        <v>60896</v>
      </c>
      <c r="L19" s="26">
        <v>4.0115561486109286E-3</v>
      </c>
    </row>
    <row r="20" spans="1:12" s="5" customFormat="1" ht="27" customHeight="1" x14ac:dyDescent="0.15">
      <c r="A20" s="7">
        <f t="shared" si="0"/>
        <v>15</v>
      </c>
      <c r="B20" s="8" t="s">
        <v>252</v>
      </c>
      <c r="C20" s="9" t="s">
        <v>253</v>
      </c>
      <c r="D20" s="10" t="s">
        <v>24</v>
      </c>
      <c r="E20" s="11">
        <v>8</v>
      </c>
      <c r="F20" s="7">
        <v>0</v>
      </c>
      <c r="G20" s="12"/>
      <c r="H20" s="13"/>
      <c r="I20" s="41"/>
      <c r="J20" s="42"/>
      <c r="K20" s="25">
        <v>1160</v>
      </c>
      <c r="L20" s="26">
        <v>7.6415612394908905E-5</v>
      </c>
    </row>
    <row r="21" spans="1:12" s="5" customFormat="1" ht="27" customHeight="1" x14ac:dyDescent="0.15">
      <c r="A21" s="7">
        <f t="shared" si="0"/>
        <v>16</v>
      </c>
      <c r="B21" s="8" t="s">
        <v>254</v>
      </c>
      <c r="C21" s="9" t="s">
        <v>255</v>
      </c>
      <c r="D21" s="10" t="s">
        <v>16</v>
      </c>
      <c r="E21" s="11">
        <v>5</v>
      </c>
      <c r="F21" s="7" t="s">
        <v>17</v>
      </c>
      <c r="G21" s="12"/>
      <c r="H21" s="13"/>
      <c r="I21" s="41"/>
      <c r="J21" s="42"/>
      <c r="K21" s="25">
        <v>5825</v>
      </c>
      <c r="L21" s="26">
        <v>3.8372495017202635E-4</v>
      </c>
    </row>
    <row r="22" spans="1:12" s="5" customFormat="1" ht="27" customHeight="1" x14ac:dyDescent="0.15">
      <c r="A22" s="7">
        <f t="shared" si="0"/>
        <v>17</v>
      </c>
      <c r="B22" s="8" t="s">
        <v>256</v>
      </c>
      <c r="C22" s="9" t="s">
        <v>257</v>
      </c>
      <c r="D22" s="10" t="s">
        <v>24</v>
      </c>
      <c r="E22" s="11">
        <v>8</v>
      </c>
      <c r="F22" s="7">
        <v>0</v>
      </c>
      <c r="G22" s="12"/>
      <c r="H22" s="13"/>
      <c r="I22" s="41"/>
      <c r="J22" s="42"/>
      <c r="K22" s="25">
        <v>4</v>
      </c>
      <c r="L22" s="26">
        <v>2.6350211201897622E-7</v>
      </c>
    </row>
    <row r="23" spans="1:12" s="5" customFormat="1" ht="27" customHeight="1" x14ac:dyDescent="0.15">
      <c r="A23" s="7">
        <f t="shared" si="0"/>
        <v>18</v>
      </c>
      <c r="B23" s="8" t="s">
        <v>258</v>
      </c>
      <c r="C23" s="9" t="s">
        <v>259</v>
      </c>
      <c r="D23" s="10" t="s">
        <v>16</v>
      </c>
      <c r="E23" s="11">
        <v>5</v>
      </c>
      <c r="F23" s="7" t="s">
        <v>17</v>
      </c>
      <c r="G23" s="12"/>
      <c r="H23" s="13"/>
      <c r="I23" s="41"/>
      <c r="J23" s="42"/>
      <c r="K23" s="25">
        <v>3764</v>
      </c>
      <c r="L23" s="26">
        <v>2.4795548711598059E-4</v>
      </c>
    </row>
    <row r="24" spans="1:12" s="5" customFormat="1" ht="27" customHeight="1" x14ac:dyDescent="0.15">
      <c r="A24" s="7">
        <f t="shared" si="0"/>
        <v>19</v>
      </c>
      <c r="B24" s="8" t="s">
        <v>260</v>
      </c>
      <c r="C24" s="9" t="s">
        <v>261</v>
      </c>
      <c r="D24" s="10" t="s">
        <v>24</v>
      </c>
      <c r="E24" s="11">
        <v>8</v>
      </c>
      <c r="F24" s="7">
        <v>0</v>
      </c>
      <c r="G24" s="12"/>
      <c r="H24" s="13"/>
      <c r="I24" s="41"/>
      <c r="J24" s="42"/>
      <c r="K24" s="25">
        <v>0</v>
      </c>
      <c r="L24" s="26">
        <v>0</v>
      </c>
    </row>
    <row r="25" spans="1:12" s="5" customFormat="1" ht="27" customHeight="1" x14ac:dyDescent="0.15">
      <c r="A25" s="7">
        <f t="shared" si="0"/>
        <v>20</v>
      </c>
      <c r="B25" s="8" t="s">
        <v>262</v>
      </c>
      <c r="C25" s="9" t="s">
        <v>263</v>
      </c>
      <c r="D25" s="10" t="s">
        <v>16</v>
      </c>
      <c r="E25" s="11">
        <v>5</v>
      </c>
      <c r="F25" s="7" t="s">
        <v>17</v>
      </c>
      <c r="G25" s="12"/>
      <c r="H25" s="13"/>
      <c r="I25" s="41"/>
      <c r="J25" s="42"/>
      <c r="K25" s="25">
        <v>3336</v>
      </c>
      <c r="L25" s="26">
        <v>2.1976076116303478E-4</v>
      </c>
    </row>
    <row r="26" spans="1:12" s="5" customFormat="1" ht="27" customHeight="1" x14ac:dyDescent="0.15">
      <c r="A26" s="7">
        <f t="shared" si="0"/>
        <v>21</v>
      </c>
      <c r="B26" s="8" t="s">
        <v>264</v>
      </c>
      <c r="C26" s="9" t="s">
        <v>265</v>
      </c>
      <c r="D26" s="10" t="s">
        <v>24</v>
      </c>
      <c r="E26" s="11">
        <v>8</v>
      </c>
      <c r="F26" s="7">
        <v>0</v>
      </c>
      <c r="G26" s="12"/>
      <c r="H26" s="13"/>
      <c r="I26" s="41"/>
      <c r="J26" s="42"/>
      <c r="K26" s="25">
        <v>0</v>
      </c>
      <c r="L26" s="26">
        <v>0</v>
      </c>
    </row>
    <row r="27" spans="1:12" s="5" customFormat="1" ht="27" customHeight="1" x14ac:dyDescent="0.15">
      <c r="A27" s="7">
        <f t="shared" si="0"/>
        <v>22</v>
      </c>
      <c r="B27" s="8" t="s">
        <v>266</v>
      </c>
      <c r="C27" s="9" t="s">
        <v>267</v>
      </c>
      <c r="D27" s="10" t="s">
        <v>16</v>
      </c>
      <c r="E27" s="11">
        <v>5</v>
      </c>
      <c r="F27" s="7" t="s">
        <v>17</v>
      </c>
      <c r="G27" s="12"/>
      <c r="H27" s="13"/>
      <c r="I27" s="41"/>
      <c r="J27" s="42"/>
      <c r="K27" s="25">
        <v>2884</v>
      </c>
      <c r="L27" s="26">
        <v>1.8998502253997351E-4</v>
      </c>
    </row>
    <row r="28" spans="1:12" s="5" customFormat="1" ht="27" customHeight="1" x14ac:dyDescent="0.15">
      <c r="A28" s="7">
        <f t="shared" si="0"/>
        <v>23</v>
      </c>
      <c r="B28" s="8" t="s">
        <v>268</v>
      </c>
      <c r="C28" s="9" t="s">
        <v>269</v>
      </c>
      <c r="D28" s="10" t="s">
        <v>24</v>
      </c>
      <c r="E28" s="11">
        <v>8</v>
      </c>
      <c r="F28" s="7">
        <v>0</v>
      </c>
      <c r="G28" s="12"/>
      <c r="H28" s="13"/>
      <c r="I28" s="41"/>
      <c r="J28" s="42"/>
      <c r="K28" s="25">
        <v>0</v>
      </c>
      <c r="L28" s="26">
        <v>0</v>
      </c>
    </row>
    <row r="29" spans="1:12" s="5" customFormat="1" ht="27" customHeight="1" x14ac:dyDescent="0.15">
      <c r="A29" s="7">
        <f t="shared" si="0"/>
        <v>24</v>
      </c>
      <c r="B29" s="8" t="s">
        <v>270</v>
      </c>
      <c r="C29" s="9" t="s">
        <v>271</v>
      </c>
      <c r="D29" s="10" t="s">
        <v>16</v>
      </c>
      <c r="E29" s="11">
        <v>5</v>
      </c>
      <c r="F29" s="7" t="s">
        <v>17</v>
      </c>
      <c r="G29" s="12"/>
      <c r="H29" s="13"/>
      <c r="I29" s="41"/>
      <c r="J29" s="42"/>
      <c r="K29" s="25">
        <v>2369</v>
      </c>
      <c r="L29" s="26">
        <v>1.5605912565808122E-4</v>
      </c>
    </row>
    <row r="30" spans="1:12" s="5" customFormat="1" ht="27" customHeight="1" x14ac:dyDescent="0.15">
      <c r="A30" s="7">
        <f t="shared" si="0"/>
        <v>25</v>
      </c>
      <c r="B30" s="8" t="s">
        <v>272</v>
      </c>
      <c r="C30" s="9" t="s">
        <v>273</v>
      </c>
      <c r="D30" s="10" t="s">
        <v>24</v>
      </c>
      <c r="E30" s="11">
        <v>8</v>
      </c>
      <c r="F30" s="7">
        <v>0</v>
      </c>
      <c r="G30" s="12"/>
      <c r="H30" s="13"/>
      <c r="I30" s="41"/>
      <c r="J30" s="42"/>
      <c r="K30" s="25">
        <v>0</v>
      </c>
      <c r="L30" s="26">
        <v>0</v>
      </c>
    </row>
    <row r="31" spans="1:12" s="5" customFormat="1" ht="27" customHeight="1" x14ac:dyDescent="0.15">
      <c r="A31" s="7">
        <f t="shared" si="0"/>
        <v>26</v>
      </c>
      <c r="B31" s="8" t="s">
        <v>274</v>
      </c>
      <c r="C31" s="9" t="s">
        <v>275</v>
      </c>
      <c r="D31" s="10" t="s">
        <v>16</v>
      </c>
      <c r="E31" s="11">
        <v>5</v>
      </c>
      <c r="F31" s="7" t="s">
        <v>17</v>
      </c>
      <c r="G31" s="12"/>
      <c r="H31" s="13"/>
      <c r="I31" s="41"/>
      <c r="J31" s="42"/>
      <c r="K31" s="25">
        <v>1828</v>
      </c>
      <c r="L31" s="26">
        <v>1.2042046505000847E-4</v>
      </c>
    </row>
    <row r="32" spans="1:12" s="5" customFormat="1" ht="27" customHeight="1" x14ac:dyDescent="0.15">
      <c r="A32" s="7">
        <f t="shared" si="0"/>
        <v>27</v>
      </c>
      <c r="B32" s="8" t="s">
        <v>276</v>
      </c>
      <c r="C32" s="9" t="s">
        <v>277</v>
      </c>
      <c r="D32" s="10" t="s">
        <v>24</v>
      </c>
      <c r="E32" s="11">
        <v>8</v>
      </c>
      <c r="F32" s="7">
        <v>0</v>
      </c>
      <c r="G32" s="12"/>
      <c r="H32" s="13"/>
      <c r="I32" s="41"/>
      <c r="J32" s="42"/>
      <c r="K32" s="25">
        <v>0</v>
      </c>
      <c r="L32" s="26">
        <v>0</v>
      </c>
    </row>
    <row r="33" spans="1:12" s="5" customFormat="1" ht="27" customHeight="1" x14ac:dyDescent="0.15">
      <c r="A33" s="7">
        <f t="shared" si="0"/>
        <v>28</v>
      </c>
      <c r="B33" s="8" t="s">
        <v>278</v>
      </c>
      <c r="C33" s="9" t="s">
        <v>279</v>
      </c>
      <c r="D33" s="10" t="s">
        <v>16</v>
      </c>
      <c r="E33" s="11">
        <v>5</v>
      </c>
      <c r="F33" s="7" t="s">
        <v>17</v>
      </c>
      <c r="G33" s="12"/>
      <c r="H33" s="13"/>
      <c r="I33" s="41"/>
      <c r="J33" s="42"/>
      <c r="K33" s="25">
        <v>1495</v>
      </c>
      <c r="L33" s="26">
        <v>9.8483914250935278E-5</v>
      </c>
    </row>
    <row r="34" spans="1:12" s="5" customFormat="1" ht="27" customHeight="1" x14ac:dyDescent="0.15">
      <c r="A34" s="7">
        <f t="shared" si="0"/>
        <v>29</v>
      </c>
      <c r="B34" s="8" t="s">
        <v>280</v>
      </c>
      <c r="C34" s="9" t="s">
        <v>281</v>
      </c>
      <c r="D34" s="10" t="s">
        <v>24</v>
      </c>
      <c r="E34" s="11">
        <v>8</v>
      </c>
      <c r="F34" s="7">
        <v>0</v>
      </c>
      <c r="G34" s="12"/>
      <c r="H34" s="13"/>
      <c r="I34" s="41"/>
      <c r="J34" s="42"/>
      <c r="K34" s="25">
        <v>0</v>
      </c>
      <c r="L34" s="26">
        <v>0</v>
      </c>
    </row>
    <row r="35" spans="1:12" s="5" customFormat="1" ht="27" customHeight="1" x14ac:dyDescent="0.15">
      <c r="A35" s="7">
        <f t="shared" si="0"/>
        <v>30</v>
      </c>
      <c r="B35" s="8" t="s">
        <v>282</v>
      </c>
      <c r="C35" s="9" t="s">
        <v>283</v>
      </c>
      <c r="D35" s="10" t="s">
        <v>16</v>
      </c>
      <c r="E35" s="11">
        <v>5</v>
      </c>
      <c r="F35" s="7" t="s">
        <v>17</v>
      </c>
      <c r="G35" s="12"/>
      <c r="H35" s="13"/>
      <c r="I35" s="41"/>
      <c r="J35" s="42"/>
      <c r="K35" s="25">
        <v>1330</v>
      </c>
      <c r="L35" s="26">
        <v>8.7614452143003341E-5</v>
      </c>
    </row>
    <row r="36" spans="1:12" s="5" customFormat="1" ht="27" customHeight="1" x14ac:dyDescent="0.15">
      <c r="A36" s="7">
        <f t="shared" si="0"/>
        <v>31</v>
      </c>
      <c r="B36" s="8" t="s">
        <v>284</v>
      </c>
      <c r="C36" s="9" t="s">
        <v>285</v>
      </c>
      <c r="D36" s="10" t="s">
        <v>24</v>
      </c>
      <c r="E36" s="11">
        <v>8</v>
      </c>
      <c r="F36" s="7">
        <v>0</v>
      </c>
      <c r="G36" s="12"/>
      <c r="H36" s="13"/>
      <c r="I36" s="41"/>
      <c r="J36" s="42"/>
      <c r="K36" s="25">
        <v>0</v>
      </c>
      <c r="L36" s="26">
        <v>0</v>
      </c>
    </row>
    <row r="37" spans="1:12" s="5" customFormat="1" ht="27" customHeight="1" x14ac:dyDescent="0.15">
      <c r="A37" s="7">
        <f t="shared" si="0"/>
        <v>32</v>
      </c>
      <c r="B37" s="8" t="s">
        <v>286</v>
      </c>
      <c r="C37" s="9" t="s">
        <v>287</v>
      </c>
      <c r="D37" s="10" t="s">
        <v>16</v>
      </c>
      <c r="E37" s="11">
        <v>5</v>
      </c>
      <c r="F37" s="7" t="s">
        <v>17</v>
      </c>
      <c r="G37" s="12"/>
      <c r="H37" s="13"/>
      <c r="I37" s="41"/>
      <c r="J37" s="42"/>
      <c r="K37" s="25">
        <v>1256</v>
      </c>
      <c r="L37" s="26">
        <v>8.2739663076036862E-5</v>
      </c>
    </row>
    <row r="38" spans="1:12" s="5" customFormat="1" ht="27" customHeight="1" x14ac:dyDescent="0.15">
      <c r="A38" s="7">
        <f t="shared" si="0"/>
        <v>33</v>
      </c>
      <c r="B38" s="8" t="s">
        <v>288</v>
      </c>
      <c r="C38" s="9" t="s">
        <v>289</v>
      </c>
      <c r="D38" s="10" t="s">
        <v>24</v>
      </c>
      <c r="E38" s="11">
        <v>8</v>
      </c>
      <c r="F38" s="7">
        <v>0</v>
      </c>
      <c r="G38" s="12"/>
      <c r="H38" s="13"/>
      <c r="I38" s="41"/>
      <c r="J38" s="42"/>
      <c r="K38" s="25">
        <v>0</v>
      </c>
      <c r="L38" s="26">
        <v>0</v>
      </c>
    </row>
    <row r="39" spans="1:12" s="5" customFormat="1" ht="27" customHeight="1" x14ac:dyDescent="0.15">
      <c r="A39" s="7">
        <f t="shared" si="0"/>
        <v>34</v>
      </c>
      <c r="B39" s="8" t="s">
        <v>290</v>
      </c>
      <c r="C39" s="9" t="s">
        <v>291</v>
      </c>
      <c r="D39" s="10" t="s">
        <v>16</v>
      </c>
      <c r="E39" s="11">
        <v>5</v>
      </c>
      <c r="F39" s="7" t="s">
        <v>17</v>
      </c>
      <c r="G39" s="12"/>
      <c r="H39" s="13"/>
      <c r="I39" s="41"/>
      <c r="J39" s="42"/>
      <c r="K39" s="25">
        <v>1205</v>
      </c>
      <c r="L39" s="26">
        <v>7.9380011152041519E-5</v>
      </c>
    </row>
    <row r="40" spans="1:12" s="5" customFormat="1" ht="27" customHeight="1" x14ac:dyDescent="0.15">
      <c r="A40" s="7">
        <f t="shared" si="0"/>
        <v>35</v>
      </c>
      <c r="B40" s="8" t="s">
        <v>292</v>
      </c>
      <c r="C40" s="9" t="s">
        <v>293</v>
      </c>
      <c r="D40" s="10" t="s">
        <v>24</v>
      </c>
      <c r="E40" s="11">
        <v>8</v>
      </c>
      <c r="F40" s="7">
        <v>0</v>
      </c>
      <c r="G40" s="12"/>
      <c r="H40" s="13"/>
      <c r="I40" s="41"/>
      <c r="J40" s="42"/>
      <c r="K40" s="25">
        <v>0</v>
      </c>
      <c r="L40" s="26">
        <v>0</v>
      </c>
    </row>
    <row r="41" spans="1:12" s="5" customFormat="1" ht="27" customHeight="1" x14ac:dyDescent="0.15">
      <c r="A41" s="7">
        <f t="shared" si="0"/>
        <v>36</v>
      </c>
      <c r="B41" s="8" t="s">
        <v>294</v>
      </c>
      <c r="C41" s="9" t="s">
        <v>295</v>
      </c>
      <c r="D41" s="10" t="s">
        <v>16</v>
      </c>
      <c r="E41" s="11">
        <v>5</v>
      </c>
      <c r="F41" s="7" t="s">
        <v>17</v>
      </c>
      <c r="G41" s="12"/>
      <c r="H41" s="13"/>
      <c r="I41" s="41"/>
      <c r="J41" s="42"/>
      <c r="K41" s="25">
        <v>1135</v>
      </c>
      <c r="L41" s="26">
        <v>7.4768724196982994E-5</v>
      </c>
    </row>
    <row r="42" spans="1:12" s="5" customFormat="1" ht="27" customHeight="1" x14ac:dyDescent="0.15">
      <c r="A42" s="7">
        <f t="shared" si="0"/>
        <v>37</v>
      </c>
      <c r="B42" s="8" t="s">
        <v>296</v>
      </c>
      <c r="C42" s="9" t="s">
        <v>297</v>
      </c>
      <c r="D42" s="10" t="s">
        <v>24</v>
      </c>
      <c r="E42" s="11">
        <v>8</v>
      </c>
      <c r="F42" s="7">
        <v>0</v>
      </c>
      <c r="G42" s="12"/>
      <c r="H42" s="13"/>
      <c r="I42" s="41"/>
      <c r="J42" s="42"/>
      <c r="K42" s="25">
        <v>0</v>
      </c>
      <c r="L42" s="26">
        <v>0</v>
      </c>
    </row>
    <row r="43" spans="1:12" s="5" customFormat="1" ht="27" customHeight="1" x14ac:dyDescent="0.15">
      <c r="A43" s="7">
        <f t="shared" si="0"/>
        <v>38</v>
      </c>
      <c r="B43" s="8" t="s">
        <v>298</v>
      </c>
      <c r="C43" s="9" t="s">
        <v>299</v>
      </c>
      <c r="D43" s="10" t="s">
        <v>16</v>
      </c>
      <c r="E43" s="11">
        <v>5</v>
      </c>
      <c r="F43" s="7" t="s">
        <v>17</v>
      </c>
      <c r="G43" s="12"/>
      <c r="H43" s="13"/>
      <c r="I43" s="41"/>
      <c r="J43" s="42"/>
      <c r="K43" s="25">
        <v>1061</v>
      </c>
      <c r="L43" s="26">
        <v>6.9893935129905493E-5</v>
      </c>
    </row>
    <row r="44" spans="1:12" s="5" customFormat="1" ht="27" customHeight="1" x14ac:dyDescent="0.15">
      <c r="A44" s="7">
        <f t="shared" si="0"/>
        <v>39</v>
      </c>
      <c r="B44" s="8" t="s">
        <v>300</v>
      </c>
      <c r="C44" s="9" t="s">
        <v>301</v>
      </c>
      <c r="D44" s="10" t="s">
        <v>24</v>
      </c>
      <c r="E44" s="11">
        <v>8</v>
      </c>
      <c r="F44" s="7">
        <v>0</v>
      </c>
      <c r="G44" s="12"/>
      <c r="H44" s="13"/>
      <c r="I44" s="41"/>
      <c r="J44" s="42"/>
      <c r="K44" s="25">
        <v>0</v>
      </c>
      <c r="L44" s="26">
        <v>0</v>
      </c>
    </row>
    <row r="45" spans="1:12" s="5" customFormat="1" ht="27" customHeight="1" x14ac:dyDescent="0.15">
      <c r="A45" s="7">
        <f t="shared" si="0"/>
        <v>40</v>
      </c>
      <c r="B45" s="8" t="s">
        <v>302</v>
      </c>
      <c r="C45" s="9" t="s">
        <v>303</v>
      </c>
      <c r="D45" s="10" t="s">
        <v>16</v>
      </c>
      <c r="E45" s="11">
        <v>5</v>
      </c>
      <c r="F45" s="7" t="s">
        <v>17</v>
      </c>
      <c r="G45" s="12"/>
      <c r="H45" s="13"/>
      <c r="I45" s="41"/>
      <c r="J45" s="42"/>
      <c r="K45" s="25">
        <v>959</v>
      </c>
      <c r="L45" s="26">
        <v>6.3174631282025828E-5</v>
      </c>
    </row>
    <row r="46" spans="1:12" s="5" customFormat="1" ht="27" customHeight="1" x14ac:dyDescent="0.15">
      <c r="A46" s="7">
        <f t="shared" si="0"/>
        <v>41</v>
      </c>
      <c r="B46" s="8" t="s">
        <v>304</v>
      </c>
      <c r="C46" s="9" t="s">
        <v>305</v>
      </c>
      <c r="D46" s="10" t="s">
        <v>24</v>
      </c>
      <c r="E46" s="11">
        <v>8</v>
      </c>
      <c r="F46" s="7">
        <v>0</v>
      </c>
      <c r="G46" s="12"/>
      <c r="H46" s="13"/>
      <c r="I46" s="41"/>
      <c r="J46" s="42"/>
      <c r="K46" s="25">
        <v>0</v>
      </c>
      <c r="L46" s="26">
        <v>0</v>
      </c>
    </row>
    <row r="47" spans="1:12" s="5" customFormat="1" ht="27" customHeight="1" x14ac:dyDescent="0.15">
      <c r="A47" s="7">
        <f t="shared" si="0"/>
        <v>42</v>
      </c>
      <c r="B47" s="8" t="s">
        <v>306</v>
      </c>
      <c r="C47" s="9" t="s">
        <v>307</v>
      </c>
      <c r="D47" s="10" t="s">
        <v>16</v>
      </c>
      <c r="E47" s="11">
        <v>5</v>
      </c>
      <c r="F47" s="7" t="s">
        <v>17</v>
      </c>
      <c r="G47" s="12"/>
      <c r="H47" s="13"/>
      <c r="I47" s="41"/>
      <c r="J47" s="42"/>
      <c r="K47" s="25">
        <v>783</v>
      </c>
      <c r="L47" s="26">
        <v>5.158053836695764E-5</v>
      </c>
    </row>
    <row r="48" spans="1:12" s="5" customFormat="1" ht="27" customHeight="1" x14ac:dyDescent="0.15">
      <c r="A48" s="7">
        <f t="shared" si="0"/>
        <v>43</v>
      </c>
      <c r="B48" s="8" t="s">
        <v>308</v>
      </c>
      <c r="C48" s="9" t="s">
        <v>309</v>
      </c>
      <c r="D48" s="10" t="s">
        <v>24</v>
      </c>
      <c r="E48" s="11">
        <v>8</v>
      </c>
      <c r="F48" s="7">
        <v>0</v>
      </c>
      <c r="G48" s="12"/>
      <c r="H48" s="13"/>
      <c r="I48" s="41"/>
      <c r="J48" s="42"/>
      <c r="K48" s="25">
        <v>0</v>
      </c>
      <c r="L48" s="26">
        <v>0</v>
      </c>
    </row>
    <row r="49" spans="1:12" s="5" customFormat="1" ht="27" customHeight="1" x14ac:dyDescent="0.15">
      <c r="A49" s="7">
        <f t="shared" si="0"/>
        <v>44</v>
      </c>
      <c r="B49" s="8" t="s">
        <v>310</v>
      </c>
      <c r="C49" s="9" t="s">
        <v>311</v>
      </c>
      <c r="D49" s="10" t="s">
        <v>16</v>
      </c>
      <c r="E49" s="11">
        <v>5</v>
      </c>
      <c r="F49" s="7" t="s">
        <v>17</v>
      </c>
      <c r="G49" s="12"/>
      <c r="H49" s="13"/>
      <c r="I49" s="41"/>
      <c r="J49" s="42"/>
      <c r="K49" s="25">
        <v>598</v>
      </c>
      <c r="L49" s="26">
        <v>3.9393565701040245E-5</v>
      </c>
    </row>
    <row r="50" spans="1:12" s="5" customFormat="1" ht="27" customHeight="1" x14ac:dyDescent="0.15">
      <c r="A50" s="7">
        <f t="shared" si="0"/>
        <v>45</v>
      </c>
      <c r="B50" s="8" t="s">
        <v>312</v>
      </c>
      <c r="C50" s="9" t="s">
        <v>313</v>
      </c>
      <c r="D50" s="10" t="s">
        <v>24</v>
      </c>
      <c r="E50" s="11">
        <v>8</v>
      </c>
      <c r="F50" s="7">
        <v>0</v>
      </c>
      <c r="G50" s="12"/>
      <c r="H50" s="13"/>
      <c r="I50" s="41"/>
      <c r="J50" s="42"/>
      <c r="K50" s="25">
        <v>0</v>
      </c>
      <c r="L50" s="26">
        <v>0</v>
      </c>
    </row>
    <row r="51" spans="1:12" s="5" customFormat="1" ht="27" customHeight="1" x14ac:dyDescent="0.15">
      <c r="A51" s="7">
        <f t="shared" si="0"/>
        <v>46</v>
      </c>
      <c r="B51" s="8" t="s">
        <v>314</v>
      </c>
      <c r="C51" s="9" t="s">
        <v>315</v>
      </c>
      <c r="D51" s="10" t="s">
        <v>16</v>
      </c>
      <c r="E51" s="11">
        <v>5</v>
      </c>
      <c r="F51" s="7" t="s">
        <v>17</v>
      </c>
      <c r="G51" s="12"/>
      <c r="H51" s="13"/>
      <c r="I51" s="41"/>
      <c r="J51" s="42"/>
      <c r="K51" s="25">
        <v>413</v>
      </c>
      <c r="L51" s="26">
        <v>2.7206593034012627E-5</v>
      </c>
    </row>
    <row r="52" spans="1:12" s="5" customFormat="1" ht="27" customHeight="1" x14ac:dyDescent="0.15">
      <c r="A52" s="7">
        <f t="shared" si="0"/>
        <v>47</v>
      </c>
      <c r="B52" s="8" t="s">
        <v>316</v>
      </c>
      <c r="C52" s="9" t="s">
        <v>317</v>
      </c>
      <c r="D52" s="10" t="s">
        <v>24</v>
      </c>
      <c r="E52" s="11">
        <v>8</v>
      </c>
      <c r="F52" s="7">
        <v>0</v>
      </c>
      <c r="G52" s="12"/>
      <c r="H52" s="13"/>
      <c r="I52" s="41"/>
      <c r="J52" s="42"/>
      <c r="K52" s="25">
        <v>0</v>
      </c>
      <c r="L52" s="26">
        <v>0</v>
      </c>
    </row>
    <row r="53" spans="1:12" s="5" customFormat="1" ht="27" customHeight="1" x14ac:dyDescent="0.15">
      <c r="A53" s="7">
        <f t="shared" si="0"/>
        <v>48</v>
      </c>
      <c r="B53" s="8" t="s">
        <v>318</v>
      </c>
      <c r="C53" s="9" t="s">
        <v>319</v>
      </c>
      <c r="D53" s="10" t="s">
        <v>16</v>
      </c>
      <c r="E53" s="11">
        <v>5</v>
      </c>
      <c r="F53" s="7" t="s">
        <v>17</v>
      </c>
      <c r="G53" s="12"/>
      <c r="H53" s="13"/>
      <c r="I53" s="41"/>
      <c r="J53" s="42"/>
      <c r="K53" s="25">
        <v>251</v>
      </c>
      <c r="L53" s="26">
        <v>1.6534757509956144E-5</v>
      </c>
    </row>
    <row r="54" spans="1:12" s="5" customFormat="1" ht="27" customHeight="1" x14ac:dyDescent="0.15">
      <c r="A54" s="7">
        <f t="shared" si="0"/>
        <v>49</v>
      </c>
      <c r="B54" s="8" t="s">
        <v>320</v>
      </c>
      <c r="C54" s="9" t="s">
        <v>321</v>
      </c>
      <c r="D54" s="10" t="s">
        <v>24</v>
      </c>
      <c r="E54" s="11">
        <v>8</v>
      </c>
      <c r="F54" s="7">
        <v>0</v>
      </c>
      <c r="G54" s="12"/>
      <c r="H54" s="13"/>
      <c r="I54" s="41"/>
      <c r="J54" s="42"/>
      <c r="K54" s="25">
        <v>0</v>
      </c>
      <c r="L54" s="26">
        <v>0</v>
      </c>
    </row>
    <row r="55" spans="1:12" s="5" customFormat="1" ht="27" customHeight="1" x14ac:dyDescent="0.15">
      <c r="A55" s="7">
        <f t="shared" si="0"/>
        <v>50</v>
      </c>
      <c r="B55" s="8" t="s">
        <v>322</v>
      </c>
      <c r="C55" s="9" t="s">
        <v>323</v>
      </c>
      <c r="D55" s="10" t="s">
        <v>16</v>
      </c>
      <c r="E55" s="11">
        <v>5</v>
      </c>
      <c r="F55" s="7" t="s">
        <v>17</v>
      </c>
      <c r="G55" s="12"/>
      <c r="H55" s="13"/>
      <c r="I55" s="41"/>
      <c r="J55" s="42"/>
      <c r="K55" s="25">
        <v>128</v>
      </c>
      <c r="L55" s="26">
        <v>8.4320675749482987E-6</v>
      </c>
    </row>
    <row r="56" spans="1:12" s="5" customFormat="1" ht="27" customHeight="1" x14ac:dyDescent="0.15">
      <c r="A56" s="7">
        <f t="shared" si="0"/>
        <v>51</v>
      </c>
      <c r="B56" s="8" t="s">
        <v>324</v>
      </c>
      <c r="C56" s="9" t="s">
        <v>325</v>
      </c>
      <c r="D56" s="10" t="s">
        <v>24</v>
      </c>
      <c r="E56" s="11">
        <v>8</v>
      </c>
      <c r="F56" s="7">
        <v>0</v>
      </c>
      <c r="G56" s="12"/>
      <c r="H56" s="13"/>
      <c r="I56" s="41"/>
      <c r="J56" s="42"/>
      <c r="K56" s="25">
        <v>0</v>
      </c>
      <c r="L56" s="26">
        <v>0</v>
      </c>
    </row>
    <row r="57" spans="1:12" s="5" customFormat="1" ht="27" customHeight="1" x14ac:dyDescent="0.15">
      <c r="A57" s="7">
        <f t="shared" si="0"/>
        <v>52</v>
      </c>
      <c r="B57" s="8" t="s">
        <v>326</v>
      </c>
      <c r="C57" s="9" t="s">
        <v>327</v>
      </c>
      <c r="D57" s="10" t="s">
        <v>16</v>
      </c>
      <c r="E57" s="11">
        <v>5</v>
      </c>
      <c r="F57" s="7" t="s">
        <v>17</v>
      </c>
      <c r="G57" s="12"/>
      <c r="H57" s="13"/>
      <c r="I57" s="41"/>
      <c r="J57" s="42"/>
      <c r="K57" s="25">
        <v>32</v>
      </c>
      <c r="L57" s="26">
        <v>2.108016894042386E-6</v>
      </c>
    </row>
    <row r="58" spans="1:12" s="5" customFormat="1" ht="27" customHeight="1" x14ac:dyDescent="0.15">
      <c r="A58" s="7">
        <f t="shared" si="0"/>
        <v>53</v>
      </c>
      <c r="B58" s="8" t="s">
        <v>328</v>
      </c>
      <c r="C58" s="9" t="s">
        <v>329</v>
      </c>
      <c r="D58" s="10" t="s">
        <v>24</v>
      </c>
      <c r="E58" s="11">
        <v>8</v>
      </c>
      <c r="F58" s="7">
        <v>0</v>
      </c>
      <c r="G58" s="12"/>
      <c r="H58" s="13"/>
      <c r="I58" s="41"/>
      <c r="J58" s="42"/>
      <c r="K58" s="25">
        <v>0</v>
      </c>
      <c r="L58" s="26">
        <v>0</v>
      </c>
    </row>
    <row r="59" spans="1:12" s="5" customFormat="1" ht="27" customHeight="1" x14ac:dyDescent="0.15">
      <c r="A59" s="7">
        <f t="shared" si="0"/>
        <v>54</v>
      </c>
      <c r="B59" s="8" t="s">
        <v>330</v>
      </c>
      <c r="C59" s="9" t="s">
        <v>331</v>
      </c>
      <c r="D59" s="10" t="s">
        <v>16</v>
      </c>
      <c r="E59" s="11">
        <v>5</v>
      </c>
      <c r="F59" s="7" t="s">
        <v>17</v>
      </c>
      <c r="G59" s="12"/>
      <c r="H59" s="13"/>
      <c r="I59" s="41"/>
      <c r="J59" s="42"/>
      <c r="K59" s="25">
        <v>7</v>
      </c>
      <c r="L59" s="26">
        <v>4.6112869600545281E-7</v>
      </c>
    </row>
    <row r="60" spans="1:12" s="5" customFormat="1" ht="27" customHeight="1" x14ac:dyDescent="0.15">
      <c r="A60" s="7">
        <f t="shared" si="0"/>
        <v>55</v>
      </c>
      <c r="B60" s="8" t="s">
        <v>332</v>
      </c>
      <c r="C60" s="9" t="s">
        <v>333</v>
      </c>
      <c r="D60" s="10" t="s">
        <v>24</v>
      </c>
      <c r="E60" s="11">
        <v>8</v>
      </c>
      <c r="F60" s="7">
        <v>0</v>
      </c>
      <c r="G60" s="12"/>
      <c r="H60" s="13"/>
      <c r="I60" s="41"/>
      <c r="J60" s="42"/>
      <c r="K60" s="25">
        <v>0</v>
      </c>
      <c r="L60" s="26">
        <v>0</v>
      </c>
    </row>
    <row r="61" spans="1:12" s="5" customFormat="1" ht="27" customHeight="1" x14ac:dyDescent="0.15">
      <c r="A61" s="7">
        <f t="shared" si="0"/>
        <v>56</v>
      </c>
      <c r="B61" s="8" t="s">
        <v>334</v>
      </c>
      <c r="C61" s="9" t="s">
        <v>335</v>
      </c>
      <c r="D61" s="10" t="s">
        <v>16</v>
      </c>
      <c r="E61" s="11">
        <v>5</v>
      </c>
      <c r="F61" s="7" t="s">
        <v>17</v>
      </c>
      <c r="G61" s="12"/>
      <c r="H61" s="13"/>
      <c r="I61" s="41"/>
      <c r="J61" s="42"/>
      <c r="K61" s="25">
        <v>0</v>
      </c>
      <c r="L61" s="26">
        <v>0</v>
      </c>
    </row>
    <row r="62" spans="1:12" s="5" customFormat="1" ht="27" customHeight="1" x14ac:dyDescent="0.15">
      <c r="A62" s="7">
        <f t="shared" si="0"/>
        <v>57</v>
      </c>
      <c r="B62" s="8" t="s">
        <v>336</v>
      </c>
      <c r="C62" s="9" t="s">
        <v>337</v>
      </c>
      <c r="D62" s="10" t="s">
        <v>24</v>
      </c>
      <c r="E62" s="11">
        <v>8</v>
      </c>
      <c r="F62" s="7">
        <v>0</v>
      </c>
      <c r="G62" s="12"/>
      <c r="H62" s="13"/>
      <c r="I62" s="41"/>
      <c r="J62" s="42"/>
      <c r="K62" s="25">
        <v>0</v>
      </c>
      <c r="L62" s="26">
        <v>0</v>
      </c>
    </row>
    <row r="63" spans="1:12" s="5" customFormat="1" ht="27" customHeight="1" x14ac:dyDescent="0.15">
      <c r="A63" s="7">
        <f t="shared" si="0"/>
        <v>58</v>
      </c>
      <c r="B63" s="8" t="s">
        <v>338</v>
      </c>
      <c r="C63" s="9" t="s">
        <v>339</v>
      </c>
      <c r="D63" s="10" t="s">
        <v>16</v>
      </c>
      <c r="E63" s="11">
        <v>5</v>
      </c>
      <c r="F63" s="7" t="s">
        <v>17</v>
      </c>
      <c r="G63" s="12"/>
      <c r="H63" s="13"/>
      <c r="I63" s="41"/>
      <c r="J63" s="42"/>
      <c r="K63" s="25">
        <v>0</v>
      </c>
      <c r="L63" s="26">
        <v>0</v>
      </c>
    </row>
    <row r="64" spans="1:12" s="5" customFormat="1" ht="27" customHeight="1" x14ac:dyDescent="0.15">
      <c r="A64" s="7">
        <f t="shared" si="0"/>
        <v>59</v>
      </c>
      <c r="B64" s="8" t="s">
        <v>340</v>
      </c>
      <c r="C64" s="9" t="s">
        <v>341</v>
      </c>
      <c r="D64" s="10" t="s">
        <v>24</v>
      </c>
      <c r="E64" s="11">
        <v>8</v>
      </c>
      <c r="F64" s="7">
        <v>0</v>
      </c>
      <c r="G64" s="12"/>
      <c r="H64" s="13"/>
      <c r="I64" s="41"/>
      <c r="J64" s="42"/>
      <c r="K64" s="25">
        <v>0</v>
      </c>
      <c r="L64" s="26">
        <v>0</v>
      </c>
    </row>
    <row r="65" spans="1:12" s="5" customFormat="1" ht="27" customHeight="1" x14ac:dyDescent="0.15">
      <c r="A65" s="7">
        <f t="shared" si="0"/>
        <v>60</v>
      </c>
      <c r="B65" s="8" t="s">
        <v>342</v>
      </c>
      <c r="C65" s="9" t="s">
        <v>343</v>
      </c>
      <c r="D65" s="10" t="s">
        <v>16</v>
      </c>
      <c r="E65" s="11">
        <v>5</v>
      </c>
      <c r="F65" s="7" t="s">
        <v>17</v>
      </c>
      <c r="G65" s="12"/>
      <c r="H65" s="13"/>
      <c r="I65" s="41"/>
      <c r="J65" s="42"/>
      <c r="K65" s="25">
        <v>0</v>
      </c>
      <c r="L65" s="26">
        <v>0</v>
      </c>
    </row>
    <row r="66" spans="1:12" s="5" customFormat="1" ht="27" customHeight="1" x14ac:dyDescent="0.15">
      <c r="A66" s="7">
        <f t="shared" si="0"/>
        <v>61</v>
      </c>
      <c r="B66" s="8" t="s">
        <v>344</v>
      </c>
      <c r="C66" s="9" t="s">
        <v>345</v>
      </c>
      <c r="D66" s="10" t="s">
        <v>24</v>
      </c>
      <c r="E66" s="11">
        <v>8</v>
      </c>
      <c r="F66" s="7">
        <v>0</v>
      </c>
      <c r="G66" s="12"/>
      <c r="H66" s="13"/>
      <c r="I66" s="41"/>
      <c r="J66" s="42"/>
      <c r="K66" s="25">
        <v>0</v>
      </c>
      <c r="L66" s="26">
        <v>0</v>
      </c>
    </row>
    <row r="67" spans="1:12" s="5" customFormat="1" ht="27" customHeight="1" x14ac:dyDescent="0.15">
      <c r="A67" s="7">
        <f t="shared" si="0"/>
        <v>62</v>
      </c>
      <c r="B67" s="8" t="s">
        <v>346</v>
      </c>
      <c r="C67" s="9" t="s">
        <v>347</v>
      </c>
      <c r="D67" s="10" t="s">
        <v>16</v>
      </c>
      <c r="E67" s="11">
        <v>5</v>
      </c>
      <c r="F67" s="7" t="s">
        <v>17</v>
      </c>
      <c r="G67" s="12"/>
      <c r="H67" s="13"/>
      <c r="I67" s="41"/>
      <c r="J67" s="42"/>
      <c r="K67" s="25">
        <v>0</v>
      </c>
      <c r="L67" s="26">
        <v>0</v>
      </c>
    </row>
    <row r="68" spans="1:12" s="5" customFormat="1" ht="27" customHeight="1" x14ac:dyDescent="0.15">
      <c r="A68" s="7">
        <f t="shared" si="0"/>
        <v>63</v>
      </c>
      <c r="B68" s="8" t="s">
        <v>348</v>
      </c>
      <c r="C68" s="9" t="s">
        <v>349</v>
      </c>
      <c r="D68" s="10" t="s">
        <v>24</v>
      </c>
      <c r="E68" s="11">
        <v>8</v>
      </c>
      <c r="F68" s="7">
        <v>0</v>
      </c>
      <c r="G68" s="12"/>
      <c r="H68" s="13"/>
      <c r="I68" s="41"/>
      <c r="J68" s="42"/>
      <c r="K68" s="25">
        <v>0</v>
      </c>
      <c r="L68" s="26">
        <v>0</v>
      </c>
    </row>
    <row r="69" spans="1:12" s="5" customFormat="1" ht="27" customHeight="1" x14ac:dyDescent="0.15">
      <c r="A69" s="7">
        <f t="shared" ref="A69:A126" si="1">IF(C69="","",ROW()-5)</f>
        <v>64</v>
      </c>
      <c r="B69" s="8" t="s">
        <v>350</v>
      </c>
      <c r="C69" s="9" t="s">
        <v>351</v>
      </c>
      <c r="D69" s="10" t="s">
        <v>16</v>
      </c>
      <c r="E69" s="11">
        <v>5</v>
      </c>
      <c r="F69" s="7" t="s">
        <v>17</v>
      </c>
      <c r="G69" s="12"/>
      <c r="H69" s="13"/>
      <c r="I69" s="41"/>
      <c r="J69" s="42"/>
      <c r="K69" s="25">
        <v>0</v>
      </c>
      <c r="L69" s="26">
        <v>0</v>
      </c>
    </row>
    <row r="70" spans="1:12" s="5" customFormat="1" ht="27" customHeight="1" x14ac:dyDescent="0.15">
      <c r="A70" s="7">
        <f t="shared" si="1"/>
        <v>65</v>
      </c>
      <c r="B70" s="8" t="s">
        <v>352</v>
      </c>
      <c r="C70" s="9" t="s">
        <v>353</v>
      </c>
      <c r="D70" s="10" t="s">
        <v>24</v>
      </c>
      <c r="E70" s="11">
        <v>8</v>
      </c>
      <c r="F70" s="7">
        <v>0</v>
      </c>
      <c r="G70" s="12"/>
      <c r="H70" s="13"/>
      <c r="I70" s="41"/>
      <c r="J70" s="42"/>
      <c r="K70" s="25">
        <v>0</v>
      </c>
      <c r="L70" s="26">
        <v>0</v>
      </c>
    </row>
    <row r="71" spans="1:12" s="5" customFormat="1" ht="27" customHeight="1" x14ac:dyDescent="0.15">
      <c r="A71" s="7">
        <f t="shared" si="1"/>
        <v>66</v>
      </c>
      <c r="B71" s="8" t="s">
        <v>354</v>
      </c>
      <c r="C71" s="9" t="s">
        <v>355</v>
      </c>
      <c r="D71" s="10" t="s">
        <v>16</v>
      </c>
      <c r="E71" s="11">
        <v>5</v>
      </c>
      <c r="F71" s="7" t="s">
        <v>17</v>
      </c>
      <c r="G71" s="12"/>
      <c r="H71" s="13"/>
      <c r="I71" s="41"/>
      <c r="J71" s="42"/>
      <c r="K71" s="25">
        <v>0</v>
      </c>
      <c r="L71" s="26">
        <v>0</v>
      </c>
    </row>
    <row r="72" spans="1:12" s="5" customFormat="1" ht="27" customHeight="1" x14ac:dyDescent="0.15">
      <c r="A72" s="7">
        <f t="shared" si="1"/>
        <v>67</v>
      </c>
      <c r="B72" s="8" t="s">
        <v>356</v>
      </c>
      <c r="C72" s="9" t="s">
        <v>357</v>
      </c>
      <c r="D72" s="10" t="s">
        <v>24</v>
      </c>
      <c r="E72" s="11">
        <v>8</v>
      </c>
      <c r="F72" s="7">
        <v>0</v>
      </c>
      <c r="G72" s="12"/>
      <c r="H72" s="13"/>
      <c r="I72" s="41"/>
      <c r="J72" s="42"/>
      <c r="K72" s="25">
        <v>0</v>
      </c>
      <c r="L72" s="26">
        <v>0</v>
      </c>
    </row>
    <row r="73" spans="1:12" s="5" customFormat="1" ht="27" customHeight="1" x14ac:dyDescent="0.15">
      <c r="A73" s="7">
        <f t="shared" si="1"/>
        <v>68</v>
      </c>
      <c r="B73" s="8" t="s">
        <v>358</v>
      </c>
      <c r="C73" s="9" t="s">
        <v>359</v>
      </c>
      <c r="D73" s="10" t="s">
        <v>16</v>
      </c>
      <c r="E73" s="11">
        <v>5</v>
      </c>
      <c r="F73" s="7" t="s">
        <v>17</v>
      </c>
      <c r="G73" s="12"/>
      <c r="H73" s="13"/>
      <c r="I73" s="41"/>
      <c r="J73" s="42"/>
      <c r="K73" s="25">
        <v>0</v>
      </c>
      <c r="L73" s="26">
        <v>0</v>
      </c>
    </row>
    <row r="74" spans="1:12" s="5" customFormat="1" ht="27" customHeight="1" x14ac:dyDescent="0.15">
      <c r="A74" s="7">
        <f t="shared" si="1"/>
        <v>69</v>
      </c>
      <c r="B74" s="8" t="s">
        <v>360</v>
      </c>
      <c r="C74" s="9" t="s">
        <v>361</v>
      </c>
      <c r="D74" s="10" t="s">
        <v>24</v>
      </c>
      <c r="E74" s="11">
        <v>8</v>
      </c>
      <c r="F74" s="7">
        <v>0</v>
      </c>
      <c r="G74" s="12"/>
      <c r="H74" s="13"/>
      <c r="I74" s="41"/>
      <c r="J74" s="42"/>
      <c r="K74" s="25">
        <v>0</v>
      </c>
      <c r="L74" s="26">
        <v>0</v>
      </c>
    </row>
    <row r="75" spans="1:12" s="5" customFormat="1" ht="27" customHeight="1" x14ac:dyDescent="0.15">
      <c r="A75" s="7">
        <f t="shared" si="1"/>
        <v>70</v>
      </c>
      <c r="B75" s="8" t="s">
        <v>362</v>
      </c>
      <c r="C75" s="9" t="s">
        <v>363</v>
      </c>
      <c r="D75" s="10" t="s">
        <v>16</v>
      </c>
      <c r="E75" s="11">
        <v>5</v>
      </c>
      <c r="F75" s="7" t="s">
        <v>17</v>
      </c>
      <c r="G75" s="12"/>
      <c r="H75" s="13"/>
      <c r="I75" s="41"/>
      <c r="J75" s="42"/>
      <c r="K75" s="25">
        <v>0</v>
      </c>
      <c r="L75" s="26">
        <v>0</v>
      </c>
    </row>
    <row r="76" spans="1:12" s="5" customFormat="1" ht="27" customHeight="1" x14ac:dyDescent="0.15">
      <c r="A76" s="7">
        <f t="shared" si="1"/>
        <v>71</v>
      </c>
      <c r="B76" s="8" t="s">
        <v>364</v>
      </c>
      <c r="C76" s="9" t="s">
        <v>365</v>
      </c>
      <c r="D76" s="10" t="s">
        <v>24</v>
      </c>
      <c r="E76" s="11">
        <v>8</v>
      </c>
      <c r="F76" s="7">
        <v>0</v>
      </c>
      <c r="G76" s="12"/>
      <c r="H76" s="13"/>
      <c r="I76" s="41"/>
      <c r="J76" s="42"/>
      <c r="K76" s="25">
        <v>0</v>
      </c>
      <c r="L76" s="26">
        <v>0</v>
      </c>
    </row>
    <row r="77" spans="1:12" s="5" customFormat="1" ht="27" customHeight="1" x14ac:dyDescent="0.15">
      <c r="A77" s="7">
        <f t="shared" si="1"/>
        <v>72</v>
      </c>
      <c r="B77" s="8" t="s">
        <v>366</v>
      </c>
      <c r="C77" s="9" t="s">
        <v>367</v>
      </c>
      <c r="D77" s="10" t="s">
        <v>16</v>
      </c>
      <c r="E77" s="11">
        <v>5</v>
      </c>
      <c r="F77" s="7" t="s">
        <v>17</v>
      </c>
      <c r="G77" s="12"/>
      <c r="H77" s="13"/>
      <c r="I77" s="41"/>
      <c r="J77" s="42"/>
      <c r="K77" s="25">
        <v>0</v>
      </c>
      <c r="L77" s="26">
        <v>0</v>
      </c>
    </row>
    <row r="78" spans="1:12" s="5" customFormat="1" ht="27" customHeight="1" x14ac:dyDescent="0.15">
      <c r="A78" s="7">
        <f t="shared" si="1"/>
        <v>73</v>
      </c>
      <c r="B78" s="8" t="s">
        <v>368</v>
      </c>
      <c r="C78" s="9" t="s">
        <v>369</v>
      </c>
      <c r="D78" s="10" t="s">
        <v>24</v>
      </c>
      <c r="E78" s="11">
        <v>8</v>
      </c>
      <c r="F78" s="7">
        <v>0</v>
      </c>
      <c r="G78" s="12"/>
      <c r="H78" s="13"/>
      <c r="I78" s="41"/>
      <c r="J78" s="42"/>
      <c r="K78" s="25">
        <v>0</v>
      </c>
      <c r="L78" s="26">
        <v>0</v>
      </c>
    </row>
    <row r="79" spans="1:12" s="5" customFormat="1" ht="27" customHeight="1" x14ac:dyDescent="0.15">
      <c r="A79" s="7">
        <f t="shared" si="1"/>
        <v>74</v>
      </c>
      <c r="B79" s="8" t="s">
        <v>370</v>
      </c>
      <c r="C79" s="9" t="s">
        <v>371</v>
      </c>
      <c r="D79" s="10" t="s">
        <v>16</v>
      </c>
      <c r="E79" s="11">
        <v>5</v>
      </c>
      <c r="F79" s="7" t="s">
        <v>17</v>
      </c>
      <c r="G79" s="12"/>
      <c r="H79" s="13"/>
      <c r="I79" s="41"/>
      <c r="J79" s="42"/>
      <c r="K79" s="25">
        <v>0</v>
      </c>
      <c r="L79" s="26">
        <v>0</v>
      </c>
    </row>
    <row r="80" spans="1:12" s="5" customFormat="1" ht="27" customHeight="1" x14ac:dyDescent="0.15">
      <c r="A80" s="7">
        <f t="shared" si="1"/>
        <v>75</v>
      </c>
      <c r="B80" s="8" t="s">
        <v>372</v>
      </c>
      <c r="C80" s="9" t="s">
        <v>373</v>
      </c>
      <c r="D80" s="10" t="s">
        <v>24</v>
      </c>
      <c r="E80" s="11">
        <v>8</v>
      </c>
      <c r="F80" s="7">
        <v>0</v>
      </c>
      <c r="G80" s="12"/>
      <c r="H80" s="13"/>
      <c r="I80" s="41"/>
      <c r="J80" s="42"/>
      <c r="K80" s="25">
        <v>0</v>
      </c>
      <c r="L80" s="26">
        <v>0</v>
      </c>
    </row>
    <row r="81" spans="1:12" s="5" customFormat="1" ht="27" customHeight="1" x14ac:dyDescent="0.15">
      <c r="A81" s="7">
        <f t="shared" si="1"/>
        <v>76</v>
      </c>
      <c r="B81" s="8" t="s">
        <v>374</v>
      </c>
      <c r="C81" s="9" t="s">
        <v>375</v>
      </c>
      <c r="D81" s="10" t="s">
        <v>16</v>
      </c>
      <c r="E81" s="11">
        <v>5</v>
      </c>
      <c r="F81" s="7" t="s">
        <v>17</v>
      </c>
      <c r="G81" s="12"/>
      <c r="H81" s="13"/>
      <c r="I81" s="41"/>
      <c r="J81" s="42"/>
      <c r="K81" s="25">
        <v>0</v>
      </c>
      <c r="L81" s="26">
        <v>0</v>
      </c>
    </row>
    <row r="82" spans="1:12" s="5" customFormat="1" ht="27" customHeight="1" x14ac:dyDescent="0.15">
      <c r="A82" s="7">
        <f t="shared" si="1"/>
        <v>77</v>
      </c>
      <c r="B82" s="8" t="s">
        <v>376</v>
      </c>
      <c r="C82" s="9" t="s">
        <v>377</v>
      </c>
      <c r="D82" s="10" t="s">
        <v>24</v>
      </c>
      <c r="E82" s="11">
        <v>8</v>
      </c>
      <c r="F82" s="7">
        <v>0</v>
      </c>
      <c r="G82" s="12"/>
      <c r="H82" s="13"/>
      <c r="I82" s="41"/>
      <c r="J82" s="42"/>
      <c r="K82" s="25">
        <v>0</v>
      </c>
      <c r="L82" s="26">
        <v>0</v>
      </c>
    </row>
    <row r="83" spans="1:12" s="5" customFormat="1" ht="27" customHeight="1" x14ac:dyDescent="0.15">
      <c r="A83" s="7">
        <f t="shared" si="1"/>
        <v>78</v>
      </c>
      <c r="B83" s="8" t="s">
        <v>378</v>
      </c>
      <c r="C83" s="9" t="s">
        <v>379</v>
      </c>
      <c r="D83" s="10" t="s">
        <v>16</v>
      </c>
      <c r="E83" s="11">
        <v>5</v>
      </c>
      <c r="F83" s="7" t="s">
        <v>17</v>
      </c>
      <c r="G83" s="12"/>
      <c r="H83" s="13"/>
      <c r="I83" s="41"/>
      <c r="J83" s="42"/>
      <c r="K83" s="25">
        <v>0</v>
      </c>
      <c r="L83" s="26">
        <v>0</v>
      </c>
    </row>
    <row r="84" spans="1:12" s="5" customFormat="1" ht="27" customHeight="1" x14ac:dyDescent="0.15">
      <c r="A84" s="7">
        <f t="shared" si="1"/>
        <v>79</v>
      </c>
      <c r="B84" s="8" t="s">
        <v>380</v>
      </c>
      <c r="C84" s="9" t="s">
        <v>381</v>
      </c>
      <c r="D84" s="10" t="s">
        <v>24</v>
      </c>
      <c r="E84" s="11">
        <v>8</v>
      </c>
      <c r="F84" s="7">
        <v>0</v>
      </c>
      <c r="G84" s="12"/>
      <c r="H84" s="13"/>
      <c r="I84" s="41"/>
      <c r="J84" s="42"/>
      <c r="K84" s="25">
        <v>0</v>
      </c>
      <c r="L84" s="26">
        <v>0</v>
      </c>
    </row>
    <row r="85" spans="1:12" s="5" customFormat="1" ht="27" customHeight="1" x14ac:dyDescent="0.15">
      <c r="A85" s="7">
        <f t="shared" si="1"/>
        <v>80</v>
      </c>
      <c r="B85" s="8" t="s">
        <v>382</v>
      </c>
      <c r="C85" s="9" t="s">
        <v>383</v>
      </c>
      <c r="D85" s="10" t="s">
        <v>24</v>
      </c>
      <c r="E85" s="11">
        <v>7</v>
      </c>
      <c r="F85" s="7">
        <v>0</v>
      </c>
      <c r="G85" s="12"/>
      <c r="H85" s="13"/>
      <c r="I85" s="41"/>
      <c r="J85" s="42"/>
      <c r="K85" s="25">
        <v>14417804</v>
      </c>
      <c r="L85" s="26">
        <v>0.94978045004052669</v>
      </c>
    </row>
    <row r="86" spans="1:12" s="5" customFormat="1" ht="27" customHeight="1" x14ac:dyDescent="0.15">
      <c r="A86" s="7">
        <f t="shared" si="1"/>
        <v>81</v>
      </c>
      <c r="B86" s="8" t="s">
        <v>167</v>
      </c>
      <c r="C86" s="9" t="s">
        <v>384</v>
      </c>
      <c r="D86" s="10" t="s">
        <v>24</v>
      </c>
      <c r="E86" s="11">
        <v>3</v>
      </c>
      <c r="F86" s="7">
        <v>0</v>
      </c>
      <c r="G86" s="12"/>
      <c r="H86" s="13"/>
      <c r="I86" s="41"/>
      <c r="J86" s="42"/>
      <c r="K86" s="25">
        <v>15180144</v>
      </c>
      <c r="L86" s="26">
        <v>1</v>
      </c>
    </row>
    <row r="87" spans="1:12" s="5" customFormat="1" ht="27" customHeight="1" x14ac:dyDescent="0.15">
      <c r="A87" s="7">
        <f t="shared" si="1"/>
        <v>82</v>
      </c>
      <c r="B87" s="8" t="s">
        <v>385</v>
      </c>
      <c r="C87" s="9" t="s">
        <v>386</v>
      </c>
      <c r="D87" s="10" t="s">
        <v>24</v>
      </c>
      <c r="E87" s="11">
        <v>3</v>
      </c>
      <c r="F87" s="7">
        <v>0</v>
      </c>
      <c r="G87" s="12"/>
      <c r="H87" s="13"/>
      <c r="I87" s="41"/>
      <c r="J87" s="42"/>
      <c r="K87" s="25">
        <v>666445</v>
      </c>
      <c r="L87" s="26">
        <v>4.3902416208964068E-2</v>
      </c>
    </row>
    <row r="88" spans="1:12" s="5" customFormat="1" ht="27" customHeight="1" x14ac:dyDescent="0.15">
      <c r="A88" s="7">
        <f t="shared" si="1"/>
        <v>83</v>
      </c>
      <c r="B88" s="8" t="s">
        <v>387</v>
      </c>
      <c r="C88" s="9" t="s">
        <v>388</v>
      </c>
      <c r="D88" s="10" t="s">
        <v>24</v>
      </c>
      <c r="E88" s="11">
        <v>3</v>
      </c>
      <c r="F88" s="7">
        <v>0</v>
      </c>
      <c r="G88" s="12"/>
      <c r="H88" s="13"/>
      <c r="I88" s="41"/>
      <c r="J88" s="42"/>
      <c r="K88" s="25">
        <v>601316</v>
      </c>
      <c r="L88" s="26">
        <v>3.9612008950639988E-2</v>
      </c>
    </row>
    <row r="89" spans="1:12" s="5" customFormat="1" ht="27" customHeight="1" x14ac:dyDescent="0.15">
      <c r="A89" s="7">
        <f t="shared" si="1"/>
        <v>84</v>
      </c>
      <c r="B89" s="8" t="s">
        <v>389</v>
      </c>
      <c r="C89" s="9" t="s">
        <v>390</v>
      </c>
      <c r="D89" s="10" t="s">
        <v>24</v>
      </c>
      <c r="E89" s="11">
        <v>3</v>
      </c>
      <c r="F89" s="7">
        <v>0</v>
      </c>
      <c r="G89" s="12"/>
      <c r="H89" s="13"/>
      <c r="I89" s="41"/>
      <c r="J89" s="42"/>
      <c r="K89" s="25">
        <v>459386</v>
      </c>
      <c r="L89" s="26">
        <v>3.0262295272034945E-2</v>
      </c>
    </row>
    <row r="90" spans="1:12" s="5" customFormat="1" ht="27" customHeight="1" x14ac:dyDescent="0.15">
      <c r="A90" s="7">
        <f t="shared" si="1"/>
        <v>85</v>
      </c>
      <c r="B90" s="8" t="s">
        <v>391</v>
      </c>
      <c r="C90" s="9" t="s">
        <v>392</v>
      </c>
      <c r="D90" s="10" t="s">
        <v>24</v>
      </c>
      <c r="E90" s="11">
        <v>3</v>
      </c>
      <c r="F90" s="7">
        <v>0</v>
      </c>
      <c r="G90" s="12"/>
      <c r="H90" s="13"/>
      <c r="I90" s="41"/>
      <c r="J90" s="42"/>
      <c r="K90" s="25">
        <v>518987</v>
      </c>
      <c r="L90" s="26">
        <v>3.418854261198101E-2</v>
      </c>
    </row>
    <row r="91" spans="1:12" s="5" customFormat="1" ht="27" customHeight="1" x14ac:dyDescent="0.15">
      <c r="A91" s="7">
        <f t="shared" si="1"/>
        <v>86</v>
      </c>
      <c r="B91" s="8" t="s">
        <v>393</v>
      </c>
      <c r="C91" s="9" t="s">
        <v>394</v>
      </c>
      <c r="D91" s="10" t="s">
        <v>24</v>
      </c>
      <c r="E91" s="11">
        <v>3</v>
      </c>
      <c r="F91" s="7">
        <v>0</v>
      </c>
      <c r="G91" s="12"/>
      <c r="H91" s="13"/>
      <c r="I91" s="41"/>
      <c r="J91" s="42"/>
      <c r="K91" s="25">
        <v>560320</v>
      </c>
      <c r="L91" s="26">
        <v>3.6911375807765934E-2</v>
      </c>
    </row>
    <row r="92" spans="1:12" s="5" customFormat="1" ht="27" customHeight="1" x14ac:dyDescent="0.15">
      <c r="A92" s="7">
        <f t="shared" si="1"/>
        <v>87</v>
      </c>
      <c r="B92" s="8" t="s">
        <v>395</v>
      </c>
      <c r="C92" s="9" t="s">
        <v>396</v>
      </c>
      <c r="D92" s="10" t="s">
        <v>24</v>
      </c>
      <c r="E92" s="11">
        <v>3</v>
      </c>
      <c r="F92" s="7">
        <v>0</v>
      </c>
      <c r="G92" s="12"/>
      <c r="H92" s="13"/>
      <c r="I92" s="41"/>
      <c r="J92" s="42"/>
      <c r="K92" s="25">
        <v>775276</v>
      </c>
      <c r="L92" s="26">
        <v>5.1071715788731042E-2</v>
      </c>
    </row>
    <row r="93" spans="1:12" s="5" customFormat="1" ht="27" customHeight="1" x14ac:dyDescent="0.15">
      <c r="A93" s="7">
        <f t="shared" si="1"/>
        <v>88</v>
      </c>
      <c r="B93" s="8" t="s">
        <v>397</v>
      </c>
      <c r="C93" s="9" t="s">
        <v>398</v>
      </c>
      <c r="D93" s="10" t="s">
        <v>24</v>
      </c>
      <c r="E93" s="11">
        <v>3</v>
      </c>
      <c r="F93" s="7">
        <v>0</v>
      </c>
      <c r="G93" s="12"/>
      <c r="H93" s="13"/>
      <c r="I93" s="41"/>
      <c r="J93" s="42"/>
      <c r="K93" s="25">
        <v>703256</v>
      </c>
      <c r="L93" s="26">
        <v>4.6327360267465978E-2</v>
      </c>
    </row>
    <row r="94" spans="1:12" s="5" customFormat="1" ht="27" customHeight="1" x14ac:dyDescent="0.15">
      <c r="A94" s="7">
        <f t="shared" si="1"/>
        <v>89</v>
      </c>
      <c r="B94" s="8" t="s">
        <v>399</v>
      </c>
      <c r="C94" s="9" t="s">
        <v>400</v>
      </c>
      <c r="D94" s="10" t="s">
        <v>24</v>
      </c>
      <c r="E94" s="11">
        <v>3</v>
      </c>
      <c r="F94" s="7">
        <v>0</v>
      </c>
      <c r="G94" s="12"/>
      <c r="H94" s="13"/>
      <c r="I94" s="41"/>
      <c r="J94" s="42"/>
      <c r="K94" s="25">
        <v>621764</v>
      </c>
      <c r="L94" s="26">
        <v>4.0959031745680941E-2</v>
      </c>
    </row>
    <row r="95" spans="1:12" s="5" customFormat="1" ht="27" customHeight="1" x14ac:dyDescent="0.15">
      <c r="A95" s="7">
        <f t="shared" si="1"/>
        <v>90</v>
      </c>
      <c r="B95" s="8" t="s">
        <v>401</v>
      </c>
      <c r="C95" s="9" t="s">
        <v>402</v>
      </c>
      <c r="D95" s="10" t="s">
        <v>24</v>
      </c>
      <c r="E95" s="11">
        <v>3</v>
      </c>
      <c r="F95" s="7">
        <v>0</v>
      </c>
      <c r="G95" s="12"/>
      <c r="H95" s="13"/>
      <c r="I95" s="41"/>
      <c r="J95" s="42"/>
      <c r="K95" s="25">
        <v>587380</v>
      </c>
      <c r="L95" s="26">
        <v>3.8693967593457002E-2</v>
      </c>
    </row>
    <row r="96" spans="1:12" s="5" customFormat="1" ht="27" customHeight="1" x14ac:dyDescent="0.15">
      <c r="A96" s="7">
        <f t="shared" si="1"/>
        <v>91</v>
      </c>
      <c r="B96" s="8" t="s">
        <v>403</v>
      </c>
      <c r="C96" s="9" t="s">
        <v>404</v>
      </c>
      <c r="D96" s="10" t="s">
        <v>24</v>
      </c>
      <c r="E96" s="11">
        <v>3</v>
      </c>
      <c r="F96" s="7">
        <v>0</v>
      </c>
      <c r="G96" s="12"/>
      <c r="H96" s="13"/>
      <c r="I96" s="41"/>
      <c r="J96" s="42"/>
      <c r="K96" s="25">
        <v>551909</v>
      </c>
      <c r="L96" s="26">
        <v>3.6357296742376977E-2</v>
      </c>
    </row>
    <row r="97" spans="1:12" s="5" customFormat="1" ht="27" customHeight="1" x14ac:dyDescent="0.15">
      <c r="A97" s="7">
        <f t="shared" si="1"/>
        <v>92</v>
      </c>
      <c r="B97" s="8" t="s">
        <v>405</v>
      </c>
      <c r="C97" s="9" t="s">
        <v>406</v>
      </c>
      <c r="D97" s="10" t="s">
        <v>24</v>
      </c>
      <c r="E97" s="11">
        <v>3</v>
      </c>
      <c r="F97" s="7">
        <v>0</v>
      </c>
      <c r="G97" s="12"/>
      <c r="H97" s="13"/>
      <c r="I97" s="41"/>
      <c r="J97" s="42"/>
      <c r="K97" s="25">
        <v>518726</v>
      </c>
      <c r="L97" s="26">
        <v>3.417134909919195E-2</v>
      </c>
    </row>
    <row r="98" spans="1:12" s="5" customFormat="1" ht="27" customHeight="1" x14ac:dyDescent="0.15">
      <c r="A98" s="7">
        <f t="shared" si="1"/>
        <v>93</v>
      </c>
      <c r="B98" s="8" t="s">
        <v>407</v>
      </c>
      <c r="C98" s="9" t="s">
        <v>408</v>
      </c>
      <c r="D98" s="10" t="s">
        <v>24</v>
      </c>
      <c r="E98" s="11">
        <v>3</v>
      </c>
      <c r="F98" s="7">
        <v>0</v>
      </c>
      <c r="G98" s="12"/>
      <c r="H98" s="13"/>
      <c r="I98" s="41"/>
      <c r="J98" s="42"/>
      <c r="K98" s="25">
        <v>542672</v>
      </c>
      <c r="L98" s="26">
        <v>3.5748804490920105E-2</v>
      </c>
    </row>
    <row r="99" spans="1:12" s="5" customFormat="1" ht="27" customHeight="1" x14ac:dyDescent="0.15">
      <c r="A99" s="7">
        <f t="shared" si="1"/>
        <v>94</v>
      </c>
      <c r="B99" s="8" t="s">
        <v>409</v>
      </c>
      <c r="C99" s="9" t="s">
        <v>410</v>
      </c>
      <c r="D99" s="10" t="s">
        <v>24</v>
      </c>
      <c r="E99" s="11">
        <v>3</v>
      </c>
      <c r="F99" s="7">
        <v>0</v>
      </c>
      <c r="G99" s="12"/>
      <c r="H99" s="13"/>
      <c r="I99" s="41"/>
      <c r="J99" s="42"/>
      <c r="K99" s="25">
        <v>692598</v>
      </c>
      <c r="L99" s="26">
        <v>4.5625258890824916E-2</v>
      </c>
    </row>
    <row r="100" spans="1:12" s="5" customFormat="1" ht="27" customHeight="1" x14ac:dyDescent="0.15">
      <c r="A100" s="7">
        <f t="shared" si="1"/>
        <v>95</v>
      </c>
      <c r="B100" s="8" t="s">
        <v>411</v>
      </c>
      <c r="C100" s="9" t="s">
        <v>412</v>
      </c>
      <c r="D100" s="10" t="s">
        <v>24</v>
      </c>
      <c r="E100" s="11">
        <v>3</v>
      </c>
      <c r="F100" s="7">
        <v>0</v>
      </c>
      <c r="G100" s="12"/>
      <c r="H100" s="13"/>
      <c r="I100" s="41"/>
      <c r="J100" s="42"/>
      <c r="K100" s="25">
        <v>644010</v>
      </c>
      <c r="L100" s="26">
        <v>4.2424498739932925E-2</v>
      </c>
    </row>
    <row r="101" spans="1:12" s="5" customFormat="1" ht="27" customHeight="1" x14ac:dyDescent="0.15">
      <c r="A101" s="7">
        <f t="shared" si="1"/>
        <v>96</v>
      </c>
      <c r="B101" s="8" t="s">
        <v>413</v>
      </c>
      <c r="C101" s="9" t="s">
        <v>414</v>
      </c>
      <c r="D101" s="10" t="s">
        <v>24</v>
      </c>
      <c r="E101" s="11">
        <v>3</v>
      </c>
      <c r="F101" s="7">
        <v>0</v>
      </c>
      <c r="G101" s="12"/>
      <c r="H101" s="13"/>
      <c r="I101" s="41"/>
      <c r="J101" s="42"/>
      <c r="K101" s="25">
        <v>539511</v>
      </c>
      <c r="L101" s="26">
        <v>3.5540571947143995E-2</v>
      </c>
    </row>
    <row r="102" spans="1:12" s="5" customFormat="1" ht="27" customHeight="1" x14ac:dyDescent="0.15">
      <c r="A102" s="7">
        <f t="shared" si="1"/>
        <v>97</v>
      </c>
      <c r="B102" s="8" t="s">
        <v>415</v>
      </c>
      <c r="C102" s="9" t="s">
        <v>416</v>
      </c>
      <c r="D102" s="10" t="s">
        <v>24</v>
      </c>
      <c r="E102" s="11">
        <v>3</v>
      </c>
      <c r="F102" s="7">
        <v>0</v>
      </c>
      <c r="G102" s="12"/>
      <c r="H102" s="13"/>
      <c r="I102" s="41"/>
      <c r="J102" s="42"/>
      <c r="K102" s="25">
        <v>592190</v>
      </c>
      <c r="L102" s="26">
        <v>3.9010828882782955E-2</v>
      </c>
    </row>
    <row r="103" spans="1:12" s="5" customFormat="1" ht="27" customHeight="1" x14ac:dyDescent="0.15">
      <c r="A103" s="7">
        <f t="shared" si="1"/>
        <v>98</v>
      </c>
      <c r="B103" s="8" t="s">
        <v>417</v>
      </c>
      <c r="C103" s="9" t="s">
        <v>418</v>
      </c>
      <c r="D103" s="10" t="s">
        <v>24</v>
      </c>
      <c r="E103" s="11">
        <v>3</v>
      </c>
      <c r="F103" s="7">
        <v>0</v>
      </c>
      <c r="G103" s="12"/>
      <c r="H103" s="13"/>
      <c r="I103" s="41"/>
      <c r="J103" s="42"/>
      <c r="K103" s="25">
        <v>577657</v>
      </c>
      <c r="L103" s="26">
        <v>3.8053459835427961E-2</v>
      </c>
    </row>
    <row r="104" spans="1:12" s="5" customFormat="1" ht="27" customHeight="1" x14ac:dyDescent="0.15">
      <c r="A104" s="7">
        <f t="shared" si="1"/>
        <v>99</v>
      </c>
      <c r="B104" s="8" t="s">
        <v>419</v>
      </c>
      <c r="C104" s="9" t="s">
        <v>420</v>
      </c>
      <c r="D104" s="10" t="s">
        <v>24</v>
      </c>
      <c r="E104" s="11">
        <v>3</v>
      </c>
      <c r="F104" s="7">
        <v>0</v>
      </c>
      <c r="G104" s="12"/>
      <c r="H104" s="13"/>
      <c r="I104" s="41"/>
      <c r="J104" s="42"/>
      <c r="K104" s="25">
        <v>486178</v>
      </c>
      <c r="L104" s="26">
        <v>3.2027232416240947E-2</v>
      </c>
    </row>
    <row r="105" spans="1:12" s="5" customFormat="1" ht="27" customHeight="1" x14ac:dyDescent="0.15">
      <c r="A105" s="7">
        <f t="shared" si="1"/>
        <v>100</v>
      </c>
      <c r="B105" s="8" t="s">
        <v>421</v>
      </c>
      <c r="C105" s="9" t="s">
        <v>422</v>
      </c>
      <c r="D105" s="10" t="s">
        <v>24</v>
      </c>
      <c r="E105" s="11">
        <v>3</v>
      </c>
      <c r="F105" s="7">
        <v>0</v>
      </c>
      <c r="G105" s="12"/>
      <c r="H105" s="13"/>
      <c r="I105" s="41"/>
      <c r="J105" s="42"/>
      <c r="K105" s="25">
        <v>475072</v>
      </c>
      <c r="L105" s="26">
        <v>3.1295618803089953E-2</v>
      </c>
    </row>
    <row r="106" spans="1:12" s="5" customFormat="1" ht="27" customHeight="1" x14ac:dyDescent="0.15">
      <c r="A106" s="7">
        <f t="shared" si="1"/>
        <v>101</v>
      </c>
      <c r="B106" s="8" t="s">
        <v>423</v>
      </c>
      <c r="C106" s="9" t="s">
        <v>424</v>
      </c>
      <c r="D106" s="10" t="s">
        <v>24</v>
      </c>
      <c r="E106" s="11">
        <v>3</v>
      </c>
      <c r="F106" s="7">
        <v>0</v>
      </c>
      <c r="G106" s="12"/>
      <c r="H106" s="13"/>
      <c r="I106" s="41"/>
      <c r="J106" s="42"/>
      <c r="K106" s="25">
        <v>686602</v>
      </c>
      <c r="L106" s="26">
        <v>4.5230269225377984E-2</v>
      </c>
    </row>
    <row r="107" spans="1:12" s="5" customFormat="1" ht="27" customHeight="1" x14ac:dyDescent="0.15">
      <c r="A107" s="7">
        <f t="shared" si="1"/>
        <v>102</v>
      </c>
      <c r="B107" s="8" t="s">
        <v>425</v>
      </c>
      <c r="C107" s="9" t="s">
        <v>426</v>
      </c>
      <c r="D107" s="10" t="s">
        <v>24</v>
      </c>
      <c r="E107" s="11">
        <v>3</v>
      </c>
      <c r="F107" s="7">
        <v>0</v>
      </c>
      <c r="G107" s="12"/>
      <c r="H107" s="13"/>
      <c r="I107" s="41"/>
      <c r="J107" s="42"/>
      <c r="K107" s="25">
        <v>567731</v>
      </c>
      <c r="L107" s="26">
        <v>3.7399579345229084E-2</v>
      </c>
    </row>
    <row r="108" spans="1:12" s="5" customFormat="1" ht="27" customHeight="1" x14ac:dyDescent="0.15">
      <c r="A108" s="7">
        <f t="shared" si="1"/>
        <v>103</v>
      </c>
      <c r="B108" s="8" t="s">
        <v>427</v>
      </c>
      <c r="C108" s="9" t="s">
        <v>428</v>
      </c>
      <c r="D108" s="10" t="s">
        <v>24</v>
      </c>
      <c r="E108" s="11">
        <v>3</v>
      </c>
      <c r="F108" s="7">
        <v>0</v>
      </c>
      <c r="G108" s="12"/>
      <c r="H108" s="13"/>
      <c r="I108" s="41"/>
      <c r="J108" s="42"/>
      <c r="K108" s="25">
        <v>584471</v>
      </c>
      <c r="L108" s="26">
        <v>3.8502335682718991E-2</v>
      </c>
    </row>
    <row r="109" spans="1:12" s="5" customFormat="1" ht="27" customHeight="1" x14ac:dyDescent="0.15">
      <c r="A109" s="7">
        <f t="shared" si="1"/>
        <v>104</v>
      </c>
      <c r="B109" s="8" t="s">
        <v>429</v>
      </c>
      <c r="C109" s="9" t="s">
        <v>430</v>
      </c>
      <c r="D109" s="10" t="s">
        <v>24</v>
      </c>
      <c r="E109" s="11">
        <v>3</v>
      </c>
      <c r="F109" s="7">
        <v>0</v>
      </c>
      <c r="G109" s="12"/>
      <c r="H109" s="13"/>
      <c r="I109" s="41"/>
      <c r="J109" s="42"/>
      <c r="K109" s="25">
        <v>435891</v>
      </c>
      <c r="L109" s="26">
        <v>2.8714549743401929E-2</v>
      </c>
    </row>
    <row r="110" spans="1:12" s="5" customFormat="1" ht="27" customHeight="1" x14ac:dyDescent="0.15">
      <c r="A110" s="7">
        <f t="shared" si="1"/>
        <v>105</v>
      </c>
      <c r="B110" s="8" t="s">
        <v>431</v>
      </c>
      <c r="C110" s="9" t="s">
        <v>432</v>
      </c>
      <c r="D110" s="10" t="s">
        <v>24</v>
      </c>
      <c r="E110" s="11">
        <v>3</v>
      </c>
      <c r="F110" s="7">
        <v>0</v>
      </c>
      <c r="G110" s="12"/>
      <c r="H110" s="13"/>
      <c r="I110" s="41"/>
      <c r="J110" s="42"/>
      <c r="K110" s="25">
        <v>574649</v>
      </c>
      <c r="L110" s="26">
        <v>3.7855306247425058E-2</v>
      </c>
    </row>
    <row r="111" spans="1:12" s="5" customFormat="1" ht="27" customHeight="1" x14ac:dyDescent="0.15">
      <c r="A111" s="7">
        <f t="shared" si="1"/>
        <v>106</v>
      </c>
      <c r="B111" s="8" t="s">
        <v>433</v>
      </c>
      <c r="C111" s="9" t="s">
        <v>434</v>
      </c>
      <c r="D111" s="10" t="s">
        <v>24</v>
      </c>
      <c r="E111" s="11">
        <v>3</v>
      </c>
      <c r="F111" s="7">
        <v>0</v>
      </c>
      <c r="G111" s="12"/>
      <c r="H111" s="13"/>
      <c r="I111" s="41"/>
      <c r="J111" s="42"/>
      <c r="K111" s="25">
        <v>524633</v>
      </c>
      <c r="L111" s="26">
        <v>3.4560475842654093E-2</v>
      </c>
    </row>
    <row r="112" spans="1:12" s="5" customFormat="1" ht="27" customHeight="1" x14ac:dyDescent="0.15">
      <c r="A112" s="7">
        <f t="shared" si="1"/>
        <v>107</v>
      </c>
      <c r="B112" s="8" t="s">
        <v>435</v>
      </c>
      <c r="C112" s="9" t="s">
        <v>436</v>
      </c>
      <c r="D112" s="10" t="s">
        <v>24</v>
      </c>
      <c r="E112" s="11">
        <v>3</v>
      </c>
      <c r="F112" s="7">
        <v>0</v>
      </c>
      <c r="G112" s="12"/>
      <c r="H112" s="13"/>
      <c r="I112" s="41"/>
      <c r="J112" s="42"/>
      <c r="K112" s="25">
        <v>520991</v>
      </c>
      <c r="L112" s="26">
        <v>3.4320557169945975E-2</v>
      </c>
    </row>
    <row r="113" spans="1:12" s="5" customFormat="1" ht="27" customHeight="1" x14ac:dyDescent="0.15">
      <c r="A113" s="7">
        <f t="shared" si="1"/>
        <v>108</v>
      </c>
      <c r="B113" s="8" t="s">
        <v>437</v>
      </c>
      <c r="C113" s="9" t="s">
        <v>438</v>
      </c>
      <c r="D113" s="10" t="s">
        <v>24</v>
      </c>
      <c r="E113" s="11">
        <v>3</v>
      </c>
      <c r="F113" s="7">
        <v>0</v>
      </c>
      <c r="G113" s="12"/>
      <c r="H113" s="13"/>
      <c r="I113" s="41"/>
      <c r="J113" s="42"/>
      <c r="K113" s="25">
        <v>650978</v>
      </c>
      <c r="L113" s="26">
        <v>4.2883519418524974E-2</v>
      </c>
    </row>
    <row r="114" spans="1:12" s="5" customFormat="1" ht="27" customHeight="1" x14ac:dyDescent="0.15">
      <c r="A114" s="7">
        <f t="shared" si="1"/>
        <v>109</v>
      </c>
      <c r="B114" s="8" t="s">
        <v>439</v>
      </c>
      <c r="C114" s="9" t="s">
        <v>440</v>
      </c>
      <c r="D114" s="10" t="s">
        <v>24</v>
      </c>
      <c r="E114" s="11">
        <v>3</v>
      </c>
      <c r="F114" s="7">
        <v>0</v>
      </c>
      <c r="G114" s="12"/>
      <c r="H114" s="13"/>
      <c r="I114" s="41"/>
      <c r="J114" s="42"/>
      <c r="K114" s="25">
        <v>594057</v>
      </c>
      <c r="L114" s="26">
        <v>3.9133818493422012E-2</v>
      </c>
    </row>
    <row r="115" spans="1:12" s="5" customFormat="1" ht="27" customHeight="1" x14ac:dyDescent="0.15">
      <c r="A115" s="7">
        <f t="shared" si="1"/>
        <v>110</v>
      </c>
      <c r="B115" s="8" t="s">
        <v>441</v>
      </c>
      <c r="C115" s="9" t="s">
        <v>442</v>
      </c>
      <c r="D115" s="10" t="s">
        <v>24</v>
      </c>
      <c r="E115" s="11">
        <v>3</v>
      </c>
      <c r="F115" s="7">
        <v>0</v>
      </c>
      <c r="G115" s="12"/>
      <c r="H115" s="13"/>
      <c r="I115" s="41"/>
      <c r="J115" s="42"/>
      <c r="K115" s="25">
        <v>389919</v>
      </c>
      <c r="L115" s="26">
        <v>2.5686119973565957E-2</v>
      </c>
    </row>
    <row r="116" spans="1:12" s="5" customFormat="1" ht="27" customHeight="1" x14ac:dyDescent="0.15">
      <c r="A116" s="7">
        <f t="shared" si="1"/>
        <v>111</v>
      </c>
      <c r="B116" s="8" t="s">
        <v>443</v>
      </c>
      <c r="C116" s="9" t="s">
        <v>444</v>
      </c>
      <c r="D116" s="10" t="s">
        <v>24</v>
      </c>
      <c r="E116" s="11">
        <v>3</v>
      </c>
      <c r="F116" s="7">
        <v>0</v>
      </c>
      <c r="G116" s="12"/>
      <c r="H116" s="13"/>
      <c r="I116" s="41"/>
      <c r="J116" s="42"/>
      <c r="K116" s="25">
        <v>463005</v>
      </c>
      <c r="L116" s="26">
        <v>3.050069880760109E-2</v>
      </c>
    </row>
    <row r="117" spans="1:12" s="5" customFormat="1" ht="27" customHeight="1" x14ac:dyDescent="0.15">
      <c r="A117" s="7">
        <f t="shared" si="1"/>
        <v>112</v>
      </c>
      <c r="B117" s="8" t="s">
        <v>445</v>
      </c>
      <c r="C117" s="9" t="s">
        <v>446</v>
      </c>
      <c r="D117" s="10" t="s">
        <v>24</v>
      </c>
      <c r="E117" s="11">
        <v>3</v>
      </c>
      <c r="F117" s="7">
        <v>0</v>
      </c>
      <c r="G117" s="12"/>
      <c r="H117" s="13"/>
      <c r="I117" s="41"/>
      <c r="J117" s="42"/>
      <c r="K117" s="25">
        <v>307476</v>
      </c>
      <c r="L117" s="26">
        <v>2.0255143824722932E-2</v>
      </c>
    </row>
    <row r="118" spans="1:12" s="5" customFormat="1" ht="27" customHeight="1" x14ac:dyDescent="0.15">
      <c r="A118" s="7">
        <f t="shared" si="1"/>
        <v>113</v>
      </c>
      <c r="B118" s="8" t="s">
        <v>447</v>
      </c>
      <c r="C118" s="9" t="s">
        <v>448</v>
      </c>
      <c r="D118" s="10" t="s">
        <v>24</v>
      </c>
      <c r="E118" s="11">
        <v>2</v>
      </c>
      <c r="F118" s="7" t="s">
        <v>17</v>
      </c>
      <c r="G118" s="12"/>
      <c r="H118" s="13"/>
      <c r="I118" s="41"/>
      <c r="J118" s="42"/>
      <c r="K118" s="25">
        <v>15180144</v>
      </c>
      <c r="L118" s="26">
        <v>1</v>
      </c>
    </row>
    <row r="119" spans="1:12" s="5" customFormat="1" ht="27" customHeight="1" x14ac:dyDescent="0.15">
      <c r="A119" s="7">
        <f t="shared" si="1"/>
        <v>114</v>
      </c>
      <c r="B119" s="8" t="s">
        <v>449</v>
      </c>
      <c r="C119" s="9" t="s">
        <v>450</v>
      </c>
      <c r="D119" s="10" t="s">
        <v>24</v>
      </c>
      <c r="E119" s="11">
        <v>5</v>
      </c>
      <c r="F119" s="7">
        <v>0</v>
      </c>
      <c r="G119" s="12"/>
      <c r="H119" s="13"/>
      <c r="I119" s="41"/>
      <c r="J119" s="42"/>
      <c r="K119" s="25">
        <v>15180144</v>
      </c>
      <c r="L119" s="26">
        <v>1</v>
      </c>
    </row>
    <row r="120" spans="1:12" s="5" customFormat="1" ht="27" customHeight="1" x14ac:dyDescent="0.15">
      <c r="A120" s="7">
        <f t="shared" si="1"/>
        <v>115</v>
      </c>
      <c r="B120" s="8" t="s">
        <v>451</v>
      </c>
      <c r="C120" s="9" t="s">
        <v>452</v>
      </c>
      <c r="D120" s="10" t="s">
        <v>24</v>
      </c>
      <c r="E120" s="11">
        <v>5</v>
      </c>
      <c r="F120" s="7">
        <v>0</v>
      </c>
      <c r="G120" s="12"/>
      <c r="H120" s="13"/>
      <c r="I120" s="41"/>
      <c r="J120" s="42"/>
      <c r="K120" s="25">
        <v>15180144</v>
      </c>
      <c r="L120" s="26">
        <v>1</v>
      </c>
    </row>
    <row r="121" spans="1:12" s="5" customFormat="1" ht="27" customHeight="1" x14ac:dyDescent="0.15">
      <c r="A121" s="7">
        <f t="shared" si="1"/>
        <v>116</v>
      </c>
      <c r="B121" s="8" t="s">
        <v>453</v>
      </c>
      <c r="C121" s="9" t="s">
        <v>454</v>
      </c>
      <c r="D121" s="10" t="s">
        <v>24</v>
      </c>
      <c r="E121" s="11">
        <v>7</v>
      </c>
      <c r="F121" s="7">
        <v>0</v>
      </c>
      <c r="G121" s="12"/>
      <c r="H121" s="13"/>
      <c r="I121" s="41"/>
      <c r="J121" s="42"/>
      <c r="K121" s="25">
        <v>15147151</v>
      </c>
      <c r="L121" s="26">
        <v>0.99782656870712161</v>
      </c>
    </row>
    <row r="122" spans="1:12" s="5" customFormat="1" ht="27" customHeight="1" x14ac:dyDescent="0.15">
      <c r="A122" s="7">
        <f t="shared" si="1"/>
        <v>117</v>
      </c>
      <c r="B122" s="8" t="s">
        <v>455</v>
      </c>
      <c r="C122" s="9" t="s">
        <v>456</v>
      </c>
      <c r="D122" s="10" t="s">
        <v>16</v>
      </c>
      <c r="E122" s="11">
        <v>6</v>
      </c>
      <c r="F122" s="7" t="s">
        <v>17</v>
      </c>
      <c r="G122" s="12"/>
      <c r="H122" s="13"/>
      <c r="I122" s="41"/>
      <c r="J122" s="42"/>
      <c r="K122" s="25">
        <v>15180144</v>
      </c>
      <c r="L122" s="26">
        <v>1</v>
      </c>
    </row>
    <row r="123" spans="1:12" s="5" customFormat="1" ht="27" customHeight="1" x14ac:dyDescent="0.15">
      <c r="A123" s="7">
        <f t="shared" si="1"/>
        <v>118</v>
      </c>
      <c r="B123" s="8" t="s">
        <v>457</v>
      </c>
      <c r="C123" s="9" t="s">
        <v>458</v>
      </c>
      <c r="D123" s="10" t="s">
        <v>24</v>
      </c>
      <c r="E123" s="11">
        <v>3</v>
      </c>
      <c r="F123" s="7">
        <v>0</v>
      </c>
      <c r="G123" s="12"/>
      <c r="H123" s="13"/>
      <c r="I123" s="41"/>
      <c r="J123" s="42"/>
      <c r="K123" s="25">
        <v>15180144</v>
      </c>
      <c r="L123" s="26">
        <v>1</v>
      </c>
    </row>
    <row r="124" spans="1:12" s="5" customFormat="1" ht="27" customHeight="1" x14ac:dyDescent="0.15">
      <c r="A124" s="7">
        <f t="shared" si="1"/>
        <v>119</v>
      </c>
      <c r="B124" s="8" t="s">
        <v>459</v>
      </c>
      <c r="C124" s="9" t="s">
        <v>460</v>
      </c>
      <c r="D124" s="10" t="s">
        <v>16</v>
      </c>
      <c r="E124" s="11">
        <v>6</v>
      </c>
      <c r="F124" s="7" t="s">
        <v>17</v>
      </c>
      <c r="G124" s="12"/>
      <c r="H124" s="13"/>
      <c r="I124" s="41"/>
      <c r="J124" s="42"/>
      <c r="K124" s="25">
        <v>15180144</v>
      </c>
      <c r="L124" s="26">
        <v>1</v>
      </c>
    </row>
    <row r="125" spans="1:12" s="5" customFormat="1" ht="27" customHeight="1" x14ac:dyDescent="0.15">
      <c r="A125" s="7">
        <f t="shared" si="1"/>
        <v>120</v>
      </c>
      <c r="B125" s="8" t="s">
        <v>44</v>
      </c>
      <c r="C125" s="9" t="s">
        <v>45</v>
      </c>
      <c r="D125" s="10" t="s">
        <v>24</v>
      </c>
      <c r="E125" s="11">
        <v>6</v>
      </c>
      <c r="F125" s="7" t="s">
        <v>17</v>
      </c>
      <c r="G125" s="12"/>
      <c r="H125" s="13"/>
      <c r="I125" s="41"/>
      <c r="J125" s="42"/>
      <c r="K125" s="25">
        <v>15180144</v>
      </c>
      <c r="L125" s="26">
        <v>1</v>
      </c>
    </row>
    <row r="126" spans="1:12" s="5" customFormat="1" ht="27" customHeight="1" x14ac:dyDescent="0.15">
      <c r="A126" s="7">
        <f t="shared" si="1"/>
        <v>121</v>
      </c>
      <c r="B126" s="8" t="s">
        <v>46</v>
      </c>
      <c r="C126" s="9" t="s">
        <v>47</v>
      </c>
      <c r="D126" s="10" t="s">
        <v>24</v>
      </c>
      <c r="E126" s="11">
        <v>6</v>
      </c>
      <c r="F126" s="7" t="s">
        <v>17</v>
      </c>
      <c r="G126" s="12"/>
      <c r="H126" s="13"/>
      <c r="I126" s="41"/>
      <c r="J126" s="42"/>
      <c r="K126" s="25">
        <v>15180144</v>
      </c>
      <c r="L126" s="26">
        <v>1</v>
      </c>
    </row>
  </sheetData>
  <mergeCells count="135"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64:J64"/>
    <mergeCell ref="I65:J65"/>
    <mergeCell ref="I66:J66"/>
    <mergeCell ref="I67:J67"/>
    <mergeCell ref="I68:J68"/>
    <mergeCell ref="I69:J69"/>
    <mergeCell ref="I58:J58"/>
    <mergeCell ref="I59:J59"/>
    <mergeCell ref="I60:J60"/>
    <mergeCell ref="I61:J61"/>
    <mergeCell ref="I62:J62"/>
    <mergeCell ref="I63:J63"/>
    <mergeCell ref="I76:J76"/>
    <mergeCell ref="I77:J77"/>
    <mergeCell ref="I78:J78"/>
    <mergeCell ref="I79:J79"/>
    <mergeCell ref="I80:J80"/>
    <mergeCell ref="I81:J81"/>
    <mergeCell ref="I70:J70"/>
    <mergeCell ref="I71:J71"/>
    <mergeCell ref="I72:J72"/>
    <mergeCell ref="I73:J73"/>
    <mergeCell ref="I74:J74"/>
    <mergeCell ref="I75:J75"/>
    <mergeCell ref="I88:J88"/>
    <mergeCell ref="I89:J89"/>
    <mergeCell ref="I90:J90"/>
    <mergeCell ref="I91:J91"/>
    <mergeCell ref="I92:J92"/>
    <mergeCell ref="I93:J93"/>
    <mergeCell ref="I82:J82"/>
    <mergeCell ref="I83:J83"/>
    <mergeCell ref="I84:J84"/>
    <mergeCell ref="I85:J85"/>
    <mergeCell ref="I86:J86"/>
    <mergeCell ref="I87:J87"/>
    <mergeCell ref="I101:J101"/>
    <mergeCell ref="I102:J102"/>
    <mergeCell ref="I103:J103"/>
    <mergeCell ref="I104:J104"/>
    <mergeCell ref="I105:J105"/>
    <mergeCell ref="I94:J94"/>
    <mergeCell ref="I95:J95"/>
    <mergeCell ref="I96:J96"/>
    <mergeCell ref="I97:J97"/>
    <mergeCell ref="I98:J98"/>
    <mergeCell ref="I99:J99"/>
    <mergeCell ref="I124:J124"/>
    <mergeCell ref="I125:J125"/>
    <mergeCell ref="I126:J126"/>
    <mergeCell ref="K2:K4"/>
    <mergeCell ref="L2:L4"/>
    <mergeCell ref="I118:J118"/>
    <mergeCell ref="I119:J119"/>
    <mergeCell ref="I120:J120"/>
    <mergeCell ref="I121:J121"/>
    <mergeCell ref="I122:J122"/>
    <mergeCell ref="I123:J123"/>
    <mergeCell ref="I112:J112"/>
    <mergeCell ref="I113:J113"/>
    <mergeCell ref="I114:J114"/>
    <mergeCell ref="I115:J115"/>
    <mergeCell ref="I116:J116"/>
    <mergeCell ref="I117:J117"/>
    <mergeCell ref="I106:J106"/>
    <mergeCell ref="I107:J107"/>
    <mergeCell ref="I108:J108"/>
    <mergeCell ref="I109:J109"/>
    <mergeCell ref="I110:J110"/>
    <mergeCell ref="I111:J111"/>
    <mergeCell ref="I100:J100"/>
  </mergeCells>
  <phoneticPr fontId="1"/>
  <conditionalFormatting sqref="F5:F126">
    <cfRule type="expression" dxfId="1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14" orientation="landscape" r:id="rId1"/>
  <headerFooter alignWithMargins="0">
    <oddFooter>&amp;LFUJITSU-PUBLIC&amp;C&amp;P&amp;RCopyright 2024 FUJITSU LIMITED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F693D-07B6-4C9B-8485-399853C1743A}">
  <sheetPr codeName="Sheet151">
    <pageSetUpPr fitToPage="1"/>
  </sheetPr>
  <dimension ref="A1:L5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463</v>
      </c>
      <c r="D1" s="3"/>
      <c r="E1" s="54" t="s">
        <v>2</v>
      </c>
      <c r="F1" s="55"/>
      <c r="G1" s="56" t="s">
        <v>464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5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388576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388576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388576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388576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194491</v>
      </c>
      <c r="L10" s="26">
        <v>0.50052242032446692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388576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236</v>
      </c>
      <c r="C12" s="9" t="s">
        <v>237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388576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465</v>
      </c>
      <c r="C13" s="9" t="s">
        <v>466</v>
      </c>
      <c r="D13" s="10" t="s">
        <v>24</v>
      </c>
      <c r="E13" s="11">
        <v>8</v>
      </c>
      <c r="F13" s="7">
        <v>0</v>
      </c>
      <c r="G13" s="12"/>
      <c r="H13" s="13"/>
      <c r="I13" s="41"/>
      <c r="J13" s="42"/>
      <c r="K13" s="25">
        <v>25020</v>
      </c>
      <c r="L13" s="26">
        <v>6.4388948365314058E-2</v>
      </c>
    </row>
    <row r="14" spans="1:12" s="5" customFormat="1" ht="27" customHeight="1" x14ac:dyDescent="0.15">
      <c r="A14" s="7">
        <f t="shared" si="0"/>
        <v>9</v>
      </c>
      <c r="B14" s="8" t="s">
        <v>382</v>
      </c>
      <c r="C14" s="9" t="s">
        <v>383</v>
      </c>
      <c r="D14" s="10" t="s">
        <v>24</v>
      </c>
      <c r="E14" s="11">
        <v>7</v>
      </c>
      <c r="F14" s="7">
        <v>0</v>
      </c>
      <c r="G14" s="12"/>
      <c r="H14" s="13"/>
      <c r="I14" s="41"/>
      <c r="J14" s="42"/>
      <c r="K14" s="25">
        <v>198936</v>
      </c>
      <c r="L14" s="26">
        <v>0.51196162398089506</v>
      </c>
    </row>
    <row r="15" spans="1:12" s="5" customFormat="1" ht="27" customHeight="1" x14ac:dyDescent="0.15">
      <c r="A15" s="7">
        <f t="shared" si="0"/>
        <v>10</v>
      </c>
      <c r="B15" s="8" t="s">
        <v>167</v>
      </c>
      <c r="C15" s="9" t="s">
        <v>384</v>
      </c>
      <c r="D15" s="10" t="s">
        <v>24</v>
      </c>
      <c r="E15" s="11">
        <v>3</v>
      </c>
      <c r="F15" s="7">
        <v>0</v>
      </c>
      <c r="G15" s="12"/>
      <c r="H15" s="13"/>
      <c r="I15" s="41"/>
      <c r="J15" s="42"/>
      <c r="K15" s="25">
        <v>388576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385</v>
      </c>
      <c r="C16" s="9" t="s">
        <v>386</v>
      </c>
      <c r="D16" s="10" t="s">
        <v>24</v>
      </c>
      <c r="E16" s="11">
        <v>3</v>
      </c>
      <c r="F16" s="7">
        <v>0</v>
      </c>
      <c r="G16" s="12"/>
      <c r="H16" s="13"/>
      <c r="I16" s="41"/>
      <c r="J16" s="42"/>
      <c r="K16" s="25">
        <v>14528</v>
      </c>
      <c r="L16" s="26">
        <v>3.7387795437700877E-2</v>
      </c>
    </row>
    <row r="17" spans="1:12" s="5" customFormat="1" ht="27" customHeight="1" x14ac:dyDescent="0.15">
      <c r="A17" s="7">
        <f t="shared" si="0"/>
        <v>12</v>
      </c>
      <c r="B17" s="8" t="s">
        <v>387</v>
      </c>
      <c r="C17" s="9" t="s">
        <v>388</v>
      </c>
      <c r="D17" s="10" t="s">
        <v>24</v>
      </c>
      <c r="E17" s="11">
        <v>3</v>
      </c>
      <c r="F17" s="7">
        <v>0</v>
      </c>
      <c r="G17" s="12"/>
      <c r="H17" s="13"/>
      <c r="I17" s="41"/>
      <c r="J17" s="42"/>
      <c r="K17" s="25">
        <v>13478</v>
      </c>
      <c r="L17" s="26">
        <v>3.4685621345632023E-2</v>
      </c>
    </row>
    <row r="18" spans="1:12" s="5" customFormat="1" ht="27" customHeight="1" x14ac:dyDescent="0.15">
      <c r="A18" s="7">
        <f t="shared" si="0"/>
        <v>13</v>
      </c>
      <c r="B18" s="8" t="s">
        <v>389</v>
      </c>
      <c r="C18" s="9" t="s">
        <v>390</v>
      </c>
      <c r="D18" s="10" t="s">
        <v>24</v>
      </c>
      <c r="E18" s="11">
        <v>3</v>
      </c>
      <c r="F18" s="7">
        <v>0</v>
      </c>
      <c r="G18" s="12"/>
      <c r="H18" s="13"/>
      <c r="I18" s="41"/>
      <c r="J18" s="42"/>
      <c r="K18" s="25">
        <v>10039</v>
      </c>
      <c r="L18" s="26">
        <v>2.5835357819320004E-2</v>
      </c>
    </row>
    <row r="19" spans="1:12" s="5" customFormat="1" ht="27" customHeight="1" x14ac:dyDescent="0.15">
      <c r="A19" s="7">
        <f t="shared" si="0"/>
        <v>14</v>
      </c>
      <c r="B19" s="8" t="s">
        <v>391</v>
      </c>
      <c r="C19" s="9" t="s">
        <v>392</v>
      </c>
      <c r="D19" s="10" t="s">
        <v>24</v>
      </c>
      <c r="E19" s="11">
        <v>3</v>
      </c>
      <c r="F19" s="7">
        <v>0</v>
      </c>
      <c r="G19" s="12"/>
      <c r="H19" s="13"/>
      <c r="I19" s="41"/>
      <c r="J19" s="42"/>
      <c r="K19" s="25">
        <v>11116</v>
      </c>
      <c r="L19" s="26">
        <v>2.8607016388042972E-2</v>
      </c>
    </row>
    <row r="20" spans="1:12" s="5" customFormat="1" ht="27" customHeight="1" x14ac:dyDescent="0.15">
      <c r="A20" s="7">
        <f t="shared" si="0"/>
        <v>15</v>
      </c>
      <c r="B20" s="8" t="s">
        <v>393</v>
      </c>
      <c r="C20" s="9" t="s">
        <v>394</v>
      </c>
      <c r="D20" s="10" t="s">
        <v>24</v>
      </c>
      <c r="E20" s="11">
        <v>3</v>
      </c>
      <c r="F20" s="7">
        <v>0</v>
      </c>
      <c r="G20" s="12"/>
      <c r="H20" s="13"/>
      <c r="I20" s="41"/>
      <c r="J20" s="42"/>
      <c r="K20" s="25">
        <v>12000</v>
      </c>
      <c r="L20" s="26">
        <v>3.0881989623651962E-2</v>
      </c>
    </row>
    <row r="21" spans="1:12" s="5" customFormat="1" ht="27" customHeight="1" x14ac:dyDescent="0.15">
      <c r="A21" s="7">
        <f t="shared" si="0"/>
        <v>16</v>
      </c>
      <c r="B21" s="8" t="s">
        <v>395</v>
      </c>
      <c r="C21" s="9" t="s">
        <v>396</v>
      </c>
      <c r="D21" s="10" t="s">
        <v>24</v>
      </c>
      <c r="E21" s="11">
        <v>3</v>
      </c>
      <c r="F21" s="7">
        <v>0</v>
      </c>
      <c r="G21" s="12"/>
      <c r="H21" s="13"/>
      <c r="I21" s="41"/>
      <c r="J21" s="42"/>
      <c r="K21" s="25">
        <v>17515</v>
      </c>
      <c r="L21" s="26">
        <v>4.5074837354854957E-2</v>
      </c>
    </row>
    <row r="22" spans="1:12" s="5" customFormat="1" ht="27" customHeight="1" x14ac:dyDescent="0.15">
      <c r="A22" s="7">
        <f t="shared" si="0"/>
        <v>17</v>
      </c>
      <c r="B22" s="8" t="s">
        <v>397</v>
      </c>
      <c r="C22" s="9" t="s">
        <v>398</v>
      </c>
      <c r="D22" s="10" t="s">
        <v>24</v>
      </c>
      <c r="E22" s="11">
        <v>3</v>
      </c>
      <c r="F22" s="7">
        <v>0</v>
      </c>
      <c r="G22" s="12"/>
      <c r="H22" s="13"/>
      <c r="I22" s="41"/>
      <c r="J22" s="42"/>
      <c r="K22" s="25">
        <v>15741</v>
      </c>
      <c r="L22" s="26">
        <v>4.05094498888251E-2</v>
      </c>
    </row>
    <row r="23" spans="1:12" s="5" customFormat="1" ht="27" customHeight="1" x14ac:dyDescent="0.15">
      <c r="A23" s="7">
        <f t="shared" si="0"/>
        <v>18</v>
      </c>
      <c r="B23" s="8" t="s">
        <v>399</v>
      </c>
      <c r="C23" s="9" t="s">
        <v>400</v>
      </c>
      <c r="D23" s="10" t="s">
        <v>24</v>
      </c>
      <c r="E23" s="11">
        <v>3</v>
      </c>
      <c r="F23" s="7">
        <v>0</v>
      </c>
      <c r="G23" s="12"/>
      <c r="H23" s="13"/>
      <c r="I23" s="41"/>
      <c r="J23" s="42"/>
      <c r="K23" s="25">
        <v>16037</v>
      </c>
      <c r="L23" s="26">
        <v>4.1271205632875008E-2</v>
      </c>
    </row>
    <row r="24" spans="1:12" s="5" customFormat="1" ht="27" customHeight="1" x14ac:dyDescent="0.15">
      <c r="A24" s="7">
        <f t="shared" si="0"/>
        <v>19</v>
      </c>
      <c r="B24" s="8" t="s">
        <v>401</v>
      </c>
      <c r="C24" s="9" t="s">
        <v>402</v>
      </c>
      <c r="D24" s="10" t="s">
        <v>24</v>
      </c>
      <c r="E24" s="11">
        <v>3</v>
      </c>
      <c r="F24" s="7">
        <v>0</v>
      </c>
      <c r="G24" s="12"/>
      <c r="H24" s="13"/>
      <c r="I24" s="41"/>
      <c r="J24" s="42"/>
      <c r="K24" s="25">
        <v>13804</v>
      </c>
      <c r="L24" s="26">
        <v>3.5524582063740984E-2</v>
      </c>
    </row>
    <row r="25" spans="1:12" s="5" customFormat="1" ht="27" customHeight="1" x14ac:dyDescent="0.15">
      <c r="A25" s="7">
        <f t="shared" si="0"/>
        <v>20</v>
      </c>
      <c r="B25" s="8" t="s">
        <v>403</v>
      </c>
      <c r="C25" s="9" t="s">
        <v>404</v>
      </c>
      <c r="D25" s="10" t="s">
        <v>24</v>
      </c>
      <c r="E25" s="11">
        <v>3</v>
      </c>
      <c r="F25" s="7">
        <v>0</v>
      </c>
      <c r="G25" s="12"/>
      <c r="H25" s="13"/>
      <c r="I25" s="41"/>
      <c r="J25" s="42"/>
      <c r="K25" s="25">
        <v>11880</v>
      </c>
      <c r="L25" s="26">
        <v>3.0573169727415084E-2</v>
      </c>
    </row>
    <row r="26" spans="1:12" s="5" customFormat="1" ht="27" customHeight="1" x14ac:dyDescent="0.15">
      <c r="A26" s="7">
        <f t="shared" si="0"/>
        <v>21</v>
      </c>
      <c r="B26" s="8" t="s">
        <v>405</v>
      </c>
      <c r="C26" s="9" t="s">
        <v>406</v>
      </c>
      <c r="D26" s="10" t="s">
        <v>24</v>
      </c>
      <c r="E26" s="11">
        <v>3</v>
      </c>
      <c r="F26" s="7">
        <v>0</v>
      </c>
      <c r="G26" s="12"/>
      <c r="H26" s="13"/>
      <c r="I26" s="41"/>
      <c r="J26" s="42"/>
      <c r="K26" s="25">
        <v>10916</v>
      </c>
      <c r="L26" s="26">
        <v>2.80923165609821E-2</v>
      </c>
    </row>
    <row r="27" spans="1:12" s="5" customFormat="1" ht="27" customHeight="1" x14ac:dyDescent="0.15">
      <c r="A27" s="7">
        <f t="shared" si="0"/>
        <v>22</v>
      </c>
      <c r="B27" s="8" t="s">
        <v>407</v>
      </c>
      <c r="C27" s="9" t="s">
        <v>408</v>
      </c>
      <c r="D27" s="10" t="s">
        <v>24</v>
      </c>
      <c r="E27" s="11">
        <v>3</v>
      </c>
      <c r="F27" s="7">
        <v>0</v>
      </c>
      <c r="G27" s="12"/>
      <c r="H27" s="13"/>
      <c r="I27" s="41"/>
      <c r="J27" s="42"/>
      <c r="K27" s="25">
        <v>14275</v>
      </c>
      <c r="L27" s="26">
        <v>3.6736700156469015E-2</v>
      </c>
    </row>
    <row r="28" spans="1:12" s="5" customFormat="1" ht="27" customHeight="1" x14ac:dyDescent="0.15">
      <c r="A28" s="7">
        <f t="shared" si="0"/>
        <v>23</v>
      </c>
      <c r="B28" s="8" t="s">
        <v>409</v>
      </c>
      <c r="C28" s="9" t="s">
        <v>410</v>
      </c>
      <c r="D28" s="10" t="s">
        <v>24</v>
      </c>
      <c r="E28" s="11">
        <v>3</v>
      </c>
      <c r="F28" s="7">
        <v>0</v>
      </c>
      <c r="G28" s="12"/>
      <c r="H28" s="13"/>
      <c r="I28" s="41"/>
      <c r="J28" s="42"/>
      <c r="K28" s="25">
        <v>17369</v>
      </c>
      <c r="L28" s="26">
        <v>4.4699106481100981E-2</v>
      </c>
    </row>
    <row r="29" spans="1:12" s="5" customFormat="1" ht="27" customHeight="1" x14ac:dyDescent="0.15">
      <c r="A29" s="7">
        <f t="shared" si="0"/>
        <v>24</v>
      </c>
      <c r="B29" s="8" t="s">
        <v>411</v>
      </c>
      <c r="C29" s="9" t="s">
        <v>412</v>
      </c>
      <c r="D29" s="10" t="s">
        <v>24</v>
      </c>
      <c r="E29" s="11">
        <v>3</v>
      </c>
      <c r="F29" s="7">
        <v>0</v>
      </c>
      <c r="G29" s="12"/>
      <c r="H29" s="13"/>
      <c r="I29" s="41"/>
      <c r="J29" s="42"/>
      <c r="K29" s="25">
        <v>14090</v>
      </c>
      <c r="L29" s="26">
        <v>3.6260602816438059E-2</v>
      </c>
    </row>
    <row r="30" spans="1:12" s="5" customFormat="1" ht="27" customHeight="1" x14ac:dyDescent="0.15">
      <c r="A30" s="7">
        <f t="shared" si="0"/>
        <v>25</v>
      </c>
      <c r="B30" s="8" t="s">
        <v>413</v>
      </c>
      <c r="C30" s="9" t="s">
        <v>414</v>
      </c>
      <c r="D30" s="10" t="s">
        <v>24</v>
      </c>
      <c r="E30" s="11">
        <v>3</v>
      </c>
      <c r="F30" s="7">
        <v>0</v>
      </c>
      <c r="G30" s="12"/>
      <c r="H30" s="13"/>
      <c r="I30" s="41"/>
      <c r="J30" s="42"/>
      <c r="K30" s="25">
        <v>14634</v>
      </c>
      <c r="L30" s="26">
        <v>3.7660586346043079E-2</v>
      </c>
    </row>
    <row r="31" spans="1:12" s="5" customFormat="1" ht="27" customHeight="1" x14ac:dyDescent="0.15">
      <c r="A31" s="7">
        <f t="shared" si="0"/>
        <v>26</v>
      </c>
      <c r="B31" s="8" t="s">
        <v>415</v>
      </c>
      <c r="C31" s="9" t="s">
        <v>416</v>
      </c>
      <c r="D31" s="10" t="s">
        <v>24</v>
      </c>
      <c r="E31" s="11">
        <v>3</v>
      </c>
      <c r="F31" s="7">
        <v>0</v>
      </c>
      <c r="G31" s="12"/>
      <c r="H31" s="13"/>
      <c r="I31" s="41"/>
      <c r="J31" s="42"/>
      <c r="K31" s="25">
        <v>14654</v>
      </c>
      <c r="L31" s="26">
        <v>3.7712056328749965E-2</v>
      </c>
    </row>
    <row r="32" spans="1:12" s="5" customFormat="1" ht="27" customHeight="1" x14ac:dyDescent="0.15">
      <c r="A32" s="7">
        <f t="shared" si="0"/>
        <v>27</v>
      </c>
      <c r="B32" s="8" t="s">
        <v>417</v>
      </c>
      <c r="C32" s="9" t="s">
        <v>418</v>
      </c>
      <c r="D32" s="10" t="s">
        <v>24</v>
      </c>
      <c r="E32" s="11">
        <v>3</v>
      </c>
      <c r="F32" s="7">
        <v>0</v>
      </c>
      <c r="G32" s="12"/>
      <c r="H32" s="13"/>
      <c r="I32" s="41"/>
      <c r="J32" s="42"/>
      <c r="K32" s="25">
        <v>14105</v>
      </c>
      <c r="L32" s="26">
        <v>3.6299205303467974E-2</v>
      </c>
    </row>
    <row r="33" spans="1:12" s="5" customFormat="1" ht="27" customHeight="1" x14ac:dyDescent="0.15">
      <c r="A33" s="7">
        <f t="shared" si="0"/>
        <v>28</v>
      </c>
      <c r="B33" s="8" t="s">
        <v>419</v>
      </c>
      <c r="C33" s="9" t="s">
        <v>420</v>
      </c>
      <c r="D33" s="10" t="s">
        <v>24</v>
      </c>
      <c r="E33" s="11">
        <v>3</v>
      </c>
      <c r="F33" s="7">
        <v>0</v>
      </c>
      <c r="G33" s="12"/>
      <c r="H33" s="13"/>
      <c r="I33" s="41"/>
      <c r="J33" s="42"/>
      <c r="K33" s="25">
        <v>11238</v>
      </c>
      <c r="L33" s="26">
        <v>2.8920983282549995E-2</v>
      </c>
    </row>
    <row r="34" spans="1:12" s="5" customFormat="1" ht="27" customHeight="1" x14ac:dyDescent="0.15">
      <c r="A34" s="7">
        <f t="shared" si="0"/>
        <v>29</v>
      </c>
      <c r="B34" s="8" t="s">
        <v>421</v>
      </c>
      <c r="C34" s="9" t="s">
        <v>422</v>
      </c>
      <c r="D34" s="10" t="s">
        <v>24</v>
      </c>
      <c r="E34" s="11">
        <v>3</v>
      </c>
      <c r="F34" s="7">
        <v>0</v>
      </c>
      <c r="G34" s="12"/>
      <c r="H34" s="13"/>
      <c r="I34" s="41"/>
      <c r="J34" s="42"/>
      <c r="K34" s="25">
        <v>11410</v>
      </c>
      <c r="L34" s="26">
        <v>2.9363625133822069E-2</v>
      </c>
    </row>
    <row r="35" spans="1:12" s="5" customFormat="1" ht="27" customHeight="1" x14ac:dyDescent="0.15">
      <c r="A35" s="7">
        <f t="shared" si="0"/>
        <v>30</v>
      </c>
      <c r="B35" s="8" t="s">
        <v>423</v>
      </c>
      <c r="C35" s="9" t="s">
        <v>424</v>
      </c>
      <c r="D35" s="10" t="s">
        <v>24</v>
      </c>
      <c r="E35" s="11">
        <v>3</v>
      </c>
      <c r="F35" s="7">
        <v>0</v>
      </c>
      <c r="G35" s="12"/>
      <c r="H35" s="13"/>
      <c r="I35" s="41"/>
      <c r="J35" s="42"/>
      <c r="K35" s="25">
        <v>16352</v>
      </c>
      <c r="L35" s="26">
        <v>4.2081857860496008E-2</v>
      </c>
    </row>
    <row r="36" spans="1:12" s="5" customFormat="1" ht="27" customHeight="1" x14ac:dyDescent="0.15">
      <c r="A36" s="7">
        <f t="shared" si="0"/>
        <v>31</v>
      </c>
      <c r="B36" s="8" t="s">
        <v>425</v>
      </c>
      <c r="C36" s="9" t="s">
        <v>426</v>
      </c>
      <c r="D36" s="10" t="s">
        <v>24</v>
      </c>
      <c r="E36" s="11">
        <v>3</v>
      </c>
      <c r="F36" s="7">
        <v>0</v>
      </c>
      <c r="G36" s="12"/>
      <c r="H36" s="13"/>
      <c r="I36" s="41"/>
      <c r="J36" s="42"/>
      <c r="K36" s="25">
        <v>14079</v>
      </c>
      <c r="L36" s="26">
        <v>3.6232294325949987E-2</v>
      </c>
    </row>
    <row r="37" spans="1:12" s="5" customFormat="1" ht="27" customHeight="1" x14ac:dyDescent="0.15">
      <c r="A37" s="7">
        <f t="shared" si="0"/>
        <v>32</v>
      </c>
      <c r="B37" s="8" t="s">
        <v>427</v>
      </c>
      <c r="C37" s="9" t="s">
        <v>428</v>
      </c>
      <c r="D37" s="10" t="s">
        <v>24</v>
      </c>
      <c r="E37" s="11">
        <v>3</v>
      </c>
      <c r="F37" s="7">
        <v>0</v>
      </c>
      <c r="G37" s="12"/>
      <c r="H37" s="13"/>
      <c r="I37" s="41"/>
      <c r="J37" s="42"/>
      <c r="K37" s="25">
        <v>15636</v>
      </c>
      <c r="L37" s="26">
        <v>4.0239232479618026E-2</v>
      </c>
    </row>
    <row r="38" spans="1:12" s="5" customFormat="1" ht="27" customHeight="1" x14ac:dyDescent="0.15">
      <c r="A38" s="7">
        <f t="shared" si="0"/>
        <v>33</v>
      </c>
      <c r="B38" s="8" t="s">
        <v>429</v>
      </c>
      <c r="C38" s="9" t="s">
        <v>430</v>
      </c>
      <c r="D38" s="10" t="s">
        <v>24</v>
      </c>
      <c r="E38" s="11">
        <v>3</v>
      </c>
      <c r="F38" s="7">
        <v>0</v>
      </c>
      <c r="G38" s="12"/>
      <c r="H38" s="13"/>
      <c r="I38" s="41"/>
      <c r="J38" s="42"/>
      <c r="K38" s="25">
        <v>10681</v>
      </c>
      <c r="L38" s="26">
        <v>2.7487544264185981E-2</v>
      </c>
    </row>
    <row r="39" spans="1:12" s="5" customFormat="1" ht="27" customHeight="1" x14ac:dyDescent="0.15">
      <c r="A39" s="7">
        <f t="shared" si="0"/>
        <v>34</v>
      </c>
      <c r="B39" s="8" t="s">
        <v>431</v>
      </c>
      <c r="C39" s="9" t="s">
        <v>432</v>
      </c>
      <c r="D39" s="10" t="s">
        <v>24</v>
      </c>
      <c r="E39" s="11">
        <v>3</v>
      </c>
      <c r="F39" s="7">
        <v>0</v>
      </c>
      <c r="G39" s="12"/>
      <c r="H39" s="13"/>
      <c r="I39" s="41"/>
      <c r="J39" s="42"/>
      <c r="K39" s="25">
        <v>12522</v>
      </c>
      <c r="L39" s="26">
        <v>3.2225356172281061E-2</v>
      </c>
    </row>
    <row r="40" spans="1:12" s="5" customFormat="1" ht="27" customHeight="1" x14ac:dyDescent="0.15">
      <c r="A40" s="7">
        <f t="shared" si="0"/>
        <v>35</v>
      </c>
      <c r="B40" s="8" t="s">
        <v>433</v>
      </c>
      <c r="C40" s="9" t="s">
        <v>434</v>
      </c>
      <c r="D40" s="10" t="s">
        <v>24</v>
      </c>
      <c r="E40" s="11">
        <v>3</v>
      </c>
      <c r="F40" s="7">
        <v>0</v>
      </c>
      <c r="G40" s="12"/>
      <c r="H40" s="13"/>
      <c r="I40" s="41"/>
      <c r="J40" s="42"/>
      <c r="K40" s="25">
        <v>12378</v>
      </c>
      <c r="L40" s="26">
        <v>3.1854772296797007E-2</v>
      </c>
    </row>
    <row r="41" spans="1:12" s="5" customFormat="1" ht="27" customHeight="1" x14ac:dyDescent="0.15">
      <c r="A41" s="7">
        <f t="shared" si="0"/>
        <v>36</v>
      </c>
      <c r="B41" s="8" t="s">
        <v>435</v>
      </c>
      <c r="C41" s="9" t="s">
        <v>436</v>
      </c>
      <c r="D41" s="10" t="s">
        <v>24</v>
      </c>
      <c r="E41" s="11">
        <v>3</v>
      </c>
      <c r="F41" s="7">
        <v>0</v>
      </c>
      <c r="G41" s="12"/>
      <c r="H41" s="13"/>
      <c r="I41" s="41"/>
      <c r="J41" s="42"/>
      <c r="K41" s="25">
        <v>12648</v>
      </c>
      <c r="L41" s="26">
        <v>3.2549617063329039E-2</v>
      </c>
    </row>
    <row r="42" spans="1:12" s="5" customFormat="1" ht="27" customHeight="1" x14ac:dyDescent="0.15">
      <c r="A42" s="7">
        <f t="shared" si="0"/>
        <v>37</v>
      </c>
      <c r="B42" s="8" t="s">
        <v>437</v>
      </c>
      <c r="C42" s="9" t="s">
        <v>438</v>
      </c>
      <c r="D42" s="10" t="s">
        <v>24</v>
      </c>
      <c r="E42" s="11">
        <v>3</v>
      </c>
      <c r="F42" s="7">
        <v>0</v>
      </c>
      <c r="G42" s="12"/>
      <c r="H42" s="13"/>
      <c r="I42" s="41"/>
      <c r="J42" s="42"/>
      <c r="K42" s="25">
        <v>17150</v>
      </c>
      <c r="L42" s="26">
        <v>4.4135510170469017E-2</v>
      </c>
    </row>
    <row r="43" spans="1:12" s="5" customFormat="1" ht="27" customHeight="1" x14ac:dyDescent="0.15">
      <c r="A43" s="7">
        <f t="shared" si="0"/>
        <v>38</v>
      </c>
      <c r="B43" s="8" t="s">
        <v>439</v>
      </c>
      <c r="C43" s="9" t="s">
        <v>440</v>
      </c>
      <c r="D43" s="10" t="s">
        <v>24</v>
      </c>
      <c r="E43" s="11">
        <v>3</v>
      </c>
      <c r="F43" s="7">
        <v>0</v>
      </c>
      <c r="G43" s="12"/>
      <c r="H43" s="13"/>
      <c r="I43" s="41"/>
      <c r="J43" s="42"/>
      <c r="K43" s="25">
        <v>15185</v>
      </c>
      <c r="L43" s="26">
        <v>3.9078584369595992E-2</v>
      </c>
    </row>
    <row r="44" spans="1:12" s="5" customFormat="1" ht="27" customHeight="1" x14ac:dyDescent="0.15">
      <c r="A44" s="7">
        <f t="shared" si="0"/>
        <v>39</v>
      </c>
      <c r="B44" s="8" t="s">
        <v>441</v>
      </c>
      <c r="C44" s="9" t="s">
        <v>442</v>
      </c>
      <c r="D44" s="10" t="s">
        <v>24</v>
      </c>
      <c r="E44" s="11">
        <v>3</v>
      </c>
      <c r="F44" s="7">
        <v>0</v>
      </c>
      <c r="G44" s="12"/>
      <c r="H44" s="13"/>
      <c r="I44" s="41"/>
      <c r="J44" s="42"/>
      <c r="K44" s="25">
        <v>9929</v>
      </c>
      <c r="L44" s="26">
        <v>2.5552272914436958E-2</v>
      </c>
    </row>
    <row r="45" spans="1:12" s="5" customFormat="1" ht="27" customHeight="1" x14ac:dyDescent="0.15">
      <c r="A45" s="7">
        <f t="shared" si="0"/>
        <v>40</v>
      </c>
      <c r="B45" s="8" t="s">
        <v>443</v>
      </c>
      <c r="C45" s="9" t="s">
        <v>444</v>
      </c>
      <c r="D45" s="10" t="s">
        <v>24</v>
      </c>
      <c r="E45" s="11">
        <v>3</v>
      </c>
      <c r="F45" s="7">
        <v>0</v>
      </c>
      <c r="G45" s="12"/>
      <c r="H45" s="13"/>
      <c r="I45" s="41"/>
      <c r="J45" s="42"/>
      <c r="K45" s="25">
        <v>11649</v>
      </c>
      <c r="L45" s="26">
        <v>2.9978691427160031E-2</v>
      </c>
    </row>
    <row r="46" spans="1:12" s="5" customFormat="1" ht="27" customHeight="1" x14ac:dyDescent="0.15">
      <c r="A46" s="7">
        <f t="shared" si="0"/>
        <v>41</v>
      </c>
      <c r="B46" s="8" t="s">
        <v>445</v>
      </c>
      <c r="C46" s="9" t="s">
        <v>446</v>
      </c>
      <c r="D46" s="10" t="s">
        <v>24</v>
      </c>
      <c r="E46" s="11">
        <v>3</v>
      </c>
      <c r="F46" s="7">
        <v>0</v>
      </c>
      <c r="G46" s="12"/>
      <c r="H46" s="13"/>
      <c r="I46" s="41"/>
      <c r="J46" s="42"/>
      <c r="K46" s="25">
        <v>6706</v>
      </c>
      <c r="L46" s="26">
        <v>1.7257885201350964E-2</v>
      </c>
    </row>
    <row r="47" spans="1:12" s="5" customFormat="1" ht="27" customHeight="1" x14ac:dyDescent="0.15">
      <c r="A47" s="7">
        <f t="shared" si="0"/>
        <v>42</v>
      </c>
      <c r="B47" s="8" t="s">
        <v>447</v>
      </c>
      <c r="C47" s="9" t="s">
        <v>448</v>
      </c>
      <c r="D47" s="10" t="s">
        <v>24</v>
      </c>
      <c r="E47" s="11">
        <v>2</v>
      </c>
      <c r="F47" s="7" t="s">
        <v>17</v>
      </c>
      <c r="G47" s="12"/>
      <c r="H47" s="13"/>
      <c r="I47" s="41"/>
      <c r="J47" s="42"/>
      <c r="K47" s="25">
        <v>388576</v>
      </c>
      <c r="L47" s="26">
        <v>1</v>
      </c>
    </row>
    <row r="48" spans="1:12" s="5" customFormat="1" ht="27" customHeight="1" x14ac:dyDescent="0.15">
      <c r="A48" s="7">
        <f t="shared" si="0"/>
        <v>43</v>
      </c>
      <c r="B48" s="8" t="s">
        <v>449</v>
      </c>
      <c r="C48" s="9" t="s">
        <v>450</v>
      </c>
      <c r="D48" s="10" t="s">
        <v>24</v>
      </c>
      <c r="E48" s="11">
        <v>5</v>
      </c>
      <c r="F48" s="7">
        <v>0</v>
      </c>
      <c r="G48" s="12"/>
      <c r="H48" s="13"/>
      <c r="I48" s="41"/>
      <c r="J48" s="42"/>
      <c r="K48" s="25">
        <v>388576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451</v>
      </c>
      <c r="C49" s="9" t="s">
        <v>452</v>
      </c>
      <c r="D49" s="10" t="s">
        <v>24</v>
      </c>
      <c r="E49" s="11">
        <v>5</v>
      </c>
      <c r="F49" s="7">
        <v>0</v>
      </c>
      <c r="G49" s="12"/>
      <c r="H49" s="13"/>
      <c r="I49" s="41"/>
      <c r="J49" s="42"/>
      <c r="K49" s="25">
        <v>388576</v>
      </c>
      <c r="L49" s="26">
        <v>1</v>
      </c>
    </row>
    <row r="50" spans="1:12" s="5" customFormat="1" ht="27" customHeight="1" x14ac:dyDescent="0.15">
      <c r="A50" s="7">
        <f t="shared" si="0"/>
        <v>45</v>
      </c>
      <c r="B50" s="8" t="s">
        <v>453</v>
      </c>
      <c r="C50" s="9" t="s">
        <v>454</v>
      </c>
      <c r="D50" s="10" t="s">
        <v>24</v>
      </c>
      <c r="E50" s="11">
        <v>7</v>
      </c>
      <c r="F50" s="7">
        <v>0</v>
      </c>
      <c r="G50" s="12"/>
      <c r="H50" s="13"/>
      <c r="I50" s="41"/>
      <c r="J50" s="42"/>
      <c r="K50" s="25">
        <v>224107</v>
      </c>
      <c r="L50" s="26">
        <v>0.57673917071563907</v>
      </c>
    </row>
    <row r="51" spans="1:12" s="5" customFormat="1" ht="27" customHeight="1" x14ac:dyDescent="0.15">
      <c r="A51" s="7">
        <f t="shared" si="0"/>
        <v>46</v>
      </c>
      <c r="B51" s="8" t="s">
        <v>455</v>
      </c>
      <c r="C51" s="9" t="s">
        <v>456</v>
      </c>
      <c r="D51" s="10" t="s">
        <v>16</v>
      </c>
      <c r="E51" s="11">
        <v>6</v>
      </c>
      <c r="F51" s="7" t="s">
        <v>17</v>
      </c>
      <c r="G51" s="12"/>
      <c r="H51" s="13"/>
      <c r="I51" s="41"/>
      <c r="J51" s="42"/>
      <c r="K51" s="25">
        <v>388576</v>
      </c>
      <c r="L51" s="26">
        <v>1</v>
      </c>
    </row>
    <row r="52" spans="1:12" s="5" customFormat="1" ht="27" customHeight="1" x14ac:dyDescent="0.15">
      <c r="A52" s="7">
        <f t="shared" si="0"/>
        <v>47</v>
      </c>
      <c r="B52" s="8" t="s">
        <v>457</v>
      </c>
      <c r="C52" s="9" t="s">
        <v>458</v>
      </c>
      <c r="D52" s="10" t="s">
        <v>24</v>
      </c>
      <c r="E52" s="11">
        <v>3</v>
      </c>
      <c r="F52" s="7">
        <v>0</v>
      </c>
      <c r="G52" s="12"/>
      <c r="H52" s="13"/>
      <c r="I52" s="41"/>
      <c r="J52" s="42"/>
      <c r="K52" s="25">
        <v>388576</v>
      </c>
      <c r="L52" s="26">
        <v>1</v>
      </c>
    </row>
    <row r="53" spans="1:12" s="5" customFormat="1" ht="27" customHeight="1" x14ac:dyDescent="0.15">
      <c r="A53" s="7">
        <f t="shared" si="0"/>
        <v>48</v>
      </c>
      <c r="B53" s="8" t="s">
        <v>459</v>
      </c>
      <c r="C53" s="9" t="s">
        <v>460</v>
      </c>
      <c r="D53" s="10" t="s">
        <v>16</v>
      </c>
      <c r="E53" s="11">
        <v>6</v>
      </c>
      <c r="F53" s="7" t="s">
        <v>17</v>
      </c>
      <c r="G53" s="12"/>
      <c r="H53" s="13"/>
      <c r="I53" s="41"/>
      <c r="J53" s="42"/>
      <c r="K53" s="25">
        <v>388576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44</v>
      </c>
      <c r="C54" s="9" t="s">
        <v>45</v>
      </c>
      <c r="D54" s="10" t="s">
        <v>24</v>
      </c>
      <c r="E54" s="11">
        <v>6</v>
      </c>
      <c r="F54" s="7" t="s">
        <v>17</v>
      </c>
      <c r="G54" s="12"/>
      <c r="H54" s="13"/>
      <c r="I54" s="41"/>
      <c r="J54" s="42"/>
      <c r="K54" s="25">
        <v>388576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46</v>
      </c>
      <c r="C55" s="9" t="s">
        <v>47</v>
      </c>
      <c r="D55" s="10" t="s">
        <v>24</v>
      </c>
      <c r="E55" s="11">
        <v>6</v>
      </c>
      <c r="F55" s="7" t="s">
        <v>17</v>
      </c>
      <c r="G55" s="12"/>
      <c r="H55" s="13"/>
      <c r="I55" s="41"/>
      <c r="J55" s="42"/>
      <c r="K55" s="25">
        <v>388576</v>
      </c>
      <c r="L55" s="26">
        <v>1</v>
      </c>
    </row>
  </sheetData>
  <mergeCells count="64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L2:L4"/>
    <mergeCell ref="I46:J46"/>
    <mergeCell ref="I47:J47"/>
    <mergeCell ref="I48:J48"/>
    <mergeCell ref="I49:J49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52:J52"/>
    <mergeCell ref="I53:J53"/>
    <mergeCell ref="I54:J54"/>
    <mergeCell ref="I55:J55"/>
    <mergeCell ref="K2:K4"/>
    <mergeCell ref="I50:J50"/>
    <mergeCell ref="I51:J51"/>
    <mergeCell ref="I39:J39"/>
    <mergeCell ref="I28:J28"/>
    <mergeCell ref="I29:J29"/>
    <mergeCell ref="I30:J30"/>
    <mergeCell ref="I31:J31"/>
    <mergeCell ref="I32:J32"/>
    <mergeCell ref="I33:J33"/>
    <mergeCell ref="I22:J22"/>
    <mergeCell ref="I23:J23"/>
  </mergeCells>
  <phoneticPr fontId="1"/>
  <conditionalFormatting sqref="F5:F55">
    <cfRule type="expression" dxfId="1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2" orientation="landscape" r:id="rId1"/>
  <headerFooter alignWithMargins="0">
    <oddFooter>&amp;LFUJITSU-PUBLIC&amp;C&amp;P&amp;RCopyright 2024 FUJITSU LIMITED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11E9E-5DBE-43A0-9C57-B64E0997A761}">
  <sheetPr codeName="Sheet152">
    <pageSetUpPr fitToPage="1"/>
  </sheetPr>
  <dimension ref="A1:L5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467</v>
      </c>
      <c r="D1" s="3"/>
      <c r="E1" s="54" t="s">
        <v>2</v>
      </c>
      <c r="F1" s="55"/>
      <c r="G1" s="56" t="s">
        <v>468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5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177046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177046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177046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177046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91940</v>
      </c>
      <c r="L10" s="26">
        <v>0.519300068908646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177046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236</v>
      </c>
      <c r="C12" s="9" t="s">
        <v>237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177046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465</v>
      </c>
      <c r="C13" s="9" t="s">
        <v>466</v>
      </c>
      <c r="D13" s="10" t="s">
        <v>24</v>
      </c>
      <c r="E13" s="11">
        <v>8</v>
      </c>
      <c r="F13" s="7">
        <v>0</v>
      </c>
      <c r="G13" s="12"/>
      <c r="H13" s="13"/>
      <c r="I13" s="41"/>
      <c r="J13" s="42"/>
      <c r="K13" s="25">
        <v>12322</v>
      </c>
      <c r="L13" s="26">
        <v>6.9597731662958018E-2</v>
      </c>
    </row>
    <row r="14" spans="1:12" s="5" customFormat="1" ht="27" customHeight="1" x14ac:dyDescent="0.15">
      <c r="A14" s="7">
        <f t="shared" si="0"/>
        <v>9</v>
      </c>
      <c r="B14" s="8" t="s">
        <v>382</v>
      </c>
      <c r="C14" s="9" t="s">
        <v>383</v>
      </c>
      <c r="D14" s="10" t="s">
        <v>24</v>
      </c>
      <c r="E14" s="11">
        <v>7</v>
      </c>
      <c r="F14" s="7">
        <v>0</v>
      </c>
      <c r="G14" s="12"/>
      <c r="H14" s="13"/>
      <c r="I14" s="41"/>
      <c r="J14" s="42"/>
      <c r="K14" s="25">
        <v>94395</v>
      </c>
      <c r="L14" s="26">
        <v>0.53316652169492706</v>
      </c>
    </row>
    <row r="15" spans="1:12" s="5" customFormat="1" ht="27" customHeight="1" x14ac:dyDescent="0.15">
      <c r="A15" s="7">
        <f t="shared" si="0"/>
        <v>10</v>
      </c>
      <c r="B15" s="8" t="s">
        <v>167</v>
      </c>
      <c r="C15" s="9" t="s">
        <v>384</v>
      </c>
      <c r="D15" s="10" t="s">
        <v>24</v>
      </c>
      <c r="E15" s="11">
        <v>3</v>
      </c>
      <c r="F15" s="7">
        <v>0</v>
      </c>
      <c r="G15" s="12"/>
      <c r="H15" s="13"/>
      <c r="I15" s="41"/>
      <c r="J15" s="42"/>
      <c r="K15" s="25">
        <v>177046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385</v>
      </c>
      <c r="C16" s="9" t="s">
        <v>386</v>
      </c>
      <c r="D16" s="10" t="s">
        <v>24</v>
      </c>
      <c r="E16" s="11">
        <v>3</v>
      </c>
      <c r="F16" s="7">
        <v>0</v>
      </c>
      <c r="G16" s="12"/>
      <c r="H16" s="13"/>
      <c r="I16" s="41"/>
      <c r="J16" s="42"/>
      <c r="K16" s="25">
        <v>7974</v>
      </c>
      <c r="L16" s="26">
        <v>4.5039142369780016E-2</v>
      </c>
    </row>
    <row r="17" spans="1:12" s="5" customFormat="1" ht="27" customHeight="1" x14ac:dyDescent="0.15">
      <c r="A17" s="7">
        <f t="shared" si="0"/>
        <v>12</v>
      </c>
      <c r="B17" s="8" t="s">
        <v>387</v>
      </c>
      <c r="C17" s="9" t="s">
        <v>388</v>
      </c>
      <c r="D17" s="10" t="s">
        <v>24</v>
      </c>
      <c r="E17" s="11">
        <v>3</v>
      </c>
      <c r="F17" s="7">
        <v>0</v>
      </c>
      <c r="G17" s="12"/>
      <c r="H17" s="13"/>
      <c r="I17" s="41"/>
      <c r="J17" s="42"/>
      <c r="K17" s="25">
        <v>7313</v>
      </c>
      <c r="L17" s="26">
        <v>4.1305649379257958E-2</v>
      </c>
    </row>
    <row r="18" spans="1:12" s="5" customFormat="1" ht="27" customHeight="1" x14ac:dyDescent="0.15">
      <c r="A18" s="7">
        <f t="shared" si="0"/>
        <v>13</v>
      </c>
      <c r="B18" s="8" t="s">
        <v>389</v>
      </c>
      <c r="C18" s="9" t="s">
        <v>390</v>
      </c>
      <c r="D18" s="10" t="s">
        <v>24</v>
      </c>
      <c r="E18" s="11">
        <v>3</v>
      </c>
      <c r="F18" s="7">
        <v>0</v>
      </c>
      <c r="G18" s="12"/>
      <c r="H18" s="13"/>
      <c r="I18" s="41"/>
      <c r="J18" s="42"/>
      <c r="K18" s="25">
        <v>4304</v>
      </c>
      <c r="L18" s="26">
        <v>2.4310066310450962E-2</v>
      </c>
    </row>
    <row r="19" spans="1:12" s="5" customFormat="1" ht="27" customHeight="1" x14ac:dyDescent="0.15">
      <c r="A19" s="7">
        <f t="shared" si="0"/>
        <v>14</v>
      </c>
      <c r="B19" s="8" t="s">
        <v>391</v>
      </c>
      <c r="C19" s="9" t="s">
        <v>392</v>
      </c>
      <c r="D19" s="10" t="s">
        <v>24</v>
      </c>
      <c r="E19" s="11">
        <v>3</v>
      </c>
      <c r="F19" s="7">
        <v>0</v>
      </c>
      <c r="G19" s="12"/>
      <c r="H19" s="13"/>
      <c r="I19" s="41"/>
      <c r="J19" s="42"/>
      <c r="K19" s="25">
        <v>5655</v>
      </c>
      <c r="L19" s="26">
        <v>3.1940851530111058E-2</v>
      </c>
    </row>
    <row r="20" spans="1:12" s="5" customFormat="1" ht="27" customHeight="1" x14ac:dyDescent="0.15">
      <c r="A20" s="7">
        <f t="shared" si="0"/>
        <v>15</v>
      </c>
      <c r="B20" s="8" t="s">
        <v>393</v>
      </c>
      <c r="C20" s="9" t="s">
        <v>394</v>
      </c>
      <c r="D20" s="10" t="s">
        <v>24</v>
      </c>
      <c r="E20" s="11">
        <v>3</v>
      </c>
      <c r="F20" s="7">
        <v>0</v>
      </c>
      <c r="G20" s="12"/>
      <c r="H20" s="13"/>
      <c r="I20" s="41"/>
      <c r="J20" s="42"/>
      <c r="K20" s="25">
        <v>5880</v>
      </c>
      <c r="L20" s="26">
        <v>3.3211707691787051E-2</v>
      </c>
    </row>
    <row r="21" spans="1:12" s="5" customFormat="1" ht="27" customHeight="1" x14ac:dyDescent="0.15">
      <c r="A21" s="7">
        <f t="shared" si="0"/>
        <v>16</v>
      </c>
      <c r="B21" s="8" t="s">
        <v>395</v>
      </c>
      <c r="C21" s="9" t="s">
        <v>396</v>
      </c>
      <c r="D21" s="10" t="s">
        <v>24</v>
      </c>
      <c r="E21" s="11">
        <v>3</v>
      </c>
      <c r="F21" s="7">
        <v>0</v>
      </c>
      <c r="G21" s="12"/>
      <c r="H21" s="13"/>
      <c r="I21" s="41"/>
      <c r="J21" s="42"/>
      <c r="K21" s="25">
        <v>7694</v>
      </c>
      <c r="L21" s="26">
        <v>4.345763247969503E-2</v>
      </c>
    </row>
    <row r="22" spans="1:12" s="5" customFormat="1" ht="27" customHeight="1" x14ac:dyDescent="0.15">
      <c r="A22" s="7">
        <f t="shared" si="0"/>
        <v>17</v>
      </c>
      <c r="B22" s="8" t="s">
        <v>397</v>
      </c>
      <c r="C22" s="9" t="s">
        <v>398</v>
      </c>
      <c r="D22" s="10" t="s">
        <v>24</v>
      </c>
      <c r="E22" s="11">
        <v>3</v>
      </c>
      <c r="F22" s="7">
        <v>0</v>
      </c>
      <c r="G22" s="12"/>
      <c r="H22" s="13"/>
      <c r="I22" s="41"/>
      <c r="J22" s="42"/>
      <c r="K22" s="25">
        <v>7296</v>
      </c>
      <c r="L22" s="26">
        <v>4.120962913593107E-2</v>
      </c>
    </row>
    <row r="23" spans="1:12" s="5" customFormat="1" ht="27" customHeight="1" x14ac:dyDescent="0.15">
      <c r="A23" s="7">
        <f t="shared" si="0"/>
        <v>18</v>
      </c>
      <c r="B23" s="8" t="s">
        <v>399</v>
      </c>
      <c r="C23" s="9" t="s">
        <v>400</v>
      </c>
      <c r="D23" s="10" t="s">
        <v>24</v>
      </c>
      <c r="E23" s="11">
        <v>3</v>
      </c>
      <c r="F23" s="7">
        <v>0</v>
      </c>
      <c r="G23" s="12"/>
      <c r="H23" s="13"/>
      <c r="I23" s="41"/>
      <c r="J23" s="42"/>
      <c r="K23" s="25">
        <v>7112</v>
      </c>
      <c r="L23" s="26">
        <v>4.0170351208161037E-2</v>
      </c>
    </row>
    <row r="24" spans="1:12" s="5" customFormat="1" ht="27" customHeight="1" x14ac:dyDescent="0.15">
      <c r="A24" s="7">
        <f t="shared" si="0"/>
        <v>19</v>
      </c>
      <c r="B24" s="8" t="s">
        <v>401</v>
      </c>
      <c r="C24" s="9" t="s">
        <v>402</v>
      </c>
      <c r="D24" s="10" t="s">
        <v>24</v>
      </c>
      <c r="E24" s="11">
        <v>3</v>
      </c>
      <c r="F24" s="7">
        <v>0</v>
      </c>
      <c r="G24" s="12"/>
      <c r="H24" s="13"/>
      <c r="I24" s="41"/>
      <c r="J24" s="42"/>
      <c r="K24" s="25">
        <v>6754</v>
      </c>
      <c r="L24" s="26">
        <v>3.81482778486949E-2</v>
      </c>
    </row>
    <row r="25" spans="1:12" s="5" customFormat="1" ht="27" customHeight="1" x14ac:dyDescent="0.15">
      <c r="A25" s="7">
        <f t="shared" si="0"/>
        <v>20</v>
      </c>
      <c r="B25" s="8" t="s">
        <v>403</v>
      </c>
      <c r="C25" s="9" t="s">
        <v>404</v>
      </c>
      <c r="D25" s="10" t="s">
        <v>24</v>
      </c>
      <c r="E25" s="11">
        <v>3</v>
      </c>
      <c r="F25" s="7">
        <v>0</v>
      </c>
      <c r="G25" s="12"/>
      <c r="H25" s="13"/>
      <c r="I25" s="41"/>
      <c r="J25" s="42"/>
      <c r="K25" s="25">
        <v>5548</v>
      </c>
      <c r="L25" s="26">
        <v>3.1336488822115038E-2</v>
      </c>
    </row>
    <row r="26" spans="1:12" s="5" customFormat="1" ht="27" customHeight="1" x14ac:dyDescent="0.15">
      <c r="A26" s="7">
        <f t="shared" si="0"/>
        <v>21</v>
      </c>
      <c r="B26" s="8" t="s">
        <v>405</v>
      </c>
      <c r="C26" s="9" t="s">
        <v>406</v>
      </c>
      <c r="D26" s="10" t="s">
        <v>24</v>
      </c>
      <c r="E26" s="11">
        <v>3</v>
      </c>
      <c r="F26" s="7">
        <v>0</v>
      </c>
      <c r="G26" s="12"/>
      <c r="H26" s="13"/>
      <c r="I26" s="41"/>
      <c r="J26" s="42"/>
      <c r="K26" s="25">
        <v>5729</v>
      </c>
      <c r="L26" s="26">
        <v>3.2358822001061993E-2</v>
      </c>
    </row>
    <row r="27" spans="1:12" s="5" customFormat="1" ht="27" customHeight="1" x14ac:dyDescent="0.15">
      <c r="A27" s="7">
        <f t="shared" si="0"/>
        <v>22</v>
      </c>
      <c r="B27" s="8" t="s">
        <v>407</v>
      </c>
      <c r="C27" s="9" t="s">
        <v>408</v>
      </c>
      <c r="D27" s="10" t="s">
        <v>24</v>
      </c>
      <c r="E27" s="11">
        <v>3</v>
      </c>
      <c r="F27" s="7">
        <v>0</v>
      </c>
      <c r="G27" s="12"/>
      <c r="H27" s="13"/>
      <c r="I27" s="41"/>
      <c r="J27" s="42"/>
      <c r="K27" s="25">
        <v>6515</v>
      </c>
      <c r="L27" s="26">
        <v>3.6798346192514986E-2</v>
      </c>
    </row>
    <row r="28" spans="1:12" s="5" customFormat="1" ht="27" customHeight="1" x14ac:dyDescent="0.15">
      <c r="A28" s="7">
        <f t="shared" si="0"/>
        <v>23</v>
      </c>
      <c r="B28" s="8" t="s">
        <v>409</v>
      </c>
      <c r="C28" s="9" t="s">
        <v>410</v>
      </c>
      <c r="D28" s="10" t="s">
        <v>24</v>
      </c>
      <c r="E28" s="11">
        <v>3</v>
      </c>
      <c r="F28" s="7">
        <v>0</v>
      </c>
      <c r="G28" s="12"/>
      <c r="H28" s="13"/>
      <c r="I28" s="41"/>
      <c r="J28" s="42"/>
      <c r="K28" s="25">
        <v>7728</v>
      </c>
      <c r="L28" s="26">
        <v>4.364967296634803E-2</v>
      </c>
    </row>
    <row r="29" spans="1:12" s="5" customFormat="1" ht="27" customHeight="1" x14ac:dyDescent="0.15">
      <c r="A29" s="7">
        <f t="shared" si="0"/>
        <v>24</v>
      </c>
      <c r="B29" s="8" t="s">
        <v>411</v>
      </c>
      <c r="C29" s="9" t="s">
        <v>412</v>
      </c>
      <c r="D29" s="10" t="s">
        <v>24</v>
      </c>
      <c r="E29" s="11">
        <v>3</v>
      </c>
      <c r="F29" s="7">
        <v>0</v>
      </c>
      <c r="G29" s="12"/>
      <c r="H29" s="13"/>
      <c r="I29" s="41"/>
      <c r="J29" s="42"/>
      <c r="K29" s="25">
        <v>7023</v>
      </c>
      <c r="L29" s="26">
        <v>3.9667656993098044E-2</v>
      </c>
    </row>
    <row r="30" spans="1:12" s="5" customFormat="1" ht="27" customHeight="1" x14ac:dyDescent="0.15">
      <c r="A30" s="7">
        <f t="shared" si="0"/>
        <v>25</v>
      </c>
      <c r="B30" s="8" t="s">
        <v>413</v>
      </c>
      <c r="C30" s="9" t="s">
        <v>414</v>
      </c>
      <c r="D30" s="10" t="s">
        <v>24</v>
      </c>
      <c r="E30" s="11">
        <v>3</v>
      </c>
      <c r="F30" s="7">
        <v>0</v>
      </c>
      <c r="G30" s="12"/>
      <c r="H30" s="13"/>
      <c r="I30" s="41"/>
      <c r="J30" s="42"/>
      <c r="K30" s="25">
        <v>6817</v>
      </c>
      <c r="L30" s="26">
        <v>3.8504117573963992E-2</v>
      </c>
    </row>
    <row r="31" spans="1:12" s="5" customFormat="1" ht="27" customHeight="1" x14ac:dyDescent="0.15">
      <c r="A31" s="7">
        <f t="shared" si="0"/>
        <v>26</v>
      </c>
      <c r="B31" s="8" t="s">
        <v>415</v>
      </c>
      <c r="C31" s="9" t="s">
        <v>416</v>
      </c>
      <c r="D31" s="10" t="s">
        <v>24</v>
      </c>
      <c r="E31" s="11">
        <v>3</v>
      </c>
      <c r="F31" s="7">
        <v>0</v>
      </c>
      <c r="G31" s="12"/>
      <c r="H31" s="13"/>
      <c r="I31" s="41"/>
      <c r="J31" s="42"/>
      <c r="K31" s="25">
        <v>7104</v>
      </c>
      <c r="L31" s="26">
        <v>4.0125165211301939E-2</v>
      </c>
    </row>
    <row r="32" spans="1:12" s="5" customFormat="1" ht="27" customHeight="1" x14ac:dyDescent="0.15">
      <c r="A32" s="7">
        <f t="shared" si="0"/>
        <v>27</v>
      </c>
      <c r="B32" s="8" t="s">
        <v>417</v>
      </c>
      <c r="C32" s="9" t="s">
        <v>418</v>
      </c>
      <c r="D32" s="10" t="s">
        <v>24</v>
      </c>
      <c r="E32" s="11">
        <v>3</v>
      </c>
      <c r="F32" s="7">
        <v>0</v>
      </c>
      <c r="G32" s="12"/>
      <c r="H32" s="13"/>
      <c r="I32" s="41"/>
      <c r="J32" s="42"/>
      <c r="K32" s="25">
        <v>6027</v>
      </c>
      <c r="L32" s="26">
        <v>3.4042000384081117E-2</v>
      </c>
    </row>
    <row r="33" spans="1:12" s="5" customFormat="1" ht="27" customHeight="1" x14ac:dyDescent="0.15">
      <c r="A33" s="7">
        <f t="shared" si="0"/>
        <v>28</v>
      </c>
      <c r="B33" s="8" t="s">
        <v>419</v>
      </c>
      <c r="C33" s="9" t="s">
        <v>420</v>
      </c>
      <c r="D33" s="10" t="s">
        <v>24</v>
      </c>
      <c r="E33" s="11">
        <v>3</v>
      </c>
      <c r="F33" s="7">
        <v>0</v>
      </c>
      <c r="G33" s="12"/>
      <c r="H33" s="13"/>
      <c r="I33" s="41"/>
      <c r="J33" s="42"/>
      <c r="K33" s="25">
        <v>5180</v>
      </c>
      <c r="L33" s="26">
        <v>2.9257932966574085E-2</v>
      </c>
    </row>
    <row r="34" spans="1:12" s="5" customFormat="1" ht="27" customHeight="1" x14ac:dyDescent="0.15">
      <c r="A34" s="7">
        <f t="shared" si="0"/>
        <v>29</v>
      </c>
      <c r="B34" s="8" t="s">
        <v>421</v>
      </c>
      <c r="C34" s="9" t="s">
        <v>422</v>
      </c>
      <c r="D34" s="10" t="s">
        <v>24</v>
      </c>
      <c r="E34" s="11">
        <v>3</v>
      </c>
      <c r="F34" s="7">
        <v>0</v>
      </c>
      <c r="G34" s="12"/>
      <c r="H34" s="13"/>
      <c r="I34" s="41"/>
      <c r="J34" s="42"/>
      <c r="K34" s="25">
        <v>5635</v>
      </c>
      <c r="L34" s="26">
        <v>3.182788653796198E-2</v>
      </c>
    </row>
    <row r="35" spans="1:12" s="5" customFormat="1" ht="27" customHeight="1" x14ac:dyDescent="0.15">
      <c r="A35" s="7">
        <f t="shared" si="0"/>
        <v>30</v>
      </c>
      <c r="B35" s="8" t="s">
        <v>423</v>
      </c>
      <c r="C35" s="9" t="s">
        <v>424</v>
      </c>
      <c r="D35" s="10" t="s">
        <v>24</v>
      </c>
      <c r="E35" s="11">
        <v>3</v>
      </c>
      <c r="F35" s="7">
        <v>0</v>
      </c>
      <c r="G35" s="12"/>
      <c r="H35" s="13"/>
      <c r="I35" s="41"/>
      <c r="J35" s="42"/>
      <c r="K35" s="25">
        <v>8326</v>
      </c>
      <c r="L35" s="26">
        <v>4.7027326231600997E-2</v>
      </c>
    </row>
    <row r="36" spans="1:12" s="5" customFormat="1" ht="27" customHeight="1" x14ac:dyDescent="0.15">
      <c r="A36" s="7">
        <f t="shared" si="0"/>
        <v>31</v>
      </c>
      <c r="B36" s="8" t="s">
        <v>425</v>
      </c>
      <c r="C36" s="9" t="s">
        <v>426</v>
      </c>
      <c r="D36" s="10" t="s">
        <v>24</v>
      </c>
      <c r="E36" s="11">
        <v>3</v>
      </c>
      <c r="F36" s="7">
        <v>0</v>
      </c>
      <c r="G36" s="12"/>
      <c r="H36" s="13"/>
      <c r="I36" s="41"/>
      <c r="J36" s="42"/>
      <c r="K36" s="25">
        <v>6357</v>
      </c>
      <c r="L36" s="26">
        <v>3.5905922754538966E-2</v>
      </c>
    </row>
    <row r="37" spans="1:12" s="5" customFormat="1" ht="27" customHeight="1" x14ac:dyDescent="0.15">
      <c r="A37" s="7">
        <f t="shared" si="0"/>
        <v>32</v>
      </c>
      <c r="B37" s="8" t="s">
        <v>427</v>
      </c>
      <c r="C37" s="9" t="s">
        <v>428</v>
      </c>
      <c r="D37" s="10" t="s">
        <v>24</v>
      </c>
      <c r="E37" s="11">
        <v>3</v>
      </c>
      <c r="F37" s="7">
        <v>0</v>
      </c>
      <c r="G37" s="12"/>
      <c r="H37" s="13"/>
      <c r="I37" s="41"/>
      <c r="J37" s="42"/>
      <c r="K37" s="25">
        <v>7245</v>
      </c>
      <c r="L37" s="26">
        <v>4.0921568405950959E-2</v>
      </c>
    </row>
    <row r="38" spans="1:12" s="5" customFormat="1" ht="27" customHeight="1" x14ac:dyDescent="0.15">
      <c r="A38" s="7">
        <f t="shared" si="0"/>
        <v>33</v>
      </c>
      <c r="B38" s="8" t="s">
        <v>429</v>
      </c>
      <c r="C38" s="9" t="s">
        <v>430</v>
      </c>
      <c r="D38" s="10" t="s">
        <v>24</v>
      </c>
      <c r="E38" s="11">
        <v>3</v>
      </c>
      <c r="F38" s="7">
        <v>0</v>
      </c>
      <c r="G38" s="12"/>
      <c r="H38" s="13"/>
      <c r="I38" s="41"/>
      <c r="J38" s="42"/>
      <c r="K38" s="25">
        <v>4993</v>
      </c>
      <c r="L38" s="26">
        <v>2.8201710289982085E-2</v>
      </c>
    </row>
    <row r="39" spans="1:12" s="5" customFormat="1" ht="27" customHeight="1" x14ac:dyDescent="0.15">
      <c r="A39" s="7">
        <f t="shared" si="0"/>
        <v>34</v>
      </c>
      <c r="B39" s="8" t="s">
        <v>431</v>
      </c>
      <c r="C39" s="9" t="s">
        <v>432</v>
      </c>
      <c r="D39" s="10" t="s">
        <v>24</v>
      </c>
      <c r="E39" s="11">
        <v>3</v>
      </c>
      <c r="F39" s="7">
        <v>0</v>
      </c>
      <c r="G39" s="12"/>
      <c r="H39" s="13"/>
      <c r="I39" s="41"/>
      <c r="J39" s="42"/>
      <c r="K39" s="25">
        <v>6266</v>
      </c>
      <c r="L39" s="26">
        <v>3.5391932040261032E-2</v>
      </c>
    </row>
    <row r="40" spans="1:12" s="5" customFormat="1" ht="27" customHeight="1" x14ac:dyDescent="0.15">
      <c r="A40" s="7">
        <f t="shared" si="0"/>
        <v>35</v>
      </c>
      <c r="B40" s="8" t="s">
        <v>433</v>
      </c>
      <c r="C40" s="9" t="s">
        <v>434</v>
      </c>
      <c r="D40" s="10" t="s">
        <v>24</v>
      </c>
      <c r="E40" s="11">
        <v>3</v>
      </c>
      <c r="F40" s="7">
        <v>0</v>
      </c>
      <c r="G40" s="12"/>
      <c r="H40" s="13"/>
      <c r="I40" s="41"/>
      <c r="J40" s="42"/>
      <c r="K40" s="25">
        <v>5847</v>
      </c>
      <c r="L40" s="26">
        <v>3.3025315454740967E-2</v>
      </c>
    </row>
    <row r="41" spans="1:12" s="5" customFormat="1" ht="27" customHeight="1" x14ac:dyDescent="0.15">
      <c r="A41" s="7">
        <f t="shared" si="0"/>
        <v>36</v>
      </c>
      <c r="B41" s="8" t="s">
        <v>435</v>
      </c>
      <c r="C41" s="9" t="s">
        <v>436</v>
      </c>
      <c r="D41" s="10" t="s">
        <v>24</v>
      </c>
      <c r="E41" s="11">
        <v>3</v>
      </c>
      <c r="F41" s="7">
        <v>0</v>
      </c>
      <c r="G41" s="12"/>
      <c r="H41" s="13"/>
      <c r="I41" s="41"/>
      <c r="J41" s="42"/>
      <c r="K41" s="25">
        <v>6518</v>
      </c>
      <c r="L41" s="26">
        <v>3.6815290941337953E-2</v>
      </c>
    </row>
    <row r="42" spans="1:12" s="5" customFormat="1" ht="27" customHeight="1" x14ac:dyDescent="0.15">
      <c r="A42" s="7">
        <f t="shared" si="0"/>
        <v>37</v>
      </c>
      <c r="B42" s="8" t="s">
        <v>437</v>
      </c>
      <c r="C42" s="9" t="s">
        <v>438</v>
      </c>
      <c r="D42" s="10" t="s">
        <v>24</v>
      </c>
      <c r="E42" s="11">
        <v>3</v>
      </c>
      <c r="F42" s="7">
        <v>0</v>
      </c>
      <c r="G42" s="12"/>
      <c r="H42" s="13"/>
      <c r="I42" s="41"/>
      <c r="J42" s="42"/>
      <c r="K42" s="25">
        <v>7340</v>
      </c>
      <c r="L42" s="26">
        <v>4.1458152118658997E-2</v>
      </c>
    </row>
    <row r="43" spans="1:12" s="5" customFormat="1" ht="27" customHeight="1" x14ac:dyDescent="0.15">
      <c r="A43" s="7">
        <f t="shared" si="0"/>
        <v>38</v>
      </c>
      <c r="B43" s="8" t="s">
        <v>439</v>
      </c>
      <c r="C43" s="9" t="s">
        <v>440</v>
      </c>
      <c r="D43" s="10" t="s">
        <v>24</v>
      </c>
      <c r="E43" s="11">
        <v>3</v>
      </c>
      <c r="F43" s="7">
        <v>0</v>
      </c>
      <c r="G43" s="12"/>
      <c r="H43" s="13"/>
      <c r="I43" s="41"/>
      <c r="J43" s="42"/>
      <c r="K43" s="25">
        <v>6658</v>
      </c>
      <c r="L43" s="26">
        <v>3.7606045886380057E-2</v>
      </c>
    </row>
    <row r="44" spans="1:12" s="5" customFormat="1" ht="27" customHeight="1" x14ac:dyDescent="0.15">
      <c r="A44" s="7">
        <f t="shared" si="0"/>
        <v>39</v>
      </c>
      <c r="B44" s="8" t="s">
        <v>441</v>
      </c>
      <c r="C44" s="9" t="s">
        <v>442</v>
      </c>
      <c r="D44" s="10" t="s">
        <v>24</v>
      </c>
      <c r="E44" s="11">
        <v>3</v>
      </c>
      <c r="F44" s="7">
        <v>0</v>
      </c>
      <c r="G44" s="12"/>
      <c r="H44" s="13"/>
      <c r="I44" s="41"/>
      <c r="J44" s="42"/>
      <c r="K44" s="25">
        <v>4490</v>
      </c>
      <c r="L44" s="26">
        <v>2.5360640737436047E-2</v>
      </c>
    </row>
    <row r="45" spans="1:12" s="5" customFormat="1" ht="27" customHeight="1" x14ac:dyDescent="0.15">
      <c r="A45" s="7">
        <f t="shared" si="0"/>
        <v>40</v>
      </c>
      <c r="B45" s="8" t="s">
        <v>443</v>
      </c>
      <c r="C45" s="9" t="s">
        <v>444</v>
      </c>
      <c r="D45" s="10" t="s">
        <v>24</v>
      </c>
      <c r="E45" s="11">
        <v>3</v>
      </c>
      <c r="F45" s="7">
        <v>0</v>
      </c>
      <c r="G45" s="12"/>
      <c r="H45" s="13"/>
      <c r="I45" s="41"/>
      <c r="J45" s="42"/>
      <c r="K45" s="25">
        <v>5175</v>
      </c>
      <c r="L45" s="26">
        <v>2.9229691718536954E-2</v>
      </c>
    </row>
    <row r="46" spans="1:12" s="5" customFormat="1" ht="27" customHeight="1" x14ac:dyDescent="0.15">
      <c r="A46" s="7">
        <f t="shared" si="0"/>
        <v>41</v>
      </c>
      <c r="B46" s="8" t="s">
        <v>445</v>
      </c>
      <c r="C46" s="9" t="s">
        <v>446</v>
      </c>
      <c r="D46" s="10" t="s">
        <v>24</v>
      </c>
      <c r="E46" s="11">
        <v>3</v>
      </c>
      <c r="F46" s="7">
        <v>0</v>
      </c>
      <c r="G46" s="12"/>
      <c r="H46" s="13"/>
      <c r="I46" s="41"/>
      <c r="J46" s="42"/>
      <c r="K46" s="25">
        <v>3765</v>
      </c>
      <c r="L46" s="26">
        <v>2.1265659772036982E-2</v>
      </c>
    </row>
    <row r="47" spans="1:12" s="5" customFormat="1" ht="27" customHeight="1" x14ac:dyDescent="0.15">
      <c r="A47" s="7">
        <f t="shared" si="0"/>
        <v>42</v>
      </c>
      <c r="B47" s="8" t="s">
        <v>447</v>
      </c>
      <c r="C47" s="9" t="s">
        <v>448</v>
      </c>
      <c r="D47" s="10" t="s">
        <v>24</v>
      </c>
      <c r="E47" s="11">
        <v>2</v>
      </c>
      <c r="F47" s="7" t="s">
        <v>17</v>
      </c>
      <c r="G47" s="12"/>
      <c r="H47" s="13"/>
      <c r="I47" s="41"/>
      <c r="J47" s="42"/>
      <c r="K47" s="25">
        <v>177046</v>
      </c>
      <c r="L47" s="26">
        <v>1</v>
      </c>
    </row>
    <row r="48" spans="1:12" s="5" customFormat="1" ht="27" customHeight="1" x14ac:dyDescent="0.15">
      <c r="A48" s="7">
        <f t="shared" si="0"/>
        <v>43</v>
      </c>
      <c r="B48" s="8" t="s">
        <v>449</v>
      </c>
      <c r="C48" s="9" t="s">
        <v>450</v>
      </c>
      <c r="D48" s="10" t="s">
        <v>24</v>
      </c>
      <c r="E48" s="11">
        <v>5</v>
      </c>
      <c r="F48" s="7">
        <v>0</v>
      </c>
      <c r="G48" s="12"/>
      <c r="H48" s="13"/>
      <c r="I48" s="41"/>
      <c r="J48" s="42"/>
      <c r="K48" s="25">
        <v>177046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451</v>
      </c>
      <c r="C49" s="9" t="s">
        <v>452</v>
      </c>
      <c r="D49" s="10" t="s">
        <v>24</v>
      </c>
      <c r="E49" s="11">
        <v>5</v>
      </c>
      <c r="F49" s="7">
        <v>0</v>
      </c>
      <c r="G49" s="12"/>
      <c r="H49" s="13"/>
      <c r="I49" s="41"/>
      <c r="J49" s="42"/>
      <c r="K49" s="25">
        <v>177046</v>
      </c>
      <c r="L49" s="26">
        <v>1</v>
      </c>
    </row>
    <row r="50" spans="1:12" s="5" customFormat="1" ht="27" customHeight="1" x14ac:dyDescent="0.15">
      <c r="A50" s="7">
        <f t="shared" si="0"/>
        <v>45</v>
      </c>
      <c r="B50" s="8" t="s">
        <v>453</v>
      </c>
      <c r="C50" s="9" t="s">
        <v>454</v>
      </c>
      <c r="D50" s="10" t="s">
        <v>24</v>
      </c>
      <c r="E50" s="11">
        <v>7</v>
      </c>
      <c r="F50" s="7">
        <v>0</v>
      </c>
      <c r="G50" s="12"/>
      <c r="H50" s="13"/>
      <c r="I50" s="41"/>
      <c r="J50" s="42"/>
      <c r="K50" s="25">
        <v>109489</v>
      </c>
      <c r="L50" s="26">
        <v>0.61842120126972699</v>
      </c>
    </row>
    <row r="51" spans="1:12" s="5" customFormat="1" ht="27" customHeight="1" x14ac:dyDescent="0.15">
      <c r="A51" s="7">
        <f t="shared" si="0"/>
        <v>46</v>
      </c>
      <c r="B51" s="8" t="s">
        <v>455</v>
      </c>
      <c r="C51" s="9" t="s">
        <v>456</v>
      </c>
      <c r="D51" s="10" t="s">
        <v>16</v>
      </c>
      <c r="E51" s="11">
        <v>6</v>
      </c>
      <c r="F51" s="7" t="s">
        <v>17</v>
      </c>
      <c r="G51" s="12"/>
      <c r="H51" s="13"/>
      <c r="I51" s="41"/>
      <c r="J51" s="42"/>
      <c r="K51" s="25">
        <v>177046</v>
      </c>
      <c r="L51" s="26">
        <v>1</v>
      </c>
    </row>
    <row r="52" spans="1:12" s="5" customFormat="1" ht="27" customHeight="1" x14ac:dyDescent="0.15">
      <c r="A52" s="7">
        <f t="shared" si="0"/>
        <v>47</v>
      </c>
      <c r="B52" s="8" t="s">
        <v>457</v>
      </c>
      <c r="C52" s="9" t="s">
        <v>458</v>
      </c>
      <c r="D52" s="10" t="s">
        <v>24</v>
      </c>
      <c r="E52" s="11">
        <v>3</v>
      </c>
      <c r="F52" s="7">
        <v>0</v>
      </c>
      <c r="G52" s="12"/>
      <c r="H52" s="13"/>
      <c r="I52" s="41"/>
      <c r="J52" s="42"/>
      <c r="K52" s="25">
        <v>177046</v>
      </c>
      <c r="L52" s="26">
        <v>1</v>
      </c>
    </row>
    <row r="53" spans="1:12" s="5" customFormat="1" ht="27" customHeight="1" x14ac:dyDescent="0.15">
      <c r="A53" s="7">
        <f t="shared" si="0"/>
        <v>48</v>
      </c>
      <c r="B53" s="8" t="s">
        <v>459</v>
      </c>
      <c r="C53" s="9" t="s">
        <v>460</v>
      </c>
      <c r="D53" s="10" t="s">
        <v>16</v>
      </c>
      <c r="E53" s="11">
        <v>6</v>
      </c>
      <c r="F53" s="7" t="s">
        <v>17</v>
      </c>
      <c r="G53" s="12"/>
      <c r="H53" s="13"/>
      <c r="I53" s="41"/>
      <c r="J53" s="42"/>
      <c r="K53" s="25">
        <v>177046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44</v>
      </c>
      <c r="C54" s="9" t="s">
        <v>45</v>
      </c>
      <c r="D54" s="10" t="s">
        <v>24</v>
      </c>
      <c r="E54" s="11">
        <v>6</v>
      </c>
      <c r="F54" s="7" t="s">
        <v>17</v>
      </c>
      <c r="G54" s="12"/>
      <c r="H54" s="13"/>
      <c r="I54" s="41"/>
      <c r="J54" s="42"/>
      <c r="K54" s="25">
        <v>177046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46</v>
      </c>
      <c r="C55" s="9" t="s">
        <v>47</v>
      </c>
      <c r="D55" s="10" t="s">
        <v>24</v>
      </c>
      <c r="E55" s="11">
        <v>6</v>
      </c>
      <c r="F55" s="7" t="s">
        <v>17</v>
      </c>
      <c r="G55" s="12"/>
      <c r="H55" s="13"/>
      <c r="I55" s="41"/>
      <c r="J55" s="42"/>
      <c r="K55" s="25">
        <v>177046</v>
      </c>
      <c r="L55" s="26">
        <v>1</v>
      </c>
    </row>
  </sheetData>
  <mergeCells count="64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L2:L4"/>
    <mergeCell ref="I46:J46"/>
    <mergeCell ref="I47:J47"/>
    <mergeCell ref="I48:J48"/>
    <mergeCell ref="I49:J49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52:J52"/>
    <mergeCell ref="I53:J53"/>
    <mergeCell ref="I54:J54"/>
    <mergeCell ref="I55:J55"/>
    <mergeCell ref="K2:K4"/>
    <mergeCell ref="I50:J50"/>
    <mergeCell ref="I51:J51"/>
    <mergeCell ref="I39:J39"/>
    <mergeCell ref="I28:J28"/>
    <mergeCell ref="I29:J29"/>
    <mergeCell ref="I30:J30"/>
    <mergeCell ref="I31:J31"/>
    <mergeCell ref="I32:J32"/>
    <mergeCell ref="I33:J33"/>
    <mergeCell ref="I22:J22"/>
    <mergeCell ref="I23:J23"/>
  </mergeCells>
  <phoneticPr fontId="1"/>
  <conditionalFormatting sqref="F5:F55">
    <cfRule type="expression" dxfId="1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2" orientation="landscape" r:id="rId1"/>
  <headerFooter alignWithMargins="0">
    <oddFooter>&amp;LFUJITSU-PUBLIC&amp;C&amp;P&amp;RCopyright 2024 FUJITSU LIMITED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2855C-1DDC-414D-BA3D-E47C7D1C618E}">
  <sheetPr codeName="Sheet153">
    <pageSetUpPr fitToPage="1"/>
  </sheetPr>
  <dimension ref="A1:L5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469</v>
      </c>
      <c r="D1" s="3"/>
      <c r="E1" s="54" t="s">
        <v>2</v>
      </c>
      <c r="F1" s="55"/>
      <c r="G1" s="56" t="s">
        <v>470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56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2430092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2430092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2430092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2430092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1817373</v>
      </c>
      <c r="L10" s="26">
        <v>0.74786180934713598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2430092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471</v>
      </c>
      <c r="C12" s="9" t="s">
        <v>472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2430092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473</v>
      </c>
      <c r="C13" s="9" t="s">
        <v>474</v>
      </c>
      <c r="D13" s="10" t="s">
        <v>24</v>
      </c>
      <c r="E13" s="11">
        <v>5</v>
      </c>
      <c r="F13" s="7">
        <v>5</v>
      </c>
      <c r="G13" s="12"/>
      <c r="H13" s="13"/>
      <c r="I13" s="41"/>
      <c r="J13" s="42"/>
      <c r="K13" s="25">
        <v>1982672</v>
      </c>
      <c r="L13" s="26">
        <v>0.81588351387519498</v>
      </c>
    </row>
    <row r="14" spans="1:12" s="5" customFormat="1" ht="27" customHeight="1" x14ac:dyDescent="0.15">
      <c r="A14" s="7">
        <f t="shared" si="0"/>
        <v>9</v>
      </c>
      <c r="B14" s="8" t="s">
        <v>382</v>
      </c>
      <c r="C14" s="9" t="s">
        <v>383</v>
      </c>
      <c r="D14" s="10" t="s">
        <v>24</v>
      </c>
      <c r="E14" s="11">
        <v>7</v>
      </c>
      <c r="F14" s="7">
        <v>0</v>
      </c>
      <c r="G14" s="12"/>
      <c r="H14" s="13"/>
      <c r="I14" s="41"/>
      <c r="J14" s="42"/>
      <c r="K14" s="25">
        <v>1830484</v>
      </c>
      <c r="L14" s="26">
        <v>0.75325707833283695</v>
      </c>
    </row>
    <row r="15" spans="1:12" s="5" customFormat="1" ht="27" customHeight="1" x14ac:dyDescent="0.15">
      <c r="A15" s="7">
        <f t="shared" si="0"/>
        <v>10</v>
      </c>
      <c r="B15" s="8" t="s">
        <v>167</v>
      </c>
      <c r="C15" s="9" t="s">
        <v>384</v>
      </c>
      <c r="D15" s="10" t="s">
        <v>24</v>
      </c>
      <c r="E15" s="11">
        <v>3</v>
      </c>
      <c r="F15" s="7">
        <v>0</v>
      </c>
      <c r="G15" s="12"/>
      <c r="H15" s="13"/>
      <c r="I15" s="41"/>
      <c r="J15" s="42"/>
      <c r="K15" s="25">
        <v>2430092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475</v>
      </c>
      <c r="C16" s="9" t="s">
        <v>476</v>
      </c>
      <c r="D16" s="10" t="s">
        <v>16</v>
      </c>
      <c r="E16" s="11">
        <v>1</v>
      </c>
      <c r="F16" s="7" t="s">
        <v>17</v>
      </c>
      <c r="G16" s="12"/>
      <c r="H16" s="13"/>
      <c r="I16" s="41"/>
      <c r="J16" s="42"/>
      <c r="K16" s="25">
        <v>1854269</v>
      </c>
      <c r="L16" s="26">
        <v>0.76304477361350997</v>
      </c>
    </row>
    <row r="17" spans="1:12" s="5" customFormat="1" ht="27" customHeight="1" x14ac:dyDescent="0.15">
      <c r="A17" s="7">
        <f t="shared" si="0"/>
        <v>12</v>
      </c>
      <c r="B17" s="8" t="s">
        <v>385</v>
      </c>
      <c r="C17" s="9" t="s">
        <v>386</v>
      </c>
      <c r="D17" s="10" t="s">
        <v>24</v>
      </c>
      <c r="E17" s="11">
        <v>3</v>
      </c>
      <c r="F17" s="7">
        <v>0</v>
      </c>
      <c r="G17" s="12"/>
      <c r="H17" s="13"/>
      <c r="I17" s="41"/>
      <c r="J17" s="42"/>
      <c r="K17" s="25">
        <v>86849</v>
      </c>
      <c r="L17" s="26">
        <v>3.5738976137529077E-2</v>
      </c>
    </row>
    <row r="18" spans="1:12" s="5" customFormat="1" ht="27" customHeight="1" x14ac:dyDescent="0.15">
      <c r="A18" s="7">
        <f t="shared" si="0"/>
        <v>13</v>
      </c>
      <c r="B18" s="8" t="s">
        <v>387</v>
      </c>
      <c r="C18" s="9" t="s">
        <v>388</v>
      </c>
      <c r="D18" s="10" t="s">
        <v>24</v>
      </c>
      <c r="E18" s="11">
        <v>3</v>
      </c>
      <c r="F18" s="7">
        <v>0</v>
      </c>
      <c r="G18" s="12"/>
      <c r="H18" s="13"/>
      <c r="I18" s="41"/>
      <c r="J18" s="42"/>
      <c r="K18" s="25">
        <v>80021</v>
      </c>
      <c r="L18" s="26">
        <v>3.2929205972448972E-2</v>
      </c>
    </row>
    <row r="19" spans="1:12" s="5" customFormat="1" ht="27" customHeight="1" x14ac:dyDescent="0.15">
      <c r="A19" s="7">
        <f t="shared" si="0"/>
        <v>14</v>
      </c>
      <c r="B19" s="8" t="s">
        <v>389</v>
      </c>
      <c r="C19" s="9" t="s">
        <v>390</v>
      </c>
      <c r="D19" s="10" t="s">
        <v>24</v>
      </c>
      <c r="E19" s="11">
        <v>3</v>
      </c>
      <c r="F19" s="7">
        <v>0</v>
      </c>
      <c r="G19" s="12"/>
      <c r="H19" s="13"/>
      <c r="I19" s="41"/>
      <c r="J19" s="42"/>
      <c r="K19" s="25">
        <v>66578</v>
      </c>
      <c r="L19" s="26">
        <v>2.739731664480205E-2</v>
      </c>
    </row>
    <row r="20" spans="1:12" s="5" customFormat="1" ht="27" customHeight="1" x14ac:dyDescent="0.15">
      <c r="A20" s="7">
        <f t="shared" si="0"/>
        <v>15</v>
      </c>
      <c r="B20" s="8" t="s">
        <v>391</v>
      </c>
      <c r="C20" s="9" t="s">
        <v>392</v>
      </c>
      <c r="D20" s="10" t="s">
        <v>24</v>
      </c>
      <c r="E20" s="11">
        <v>3</v>
      </c>
      <c r="F20" s="7">
        <v>0</v>
      </c>
      <c r="G20" s="12"/>
      <c r="H20" s="13"/>
      <c r="I20" s="41"/>
      <c r="J20" s="42"/>
      <c r="K20" s="25">
        <v>74762</v>
      </c>
      <c r="L20" s="26">
        <v>3.0765090375179938E-2</v>
      </c>
    </row>
    <row r="21" spans="1:12" s="5" customFormat="1" ht="27" customHeight="1" x14ac:dyDescent="0.15">
      <c r="A21" s="7">
        <f t="shared" si="0"/>
        <v>16</v>
      </c>
      <c r="B21" s="8" t="s">
        <v>393</v>
      </c>
      <c r="C21" s="9" t="s">
        <v>394</v>
      </c>
      <c r="D21" s="10" t="s">
        <v>24</v>
      </c>
      <c r="E21" s="11">
        <v>3</v>
      </c>
      <c r="F21" s="7">
        <v>0</v>
      </c>
      <c r="G21" s="12"/>
      <c r="H21" s="13"/>
      <c r="I21" s="41"/>
      <c r="J21" s="42"/>
      <c r="K21" s="25">
        <v>79850</v>
      </c>
      <c r="L21" s="26">
        <v>3.2858838266206059E-2</v>
      </c>
    </row>
    <row r="22" spans="1:12" s="5" customFormat="1" ht="27" customHeight="1" x14ac:dyDescent="0.15">
      <c r="A22" s="7">
        <f t="shared" si="0"/>
        <v>17</v>
      </c>
      <c r="B22" s="8" t="s">
        <v>395</v>
      </c>
      <c r="C22" s="9" t="s">
        <v>396</v>
      </c>
      <c r="D22" s="10" t="s">
        <v>24</v>
      </c>
      <c r="E22" s="11">
        <v>3</v>
      </c>
      <c r="F22" s="7">
        <v>0</v>
      </c>
      <c r="G22" s="12"/>
      <c r="H22" s="13"/>
      <c r="I22" s="41"/>
      <c r="J22" s="42"/>
      <c r="K22" s="25">
        <v>109209</v>
      </c>
      <c r="L22" s="26">
        <v>4.4940273866175051E-2</v>
      </c>
    </row>
    <row r="23" spans="1:12" s="5" customFormat="1" ht="27" customHeight="1" x14ac:dyDescent="0.15">
      <c r="A23" s="7">
        <f t="shared" si="0"/>
        <v>18</v>
      </c>
      <c r="B23" s="8" t="s">
        <v>397</v>
      </c>
      <c r="C23" s="9" t="s">
        <v>398</v>
      </c>
      <c r="D23" s="10" t="s">
        <v>24</v>
      </c>
      <c r="E23" s="11">
        <v>3</v>
      </c>
      <c r="F23" s="7">
        <v>0</v>
      </c>
      <c r="G23" s="12"/>
      <c r="H23" s="13"/>
      <c r="I23" s="41"/>
      <c r="J23" s="42"/>
      <c r="K23" s="25">
        <v>97770</v>
      </c>
      <c r="L23" s="26">
        <v>4.0233044674852003E-2</v>
      </c>
    </row>
    <row r="24" spans="1:12" s="5" customFormat="1" ht="27" customHeight="1" x14ac:dyDescent="0.15">
      <c r="A24" s="7">
        <f t="shared" si="0"/>
        <v>19</v>
      </c>
      <c r="B24" s="8" t="s">
        <v>399</v>
      </c>
      <c r="C24" s="9" t="s">
        <v>400</v>
      </c>
      <c r="D24" s="10" t="s">
        <v>24</v>
      </c>
      <c r="E24" s="11">
        <v>3</v>
      </c>
      <c r="F24" s="7">
        <v>0</v>
      </c>
      <c r="G24" s="12"/>
      <c r="H24" s="13"/>
      <c r="I24" s="41"/>
      <c r="J24" s="42"/>
      <c r="K24" s="25">
        <v>89606</v>
      </c>
      <c r="L24" s="26">
        <v>3.6873501085556093E-2</v>
      </c>
    </row>
    <row r="25" spans="1:12" s="5" customFormat="1" ht="27" customHeight="1" x14ac:dyDescent="0.15">
      <c r="A25" s="7">
        <f t="shared" si="0"/>
        <v>20</v>
      </c>
      <c r="B25" s="8" t="s">
        <v>401</v>
      </c>
      <c r="C25" s="9" t="s">
        <v>402</v>
      </c>
      <c r="D25" s="10" t="s">
        <v>24</v>
      </c>
      <c r="E25" s="11">
        <v>3</v>
      </c>
      <c r="F25" s="7">
        <v>0</v>
      </c>
      <c r="G25" s="12"/>
      <c r="H25" s="13"/>
      <c r="I25" s="41"/>
      <c r="J25" s="42"/>
      <c r="K25" s="25">
        <v>85944</v>
      </c>
      <c r="L25" s="26">
        <v>3.5366562253611011E-2</v>
      </c>
    </row>
    <row r="26" spans="1:12" s="5" customFormat="1" ht="27" customHeight="1" x14ac:dyDescent="0.15">
      <c r="A26" s="7">
        <f t="shared" si="0"/>
        <v>21</v>
      </c>
      <c r="B26" s="8" t="s">
        <v>403</v>
      </c>
      <c r="C26" s="9" t="s">
        <v>404</v>
      </c>
      <c r="D26" s="10" t="s">
        <v>24</v>
      </c>
      <c r="E26" s="11">
        <v>3</v>
      </c>
      <c r="F26" s="7">
        <v>0</v>
      </c>
      <c r="G26" s="12"/>
      <c r="H26" s="13"/>
      <c r="I26" s="41"/>
      <c r="J26" s="42"/>
      <c r="K26" s="25">
        <v>84549</v>
      </c>
      <c r="L26" s="26">
        <v>3.4792509913204928E-2</v>
      </c>
    </row>
    <row r="27" spans="1:12" s="5" customFormat="1" ht="27" customHeight="1" x14ac:dyDescent="0.15">
      <c r="A27" s="7">
        <f t="shared" si="0"/>
        <v>22</v>
      </c>
      <c r="B27" s="8" t="s">
        <v>405</v>
      </c>
      <c r="C27" s="9" t="s">
        <v>406</v>
      </c>
      <c r="D27" s="10" t="s">
        <v>24</v>
      </c>
      <c r="E27" s="11">
        <v>3</v>
      </c>
      <c r="F27" s="7">
        <v>0</v>
      </c>
      <c r="G27" s="12"/>
      <c r="H27" s="13"/>
      <c r="I27" s="41"/>
      <c r="J27" s="42"/>
      <c r="K27" s="25">
        <v>79672</v>
      </c>
      <c r="L27" s="26">
        <v>3.2785590010584009E-2</v>
      </c>
    </row>
    <row r="28" spans="1:12" s="5" customFormat="1" ht="27" customHeight="1" x14ac:dyDescent="0.15">
      <c r="A28" s="7">
        <f t="shared" si="0"/>
        <v>23</v>
      </c>
      <c r="B28" s="8" t="s">
        <v>407</v>
      </c>
      <c r="C28" s="9" t="s">
        <v>408</v>
      </c>
      <c r="D28" s="10" t="s">
        <v>24</v>
      </c>
      <c r="E28" s="11">
        <v>3</v>
      </c>
      <c r="F28" s="7">
        <v>0</v>
      </c>
      <c r="G28" s="12"/>
      <c r="H28" s="13"/>
      <c r="I28" s="41"/>
      <c r="J28" s="42"/>
      <c r="K28" s="25">
        <v>80525</v>
      </c>
      <c r="L28" s="26">
        <v>3.3136605527692042E-2</v>
      </c>
    </row>
    <row r="29" spans="1:12" s="5" customFormat="1" ht="27" customHeight="1" x14ac:dyDescent="0.15">
      <c r="A29" s="7">
        <f t="shared" si="0"/>
        <v>24</v>
      </c>
      <c r="B29" s="8" t="s">
        <v>409</v>
      </c>
      <c r="C29" s="9" t="s">
        <v>410</v>
      </c>
      <c r="D29" s="10" t="s">
        <v>24</v>
      </c>
      <c r="E29" s="11">
        <v>3</v>
      </c>
      <c r="F29" s="7">
        <v>0</v>
      </c>
      <c r="G29" s="12"/>
      <c r="H29" s="13"/>
      <c r="I29" s="41"/>
      <c r="J29" s="42"/>
      <c r="K29" s="25">
        <v>104592</v>
      </c>
      <c r="L29" s="26">
        <v>4.304034579760796E-2</v>
      </c>
    </row>
    <row r="30" spans="1:12" s="5" customFormat="1" ht="27" customHeight="1" x14ac:dyDescent="0.15">
      <c r="A30" s="7">
        <f t="shared" si="0"/>
        <v>25</v>
      </c>
      <c r="B30" s="8" t="s">
        <v>411</v>
      </c>
      <c r="C30" s="9" t="s">
        <v>412</v>
      </c>
      <c r="D30" s="10" t="s">
        <v>24</v>
      </c>
      <c r="E30" s="11">
        <v>3</v>
      </c>
      <c r="F30" s="7">
        <v>0</v>
      </c>
      <c r="G30" s="12"/>
      <c r="H30" s="13"/>
      <c r="I30" s="41"/>
      <c r="J30" s="42"/>
      <c r="K30" s="25">
        <v>96657</v>
      </c>
      <c r="L30" s="26">
        <v>3.9775037323690032E-2</v>
      </c>
    </row>
    <row r="31" spans="1:12" s="5" customFormat="1" ht="27" customHeight="1" x14ac:dyDescent="0.15">
      <c r="A31" s="7">
        <f t="shared" si="0"/>
        <v>26</v>
      </c>
      <c r="B31" s="8" t="s">
        <v>413</v>
      </c>
      <c r="C31" s="9" t="s">
        <v>414</v>
      </c>
      <c r="D31" s="10" t="s">
        <v>24</v>
      </c>
      <c r="E31" s="11">
        <v>3</v>
      </c>
      <c r="F31" s="7">
        <v>0</v>
      </c>
      <c r="G31" s="12"/>
      <c r="H31" s="13"/>
      <c r="I31" s="41"/>
      <c r="J31" s="42"/>
      <c r="K31" s="25">
        <v>81021</v>
      </c>
      <c r="L31" s="26">
        <v>3.3340713026502988E-2</v>
      </c>
    </row>
    <row r="32" spans="1:12" s="5" customFormat="1" ht="27" customHeight="1" x14ac:dyDescent="0.15">
      <c r="A32" s="7">
        <f t="shared" si="0"/>
        <v>27</v>
      </c>
      <c r="B32" s="8" t="s">
        <v>415</v>
      </c>
      <c r="C32" s="9" t="s">
        <v>416</v>
      </c>
      <c r="D32" s="10" t="s">
        <v>24</v>
      </c>
      <c r="E32" s="11">
        <v>3</v>
      </c>
      <c r="F32" s="7">
        <v>0</v>
      </c>
      <c r="G32" s="12"/>
      <c r="H32" s="13"/>
      <c r="I32" s="41"/>
      <c r="J32" s="42"/>
      <c r="K32" s="25">
        <v>93488</v>
      </c>
      <c r="L32" s="26">
        <v>3.8470971469393045E-2</v>
      </c>
    </row>
    <row r="33" spans="1:12" s="5" customFormat="1" ht="27" customHeight="1" x14ac:dyDescent="0.15">
      <c r="A33" s="7">
        <f t="shared" si="0"/>
        <v>28</v>
      </c>
      <c r="B33" s="8" t="s">
        <v>417</v>
      </c>
      <c r="C33" s="9" t="s">
        <v>418</v>
      </c>
      <c r="D33" s="10" t="s">
        <v>24</v>
      </c>
      <c r="E33" s="11">
        <v>3</v>
      </c>
      <c r="F33" s="7">
        <v>0</v>
      </c>
      <c r="G33" s="12"/>
      <c r="H33" s="13"/>
      <c r="I33" s="41"/>
      <c r="J33" s="42"/>
      <c r="K33" s="25">
        <v>93408</v>
      </c>
      <c r="L33" s="26">
        <v>3.8438050905069021E-2</v>
      </c>
    </row>
    <row r="34" spans="1:12" s="5" customFormat="1" ht="27" customHeight="1" x14ac:dyDescent="0.15">
      <c r="A34" s="7">
        <f t="shared" si="0"/>
        <v>29</v>
      </c>
      <c r="B34" s="8" t="s">
        <v>419</v>
      </c>
      <c r="C34" s="9" t="s">
        <v>420</v>
      </c>
      <c r="D34" s="10" t="s">
        <v>24</v>
      </c>
      <c r="E34" s="11">
        <v>3</v>
      </c>
      <c r="F34" s="7">
        <v>0</v>
      </c>
      <c r="G34" s="12"/>
      <c r="H34" s="13"/>
      <c r="I34" s="41"/>
      <c r="J34" s="42"/>
      <c r="K34" s="25">
        <v>78468</v>
      </c>
      <c r="L34" s="26">
        <v>3.2290135517504037E-2</v>
      </c>
    </row>
    <row r="35" spans="1:12" s="5" customFormat="1" ht="27" customHeight="1" x14ac:dyDescent="0.15">
      <c r="A35" s="7">
        <f t="shared" si="0"/>
        <v>30</v>
      </c>
      <c r="B35" s="8" t="s">
        <v>421</v>
      </c>
      <c r="C35" s="9" t="s">
        <v>422</v>
      </c>
      <c r="D35" s="10" t="s">
        <v>24</v>
      </c>
      <c r="E35" s="11">
        <v>3</v>
      </c>
      <c r="F35" s="7">
        <v>0</v>
      </c>
      <c r="G35" s="12"/>
      <c r="H35" s="13"/>
      <c r="I35" s="41"/>
      <c r="J35" s="42"/>
      <c r="K35" s="25">
        <v>74204</v>
      </c>
      <c r="L35" s="26">
        <v>3.053546943901797E-2</v>
      </c>
    </row>
    <row r="36" spans="1:12" s="5" customFormat="1" ht="27" customHeight="1" x14ac:dyDescent="0.15">
      <c r="A36" s="7">
        <f t="shared" si="0"/>
        <v>31</v>
      </c>
      <c r="B36" s="8" t="s">
        <v>423</v>
      </c>
      <c r="C36" s="9" t="s">
        <v>424</v>
      </c>
      <c r="D36" s="10" t="s">
        <v>24</v>
      </c>
      <c r="E36" s="11">
        <v>3</v>
      </c>
      <c r="F36" s="7">
        <v>0</v>
      </c>
      <c r="G36" s="12"/>
      <c r="H36" s="13"/>
      <c r="I36" s="41"/>
      <c r="J36" s="42"/>
      <c r="K36" s="25">
        <v>107921</v>
      </c>
      <c r="L36" s="26">
        <v>4.4410252780554105E-2</v>
      </c>
    </row>
    <row r="37" spans="1:12" s="5" customFormat="1" ht="27" customHeight="1" x14ac:dyDescent="0.15">
      <c r="A37" s="7">
        <f t="shared" si="0"/>
        <v>32</v>
      </c>
      <c r="B37" s="8" t="s">
        <v>425</v>
      </c>
      <c r="C37" s="9" t="s">
        <v>426</v>
      </c>
      <c r="D37" s="10" t="s">
        <v>24</v>
      </c>
      <c r="E37" s="11">
        <v>3</v>
      </c>
      <c r="F37" s="7">
        <v>0</v>
      </c>
      <c r="G37" s="12"/>
      <c r="H37" s="13"/>
      <c r="I37" s="41"/>
      <c r="J37" s="42"/>
      <c r="K37" s="25">
        <v>89131</v>
      </c>
      <c r="L37" s="26">
        <v>3.6678035234880002E-2</v>
      </c>
    </row>
    <row r="38" spans="1:12" s="5" customFormat="1" ht="27" customHeight="1" x14ac:dyDescent="0.15">
      <c r="A38" s="7">
        <f t="shared" si="0"/>
        <v>33</v>
      </c>
      <c r="B38" s="8" t="s">
        <v>427</v>
      </c>
      <c r="C38" s="9" t="s">
        <v>428</v>
      </c>
      <c r="D38" s="10" t="s">
        <v>24</v>
      </c>
      <c r="E38" s="11">
        <v>3</v>
      </c>
      <c r="F38" s="7">
        <v>0</v>
      </c>
      <c r="G38" s="12"/>
      <c r="H38" s="13"/>
      <c r="I38" s="41"/>
      <c r="J38" s="42"/>
      <c r="K38" s="25">
        <v>92497</v>
      </c>
      <c r="L38" s="26">
        <v>3.8063167978826029E-2</v>
      </c>
    </row>
    <row r="39" spans="1:12" s="5" customFormat="1" ht="27" customHeight="1" x14ac:dyDescent="0.15">
      <c r="A39" s="7">
        <f t="shared" si="0"/>
        <v>34</v>
      </c>
      <c r="B39" s="8" t="s">
        <v>429</v>
      </c>
      <c r="C39" s="9" t="s">
        <v>430</v>
      </c>
      <c r="D39" s="10" t="s">
        <v>24</v>
      </c>
      <c r="E39" s="11">
        <v>3</v>
      </c>
      <c r="F39" s="7">
        <v>0</v>
      </c>
      <c r="G39" s="12"/>
      <c r="H39" s="13"/>
      <c r="I39" s="41"/>
      <c r="J39" s="42"/>
      <c r="K39" s="25">
        <v>72053</v>
      </c>
      <c r="L39" s="26">
        <v>2.9650317765748002E-2</v>
      </c>
    </row>
    <row r="40" spans="1:12" s="5" customFormat="1" ht="27" customHeight="1" x14ac:dyDescent="0.15">
      <c r="A40" s="7">
        <f t="shared" si="0"/>
        <v>35</v>
      </c>
      <c r="B40" s="8" t="s">
        <v>431</v>
      </c>
      <c r="C40" s="9" t="s">
        <v>432</v>
      </c>
      <c r="D40" s="10" t="s">
        <v>24</v>
      </c>
      <c r="E40" s="11">
        <v>3</v>
      </c>
      <c r="F40" s="7">
        <v>0</v>
      </c>
      <c r="G40" s="12"/>
      <c r="H40" s="13"/>
      <c r="I40" s="41"/>
      <c r="J40" s="42"/>
      <c r="K40" s="25">
        <v>94704</v>
      </c>
      <c r="L40" s="26">
        <v>3.8971364047122981E-2</v>
      </c>
    </row>
    <row r="41" spans="1:12" s="5" customFormat="1" ht="27" customHeight="1" x14ac:dyDescent="0.15">
      <c r="A41" s="7">
        <f t="shared" si="0"/>
        <v>36</v>
      </c>
      <c r="B41" s="8" t="s">
        <v>433</v>
      </c>
      <c r="C41" s="9" t="s">
        <v>434</v>
      </c>
      <c r="D41" s="10" t="s">
        <v>24</v>
      </c>
      <c r="E41" s="11">
        <v>3</v>
      </c>
      <c r="F41" s="7">
        <v>0</v>
      </c>
      <c r="G41" s="12"/>
      <c r="H41" s="13"/>
      <c r="I41" s="41"/>
      <c r="J41" s="42"/>
      <c r="K41" s="25">
        <v>86719</v>
      </c>
      <c r="L41" s="26">
        <v>3.5685480220501997E-2</v>
      </c>
    </row>
    <row r="42" spans="1:12" s="5" customFormat="1" ht="27" customHeight="1" x14ac:dyDescent="0.15">
      <c r="A42" s="7">
        <f t="shared" si="0"/>
        <v>37</v>
      </c>
      <c r="B42" s="8" t="s">
        <v>435</v>
      </c>
      <c r="C42" s="9" t="s">
        <v>436</v>
      </c>
      <c r="D42" s="10" t="s">
        <v>24</v>
      </c>
      <c r="E42" s="11">
        <v>3</v>
      </c>
      <c r="F42" s="7">
        <v>0</v>
      </c>
      <c r="G42" s="12"/>
      <c r="H42" s="13"/>
      <c r="I42" s="41"/>
      <c r="J42" s="42"/>
      <c r="K42" s="25">
        <v>83581</v>
      </c>
      <c r="L42" s="26">
        <v>3.4394171084880965E-2</v>
      </c>
    </row>
    <row r="43" spans="1:12" s="5" customFormat="1" ht="27" customHeight="1" x14ac:dyDescent="0.15">
      <c r="A43" s="7">
        <f t="shared" si="0"/>
        <v>38</v>
      </c>
      <c r="B43" s="8" t="s">
        <v>437</v>
      </c>
      <c r="C43" s="9" t="s">
        <v>438</v>
      </c>
      <c r="D43" s="10" t="s">
        <v>24</v>
      </c>
      <c r="E43" s="11">
        <v>3</v>
      </c>
      <c r="F43" s="7">
        <v>0</v>
      </c>
      <c r="G43" s="12"/>
      <c r="H43" s="13"/>
      <c r="I43" s="41"/>
      <c r="J43" s="42"/>
      <c r="K43" s="25">
        <v>106272</v>
      </c>
      <c r="L43" s="26">
        <v>4.3731677648418898E-2</v>
      </c>
    </row>
    <row r="44" spans="1:12" s="5" customFormat="1" ht="27" customHeight="1" x14ac:dyDescent="0.15">
      <c r="A44" s="7">
        <f t="shared" si="0"/>
        <v>39</v>
      </c>
      <c r="B44" s="8" t="s">
        <v>439</v>
      </c>
      <c r="C44" s="9" t="s">
        <v>440</v>
      </c>
      <c r="D44" s="10" t="s">
        <v>24</v>
      </c>
      <c r="E44" s="11">
        <v>3</v>
      </c>
      <c r="F44" s="7">
        <v>0</v>
      </c>
      <c r="G44" s="12"/>
      <c r="H44" s="13"/>
      <c r="I44" s="41"/>
      <c r="J44" s="42"/>
      <c r="K44" s="25">
        <v>94628</v>
      </c>
      <c r="L44" s="26">
        <v>3.8940089511015019E-2</v>
      </c>
    </row>
    <row r="45" spans="1:12" s="5" customFormat="1" ht="27" customHeight="1" x14ac:dyDescent="0.15">
      <c r="A45" s="7">
        <f t="shared" si="0"/>
        <v>40</v>
      </c>
      <c r="B45" s="8" t="s">
        <v>441</v>
      </c>
      <c r="C45" s="9" t="s">
        <v>442</v>
      </c>
      <c r="D45" s="10" t="s">
        <v>24</v>
      </c>
      <c r="E45" s="11">
        <v>3</v>
      </c>
      <c r="F45" s="7">
        <v>0</v>
      </c>
      <c r="G45" s="12"/>
      <c r="H45" s="13"/>
      <c r="I45" s="41"/>
      <c r="J45" s="42"/>
      <c r="K45" s="25">
        <v>65600</v>
      </c>
      <c r="L45" s="26">
        <v>2.6994862745937986E-2</v>
      </c>
    </row>
    <row r="46" spans="1:12" s="5" customFormat="1" ht="27" customHeight="1" x14ac:dyDescent="0.15">
      <c r="A46" s="7">
        <f t="shared" si="0"/>
        <v>41</v>
      </c>
      <c r="B46" s="8" t="s">
        <v>443</v>
      </c>
      <c r="C46" s="9" t="s">
        <v>444</v>
      </c>
      <c r="D46" s="10" t="s">
        <v>24</v>
      </c>
      <c r="E46" s="11">
        <v>3</v>
      </c>
      <c r="F46" s="7">
        <v>0</v>
      </c>
      <c r="G46" s="12"/>
      <c r="H46" s="13"/>
      <c r="I46" s="41"/>
      <c r="J46" s="42"/>
      <c r="K46" s="25">
        <v>77737</v>
      </c>
      <c r="L46" s="26">
        <v>3.1989323860990071E-2</v>
      </c>
    </row>
    <row r="47" spans="1:12" s="5" customFormat="1" ht="27" customHeight="1" x14ac:dyDescent="0.15">
      <c r="A47" s="7">
        <f t="shared" si="0"/>
        <v>42</v>
      </c>
      <c r="B47" s="8" t="s">
        <v>445</v>
      </c>
      <c r="C47" s="9" t="s">
        <v>446</v>
      </c>
      <c r="D47" s="10" t="s">
        <v>24</v>
      </c>
      <c r="E47" s="11">
        <v>3</v>
      </c>
      <c r="F47" s="7">
        <v>0</v>
      </c>
      <c r="G47" s="12"/>
      <c r="H47" s="13"/>
      <c r="I47" s="41"/>
      <c r="J47" s="42"/>
      <c r="K47" s="25">
        <v>50308</v>
      </c>
      <c r="L47" s="26">
        <v>2.0702096875344966E-2</v>
      </c>
    </row>
    <row r="48" spans="1:12" s="5" customFormat="1" ht="27" customHeight="1" x14ac:dyDescent="0.15">
      <c r="A48" s="7">
        <f t="shared" si="0"/>
        <v>43</v>
      </c>
      <c r="B48" s="8" t="s">
        <v>447</v>
      </c>
      <c r="C48" s="9" t="s">
        <v>448</v>
      </c>
      <c r="D48" s="10" t="s">
        <v>24</v>
      </c>
      <c r="E48" s="11">
        <v>2</v>
      </c>
      <c r="F48" s="7" t="s">
        <v>17</v>
      </c>
      <c r="G48" s="12"/>
      <c r="H48" s="13"/>
      <c r="I48" s="41"/>
      <c r="J48" s="42"/>
      <c r="K48" s="25">
        <v>2430092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449</v>
      </c>
      <c r="C49" s="9" t="s">
        <v>450</v>
      </c>
      <c r="D49" s="10" t="s">
        <v>24</v>
      </c>
      <c r="E49" s="11">
        <v>5</v>
      </c>
      <c r="F49" s="7">
        <v>0</v>
      </c>
      <c r="G49" s="12"/>
      <c r="H49" s="13"/>
      <c r="I49" s="41"/>
      <c r="J49" s="42"/>
      <c r="K49" s="25">
        <v>2430092</v>
      </c>
      <c r="L49" s="26">
        <v>1</v>
      </c>
    </row>
    <row r="50" spans="1:12" s="5" customFormat="1" ht="27" customHeight="1" x14ac:dyDescent="0.15">
      <c r="A50" s="7">
        <f t="shared" si="0"/>
        <v>45</v>
      </c>
      <c r="B50" s="8" t="s">
        <v>451</v>
      </c>
      <c r="C50" s="9" t="s">
        <v>452</v>
      </c>
      <c r="D50" s="10" t="s">
        <v>24</v>
      </c>
      <c r="E50" s="11">
        <v>5</v>
      </c>
      <c r="F50" s="7">
        <v>0</v>
      </c>
      <c r="G50" s="12"/>
      <c r="H50" s="13"/>
      <c r="I50" s="41"/>
      <c r="J50" s="42"/>
      <c r="K50" s="25">
        <v>2430092</v>
      </c>
      <c r="L50" s="26">
        <v>1</v>
      </c>
    </row>
    <row r="51" spans="1:12" s="5" customFormat="1" ht="27" customHeight="1" x14ac:dyDescent="0.15">
      <c r="A51" s="7">
        <f t="shared" si="0"/>
        <v>46</v>
      </c>
      <c r="B51" s="8" t="s">
        <v>453</v>
      </c>
      <c r="C51" s="9" t="s">
        <v>454</v>
      </c>
      <c r="D51" s="10" t="s">
        <v>24</v>
      </c>
      <c r="E51" s="11">
        <v>7</v>
      </c>
      <c r="F51" s="7">
        <v>0</v>
      </c>
      <c r="G51" s="12"/>
      <c r="H51" s="13"/>
      <c r="I51" s="41"/>
      <c r="J51" s="42"/>
      <c r="K51" s="25">
        <v>2430091</v>
      </c>
      <c r="L51" s="26">
        <v>0.9999995884929459</v>
      </c>
    </row>
    <row r="52" spans="1:12" s="5" customFormat="1" ht="27" customHeight="1" x14ac:dyDescent="0.15">
      <c r="A52" s="7">
        <f t="shared" si="0"/>
        <v>47</v>
      </c>
      <c r="B52" s="8" t="s">
        <v>455</v>
      </c>
      <c r="C52" s="9" t="s">
        <v>456</v>
      </c>
      <c r="D52" s="10" t="s">
        <v>16</v>
      </c>
      <c r="E52" s="11">
        <v>6</v>
      </c>
      <c r="F52" s="7" t="s">
        <v>17</v>
      </c>
      <c r="G52" s="12"/>
      <c r="H52" s="13"/>
      <c r="I52" s="41"/>
      <c r="J52" s="42"/>
      <c r="K52" s="25">
        <v>2430092</v>
      </c>
      <c r="L52" s="26">
        <v>1</v>
      </c>
    </row>
    <row r="53" spans="1:12" s="5" customFormat="1" ht="27" customHeight="1" x14ac:dyDescent="0.15">
      <c r="A53" s="7">
        <f t="shared" si="0"/>
        <v>48</v>
      </c>
      <c r="B53" s="8" t="s">
        <v>457</v>
      </c>
      <c r="C53" s="9" t="s">
        <v>458</v>
      </c>
      <c r="D53" s="10" t="s">
        <v>24</v>
      </c>
      <c r="E53" s="11">
        <v>3</v>
      </c>
      <c r="F53" s="7">
        <v>0</v>
      </c>
      <c r="G53" s="12"/>
      <c r="H53" s="13"/>
      <c r="I53" s="41"/>
      <c r="J53" s="42"/>
      <c r="K53" s="25">
        <v>2430092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459</v>
      </c>
      <c r="C54" s="9" t="s">
        <v>460</v>
      </c>
      <c r="D54" s="10" t="s">
        <v>16</v>
      </c>
      <c r="E54" s="11">
        <v>6</v>
      </c>
      <c r="F54" s="7" t="s">
        <v>17</v>
      </c>
      <c r="G54" s="12"/>
      <c r="H54" s="13"/>
      <c r="I54" s="41"/>
      <c r="J54" s="42"/>
      <c r="K54" s="25">
        <v>2430092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44</v>
      </c>
      <c r="C55" s="9" t="s">
        <v>45</v>
      </c>
      <c r="D55" s="10" t="s">
        <v>24</v>
      </c>
      <c r="E55" s="11">
        <v>6</v>
      </c>
      <c r="F55" s="7" t="s">
        <v>17</v>
      </c>
      <c r="G55" s="12"/>
      <c r="H55" s="13"/>
      <c r="I55" s="41"/>
      <c r="J55" s="42"/>
      <c r="K55" s="25">
        <v>2430092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46</v>
      </c>
      <c r="C56" s="9" t="s">
        <v>47</v>
      </c>
      <c r="D56" s="10" t="s">
        <v>24</v>
      </c>
      <c r="E56" s="11">
        <v>6</v>
      </c>
      <c r="F56" s="7" t="s">
        <v>17</v>
      </c>
      <c r="G56" s="12"/>
      <c r="H56" s="13"/>
      <c r="I56" s="41"/>
      <c r="J56" s="42"/>
      <c r="K56" s="25">
        <v>2430092</v>
      </c>
      <c r="L56" s="26">
        <v>1</v>
      </c>
    </row>
  </sheetData>
  <mergeCells count="65"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3:J23"/>
    <mergeCell ref="I24:J24"/>
    <mergeCell ref="I25:J25"/>
    <mergeCell ref="I26:J26"/>
    <mergeCell ref="I27:J27"/>
    <mergeCell ref="I56:J56"/>
    <mergeCell ref="K2:K4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45:J45"/>
    <mergeCell ref="I34:J34"/>
    <mergeCell ref="I35:J35"/>
    <mergeCell ref="L2:L4"/>
    <mergeCell ref="I52:J52"/>
    <mergeCell ref="I53:J53"/>
    <mergeCell ref="I54:J54"/>
    <mergeCell ref="I55:J5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2:J22"/>
  </mergeCells>
  <phoneticPr fontId="1"/>
  <conditionalFormatting sqref="F5:F56">
    <cfRule type="expression" dxfId="1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2" orientation="landscape" r:id="rId1"/>
  <headerFooter alignWithMargins="0">
    <oddFooter>&amp;LFUJITSU-PUBLIC&amp;C&amp;P&amp;RCopyright 2024 FUJITSU LIMITED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A2AE1-F501-412B-B0FE-528AE31F2648}">
  <sheetPr codeName="Sheet154">
    <pageSetUpPr fitToPage="1"/>
  </sheetPr>
  <dimension ref="A1:L5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37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477</v>
      </c>
      <c r="D1" s="3"/>
      <c r="E1" s="54" t="s">
        <v>2</v>
      </c>
      <c r="F1" s="55"/>
      <c r="G1" s="56" t="s">
        <v>478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56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709354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709354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709354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709354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524066</v>
      </c>
      <c r="L10" s="26">
        <v>0.73879332463058001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709354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471</v>
      </c>
      <c r="C12" s="9" t="s">
        <v>472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709354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473</v>
      </c>
      <c r="C13" s="9" t="s">
        <v>474</v>
      </c>
      <c r="D13" s="10" t="s">
        <v>24</v>
      </c>
      <c r="E13" s="11">
        <v>5</v>
      </c>
      <c r="F13" s="7">
        <v>5</v>
      </c>
      <c r="G13" s="12"/>
      <c r="H13" s="13"/>
      <c r="I13" s="41"/>
      <c r="J13" s="42"/>
      <c r="K13" s="25">
        <v>581133</v>
      </c>
      <c r="L13" s="26">
        <v>0.81924257845871096</v>
      </c>
    </row>
    <row r="14" spans="1:12" s="5" customFormat="1" ht="27" customHeight="1" x14ac:dyDescent="0.15">
      <c r="A14" s="7">
        <f t="shared" si="0"/>
        <v>9</v>
      </c>
      <c r="B14" s="8" t="s">
        <v>382</v>
      </c>
      <c r="C14" s="9" t="s">
        <v>383</v>
      </c>
      <c r="D14" s="10" t="s">
        <v>24</v>
      </c>
      <c r="E14" s="11">
        <v>7</v>
      </c>
      <c r="F14" s="7">
        <v>0</v>
      </c>
      <c r="G14" s="12"/>
      <c r="H14" s="13"/>
      <c r="I14" s="41"/>
      <c r="J14" s="42"/>
      <c r="K14" s="25">
        <v>529599</v>
      </c>
      <c r="L14" s="26">
        <v>0.746593379328234</v>
      </c>
    </row>
    <row r="15" spans="1:12" s="5" customFormat="1" ht="27" customHeight="1" x14ac:dyDescent="0.15">
      <c r="A15" s="7">
        <f t="shared" si="0"/>
        <v>10</v>
      </c>
      <c r="B15" s="8" t="s">
        <v>167</v>
      </c>
      <c r="C15" s="9" t="s">
        <v>384</v>
      </c>
      <c r="D15" s="10" t="s">
        <v>24</v>
      </c>
      <c r="E15" s="11">
        <v>3</v>
      </c>
      <c r="F15" s="7">
        <v>0</v>
      </c>
      <c r="G15" s="12"/>
      <c r="H15" s="13"/>
      <c r="I15" s="41"/>
      <c r="J15" s="42"/>
      <c r="K15" s="25">
        <v>709354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475</v>
      </c>
      <c r="C16" s="9" t="s">
        <v>476</v>
      </c>
      <c r="D16" s="10" t="s">
        <v>16</v>
      </c>
      <c r="E16" s="11">
        <v>1</v>
      </c>
      <c r="F16" s="7" t="s">
        <v>17</v>
      </c>
      <c r="G16" s="12"/>
      <c r="H16" s="13"/>
      <c r="I16" s="41"/>
      <c r="J16" s="42"/>
      <c r="K16" s="25">
        <v>541107</v>
      </c>
      <c r="L16" s="26">
        <v>0.76281659087000298</v>
      </c>
    </row>
    <row r="17" spans="1:12" s="5" customFormat="1" ht="27" customHeight="1" x14ac:dyDescent="0.15">
      <c r="A17" s="7">
        <f t="shared" si="0"/>
        <v>12</v>
      </c>
      <c r="B17" s="8" t="s">
        <v>385</v>
      </c>
      <c r="C17" s="9" t="s">
        <v>386</v>
      </c>
      <c r="D17" s="10" t="s">
        <v>24</v>
      </c>
      <c r="E17" s="11">
        <v>3</v>
      </c>
      <c r="F17" s="7">
        <v>0</v>
      </c>
      <c r="G17" s="12"/>
      <c r="H17" s="13"/>
      <c r="I17" s="41"/>
      <c r="J17" s="42"/>
      <c r="K17" s="25">
        <v>27121</v>
      </c>
      <c r="L17" s="26">
        <v>3.8233378538783946E-2</v>
      </c>
    </row>
    <row r="18" spans="1:12" s="5" customFormat="1" ht="27" customHeight="1" x14ac:dyDescent="0.15">
      <c r="A18" s="7">
        <f t="shared" si="0"/>
        <v>13</v>
      </c>
      <c r="B18" s="8" t="s">
        <v>387</v>
      </c>
      <c r="C18" s="9" t="s">
        <v>388</v>
      </c>
      <c r="D18" s="10" t="s">
        <v>24</v>
      </c>
      <c r="E18" s="11">
        <v>3</v>
      </c>
      <c r="F18" s="7">
        <v>0</v>
      </c>
      <c r="G18" s="12"/>
      <c r="H18" s="13"/>
      <c r="I18" s="41"/>
      <c r="J18" s="42"/>
      <c r="K18" s="25">
        <v>24737</v>
      </c>
      <c r="L18" s="26">
        <v>3.4872574201315953E-2</v>
      </c>
    </row>
    <row r="19" spans="1:12" s="5" customFormat="1" ht="27" customHeight="1" x14ac:dyDescent="0.15">
      <c r="A19" s="7">
        <f t="shared" si="0"/>
        <v>14</v>
      </c>
      <c r="B19" s="8" t="s">
        <v>389</v>
      </c>
      <c r="C19" s="9" t="s">
        <v>390</v>
      </c>
      <c r="D19" s="10" t="s">
        <v>24</v>
      </c>
      <c r="E19" s="11">
        <v>3</v>
      </c>
      <c r="F19" s="7">
        <v>0</v>
      </c>
      <c r="G19" s="12"/>
      <c r="H19" s="13"/>
      <c r="I19" s="41"/>
      <c r="J19" s="42"/>
      <c r="K19" s="25">
        <v>19127</v>
      </c>
      <c r="L19" s="26">
        <v>2.6963970034708074E-2</v>
      </c>
    </row>
    <row r="20" spans="1:12" s="5" customFormat="1" ht="27" customHeight="1" x14ac:dyDescent="0.15">
      <c r="A20" s="7">
        <f t="shared" si="0"/>
        <v>15</v>
      </c>
      <c r="B20" s="8" t="s">
        <v>391</v>
      </c>
      <c r="C20" s="9" t="s">
        <v>392</v>
      </c>
      <c r="D20" s="10" t="s">
        <v>24</v>
      </c>
      <c r="E20" s="11">
        <v>3</v>
      </c>
      <c r="F20" s="7">
        <v>0</v>
      </c>
      <c r="G20" s="12"/>
      <c r="H20" s="13"/>
      <c r="I20" s="41"/>
      <c r="J20" s="42"/>
      <c r="K20" s="25">
        <v>22367</v>
      </c>
      <c r="L20" s="26">
        <v>3.1531506130931031E-2</v>
      </c>
    </row>
    <row r="21" spans="1:12" s="5" customFormat="1" ht="27" customHeight="1" x14ac:dyDescent="0.15">
      <c r="A21" s="7">
        <f t="shared" si="0"/>
        <v>16</v>
      </c>
      <c r="B21" s="8" t="s">
        <v>393</v>
      </c>
      <c r="C21" s="9" t="s">
        <v>394</v>
      </c>
      <c r="D21" s="10" t="s">
        <v>24</v>
      </c>
      <c r="E21" s="11">
        <v>3</v>
      </c>
      <c r="F21" s="7">
        <v>0</v>
      </c>
      <c r="G21" s="12"/>
      <c r="H21" s="13"/>
      <c r="I21" s="41"/>
      <c r="J21" s="42"/>
      <c r="K21" s="25">
        <v>23934</v>
      </c>
      <c r="L21" s="26">
        <v>3.3740558310802027E-2</v>
      </c>
    </row>
    <row r="22" spans="1:12" s="5" customFormat="1" ht="27" customHeight="1" x14ac:dyDescent="0.15">
      <c r="A22" s="7">
        <f t="shared" si="0"/>
        <v>17</v>
      </c>
      <c r="B22" s="8" t="s">
        <v>395</v>
      </c>
      <c r="C22" s="9" t="s">
        <v>396</v>
      </c>
      <c r="D22" s="10" t="s">
        <v>24</v>
      </c>
      <c r="E22" s="11">
        <v>3</v>
      </c>
      <c r="F22" s="7">
        <v>0</v>
      </c>
      <c r="G22" s="12"/>
      <c r="H22" s="13"/>
      <c r="I22" s="41"/>
      <c r="J22" s="42"/>
      <c r="K22" s="25">
        <v>32426</v>
      </c>
      <c r="L22" s="26">
        <v>4.5712014029666959E-2</v>
      </c>
    </row>
    <row r="23" spans="1:12" s="5" customFormat="1" ht="27" customHeight="1" x14ac:dyDescent="0.15">
      <c r="A23" s="7">
        <f t="shared" si="0"/>
        <v>18</v>
      </c>
      <c r="B23" s="8" t="s">
        <v>397</v>
      </c>
      <c r="C23" s="9" t="s">
        <v>398</v>
      </c>
      <c r="D23" s="10" t="s">
        <v>24</v>
      </c>
      <c r="E23" s="11">
        <v>3</v>
      </c>
      <c r="F23" s="7">
        <v>0</v>
      </c>
      <c r="G23" s="12"/>
      <c r="H23" s="13"/>
      <c r="I23" s="41"/>
      <c r="J23" s="42"/>
      <c r="K23" s="25">
        <v>29332</v>
      </c>
      <c r="L23" s="26">
        <v>4.1350299004447089E-2</v>
      </c>
    </row>
    <row r="24" spans="1:12" s="5" customFormat="1" ht="27" customHeight="1" x14ac:dyDescent="0.15">
      <c r="A24" s="7">
        <f t="shared" si="0"/>
        <v>19</v>
      </c>
      <c r="B24" s="8" t="s">
        <v>399</v>
      </c>
      <c r="C24" s="9" t="s">
        <v>400</v>
      </c>
      <c r="D24" s="10" t="s">
        <v>24</v>
      </c>
      <c r="E24" s="11">
        <v>3</v>
      </c>
      <c r="F24" s="7">
        <v>0</v>
      </c>
      <c r="G24" s="12"/>
      <c r="H24" s="13"/>
      <c r="I24" s="41"/>
      <c r="J24" s="42"/>
      <c r="K24" s="25">
        <v>27483</v>
      </c>
      <c r="L24" s="26">
        <v>3.874370201620092E-2</v>
      </c>
    </row>
    <row r="25" spans="1:12" s="5" customFormat="1" ht="27" customHeight="1" x14ac:dyDescent="0.15">
      <c r="A25" s="7">
        <f t="shared" si="0"/>
        <v>20</v>
      </c>
      <c r="B25" s="8" t="s">
        <v>401</v>
      </c>
      <c r="C25" s="9" t="s">
        <v>402</v>
      </c>
      <c r="D25" s="10" t="s">
        <v>24</v>
      </c>
      <c r="E25" s="11">
        <v>3</v>
      </c>
      <c r="F25" s="7">
        <v>0</v>
      </c>
      <c r="G25" s="12"/>
      <c r="H25" s="13"/>
      <c r="I25" s="41"/>
      <c r="J25" s="42"/>
      <c r="K25" s="25">
        <v>26467</v>
      </c>
      <c r="L25" s="26">
        <v>3.731141291936102E-2</v>
      </c>
    </row>
    <row r="26" spans="1:12" s="5" customFormat="1" ht="27" customHeight="1" x14ac:dyDescent="0.15">
      <c r="A26" s="7">
        <f t="shared" si="0"/>
        <v>21</v>
      </c>
      <c r="B26" s="8" t="s">
        <v>403</v>
      </c>
      <c r="C26" s="9" t="s">
        <v>404</v>
      </c>
      <c r="D26" s="10" t="s">
        <v>24</v>
      </c>
      <c r="E26" s="11">
        <v>3</v>
      </c>
      <c r="F26" s="7">
        <v>0</v>
      </c>
      <c r="G26" s="12"/>
      <c r="H26" s="13"/>
      <c r="I26" s="41"/>
      <c r="J26" s="42"/>
      <c r="K26" s="25">
        <v>24571</v>
      </c>
      <c r="L26" s="26">
        <v>3.4638558463052971E-2</v>
      </c>
    </row>
    <row r="27" spans="1:12" s="5" customFormat="1" ht="27" customHeight="1" x14ac:dyDescent="0.15">
      <c r="A27" s="7">
        <f t="shared" si="0"/>
        <v>22</v>
      </c>
      <c r="B27" s="8" t="s">
        <v>405</v>
      </c>
      <c r="C27" s="9" t="s">
        <v>406</v>
      </c>
      <c r="D27" s="10" t="s">
        <v>24</v>
      </c>
      <c r="E27" s="11">
        <v>3</v>
      </c>
      <c r="F27" s="7">
        <v>0</v>
      </c>
      <c r="G27" s="12"/>
      <c r="H27" s="13"/>
      <c r="I27" s="41"/>
      <c r="J27" s="42"/>
      <c r="K27" s="25">
        <v>24107</v>
      </c>
      <c r="L27" s="26">
        <v>3.3984442182605878E-2</v>
      </c>
    </row>
    <row r="28" spans="1:12" s="5" customFormat="1" ht="27" customHeight="1" x14ac:dyDescent="0.15">
      <c r="A28" s="7">
        <f t="shared" si="0"/>
        <v>23</v>
      </c>
      <c r="B28" s="8" t="s">
        <v>407</v>
      </c>
      <c r="C28" s="9" t="s">
        <v>408</v>
      </c>
      <c r="D28" s="10" t="s">
        <v>24</v>
      </c>
      <c r="E28" s="11">
        <v>3</v>
      </c>
      <c r="F28" s="7">
        <v>0</v>
      </c>
      <c r="G28" s="12"/>
      <c r="H28" s="13"/>
      <c r="I28" s="41"/>
      <c r="J28" s="42"/>
      <c r="K28" s="25">
        <v>25140</v>
      </c>
      <c r="L28" s="26">
        <v>3.5440696746617983E-2</v>
      </c>
    </row>
    <row r="29" spans="1:12" s="5" customFormat="1" ht="27" customHeight="1" x14ac:dyDescent="0.15">
      <c r="A29" s="7">
        <f t="shared" si="0"/>
        <v>24</v>
      </c>
      <c r="B29" s="8" t="s">
        <v>409</v>
      </c>
      <c r="C29" s="9" t="s">
        <v>410</v>
      </c>
      <c r="D29" s="10" t="s">
        <v>24</v>
      </c>
      <c r="E29" s="11">
        <v>3</v>
      </c>
      <c r="F29" s="7">
        <v>0</v>
      </c>
      <c r="G29" s="12"/>
      <c r="H29" s="13"/>
      <c r="I29" s="41"/>
      <c r="J29" s="42"/>
      <c r="K29" s="25">
        <v>31632</v>
      </c>
      <c r="L29" s="26">
        <v>4.459268573941999E-2</v>
      </c>
    </row>
    <row r="30" spans="1:12" s="5" customFormat="1" ht="27" customHeight="1" x14ac:dyDescent="0.15">
      <c r="A30" s="7">
        <f t="shared" si="0"/>
        <v>25</v>
      </c>
      <c r="B30" s="8" t="s">
        <v>411</v>
      </c>
      <c r="C30" s="9" t="s">
        <v>412</v>
      </c>
      <c r="D30" s="10" t="s">
        <v>24</v>
      </c>
      <c r="E30" s="11">
        <v>3</v>
      </c>
      <c r="F30" s="7">
        <v>0</v>
      </c>
      <c r="G30" s="12"/>
      <c r="H30" s="13"/>
      <c r="I30" s="41"/>
      <c r="J30" s="42"/>
      <c r="K30" s="25">
        <v>29273</v>
      </c>
      <c r="L30" s="26">
        <v>4.1267124736027894E-2</v>
      </c>
    </row>
    <row r="31" spans="1:12" s="5" customFormat="1" ht="27" customHeight="1" x14ac:dyDescent="0.15">
      <c r="A31" s="7">
        <f t="shared" si="0"/>
        <v>26</v>
      </c>
      <c r="B31" s="8" t="s">
        <v>413</v>
      </c>
      <c r="C31" s="9" t="s">
        <v>414</v>
      </c>
      <c r="D31" s="10" t="s">
        <v>24</v>
      </c>
      <c r="E31" s="11">
        <v>3</v>
      </c>
      <c r="F31" s="7">
        <v>0</v>
      </c>
      <c r="G31" s="12"/>
      <c r="H31" s="13"/>
      <c r="I31" s="41"/>
      <c r="J31" s="42"/>
      <c r="K31" s="25">
        <v>25133</v>
      </c>
      <c r="L31" s="26">
        <v>3.5430828613077003E-2</v>
      </c>
    </row>
    <row r="32" spans="1:12" s="5" customFormat="1" ht="27" customHeight="1" x14ac:dyDescent="0.15">
      <c r="A32" s="7">
        <f t="shared" si="0"/>
        <v>27</v>
      </c>
      <c r="B32" s="8" t="s">
        <v>415</v>
      </c>
      <c r="C32" s="9" t="s">
        <v>416</v>
      </c>
      <c r="D32" s="10" t="s">
        <v>24</v>
      </c>
      <c r="E32" s="11">
        <v>3</v>
      </c>
      <c r="F32" s="7">
        <v>0</v>
      </c>
      <c r="G32" s="12"/>
      <c r="H32" s="13"/>
      <c r="I32" s="41"/>
      <c r="J32" s="42"/>
      <c r="K32" s="25">
        <v>28004</v>
      </c>
      <c r="L32" s="26">
        <v>3.9478173098340896E-2</v>
      </c>
    </row>
    <row r="33" spans="1:12" s="5" customFormat="1" ht="27" customHeight="1" x14ac:dyDescent="0.15">
      <c r="A33" s="7">
        <f t="shared" si="0"/>
        <v>28</v>
      </c>
      <c r="B33" s="8" t="s">
        <v>417</v>
      </c>
      <c r="C33" s="9" t="s">
        <v>418</v>
      </c>
      <c r="D33" s="10" t="s">
        <v>24</v>
      </c>
      <c r="E33" s="11">
        <v>3</v>
      </c>
      <c r="F33" s="7">
        <v>0</v>
      </c>
      <c r="G33" s="12"/>
      <c r="H33" s="13"/>
      <c r="I33" s="41"/>
      <c r="J33" s="42"/>
      <c r="K33" s="25">
        <v>27151</v>
      </c>
      <c r="L33" s="26">
        <v>3.8275670539674955E-2</v>
      </c>
    </row>
    <row r="34" spans="1:12" s="5" customFormat="1" ht="27" customHeight="1" x14ac:dyDescent="0.15">
      <c r="A34" s="7">
        <f t="shared" si="0"/>
        <v>29</v>
      </c>
      <c r="B34" s="8" t="s">
        <v>419</v>
      </c>
      <c r="C34" s="9" t="s">
        <v>420</v>
      </c>
      <c r="D34" s="10" t="s">
        <v>24</v>
      </c>
      <c r="E34" s="11">
        <v>3</v>
      </c>
      <c r="F34" s="7">
        <v>0</v>
      </c>
      <c r="G34" s="12"/>
      <c r="H34" s="13"/>
      <c r="I34" s="41"/>
      <c r="J34" s="42"/>
      <c r="K34" s="25">
        <v>23220</v>
      </c>
      <c r="L34" s="26">
        <v>3.2734008689596972E-2</v>
      </c>
    </row>
    <row r="35" spans="1:12" s="5" customFormat="1" ht="27" customHeight="1" x14ac:dyDescent="0.15">
      <c r="A35" s="7">
        <f t="shared" si="0"/>
        <v>30</v>
      </c>
      <c r="B35" s="8" t="s">
        <v>421</v>
      </c>
      <c r="C35" s="9" t="s">
        <v>422</v>
      </c>
      <c r="D35" s="10" t="s">
        <v>24</v>
      </c>
      <c r="E35" s="11">
        <v>3</v>
      </c>
      <c r="F35" s="7">
        <v>0</v>
      </c>
      <c r="G35" s="12"/>
      <c r="H35" s="13"/>
      <c r="I35" s="41"/>
      <c r="J35" s="42"/>
      <c r="K35" s="25">
        <v>23421</v>
      </c>
      <c r="L35" s="26">
        <v>3.3017365095566076E-2</v>
      </c>
    </row>
    <row r="36" spans="1:12" s="5" customFormat="1" ht="27" customHeight="1" x14ac:dyDescent="0.15">
      <c r="A36" s="7">
        <f t="shared" si="0"/>
        <v>31</v>
      </c>
      <c r="B36" s="8" t="s">
        <v>423</v>
      </c>
      <c r="C36" s="9" t="s">
        <v>424</v>
      </c>
      <c r="D36" s="10" t="s">
        <v>24</v>
      </c>
      <c r="E36" s="11">
        <v>3</v>
      </c>
      <c r="F36" s="7">
        <v>0</v>
      </c>
      <c r="G36" s="12"/>
      <c r="H36" s="13"/>
      <c r="I36" s="41"/>
      <c r="J36" s="42"/>
      <c r="K36" s="25">
        <v>32018</v>
      </c>
      <c r="L36" s="26">
        <v>4.5136842817550038E-2</v>
      </c>
    </row>
    <row r="37" spans="1:12" s="5" customFormat="1" ht="27" customHeight="1" x14ac:dyDescent="0.15">
      <c r="A37" s="7">
        <f t="shared" si="0"/>
        <v>32</v>
      </c>
      <c r="B37" s="8" t="s">
        <v>425</v>
      </c>
      <c r="C37" s="9" t="s">
        <v>426</v>
      </c>
      <c r="D37" s="10" t="s">
        <v>24</v>
      </c>
      <c r="E37" s="11">
        <v>3</v>
      </c>
      <c r="F37" s="7">
        <v>0</v>
      </c>
      <c r="G37" s="12"/>
      <c r="H37" s="13"/>
      <c r="I37" s="41"/>
      <c r="J37" s="42"/>
      <c r="K37" s="25">
        <v>27138</v>
      </c>
      <c r="L37" s="26">
        <v>3.825734400595493E-2</v>
      </c>
    </row>
    <row r="38" spans="1:12" s="5" customFormat="1" ht="27" customHeight="1" x14ac:dyDescent="0.15">
      <c r="A38" s="7">
        <f t="shared" si="0"/>
        <v>33</v>
      </c>
      <c r="B38" s="8" t="s">
        <v>427</v>
      </c>
      <c r="C38" s="9" t="s">
        <v>428</v>
      </c>
      <c r="D38" s="10" t="s">
        <v>24</v>
      </c>
      <c r="E38" s="11">
        <v>3</v>
      </c>
      <c r="F38" s="7">
        <v>0</v>
      </c>
      <c r="G38" s="12"/>
      <c r="H38" s="13"/>
      <c r="I38" s="41"/>
      <c r="J38" s="42"/>
      <c r="K38" s="25">
        <v>28052</v>
      </c>
      <c r="L38" s="26">
        <v>3.9545840299766044E-2</v>
      </c>
    </row>
    <row r="39" spans="1:12" s="5" customFormat="1" ht="27" customHeight="1" x14ac:dyDescent="0.15">
      <c r="A39" s="7">
        <f t="shared" si="0"/>
        <v>34</v>
      </c>
      <c r="B39" s="8" t="s">
        <v>429</v>
      </c>
      <c r="C39" s="9" t="s">
        <v>430</v>
      </c>
      <c r="D39" s="10" t="s">
        <v>24</v>
      </c>
      <c r="E39" s="11">
        <v>3</v>
      </c>
      <c r="F39" s="7">
        <v>0</v>
      </c>
      <c r="G39" s="12"/>
      <c r="H39" s="13"/>
      <c r="I39" s="41"/>
      <c r="J39" s="42"/>
      <c r="K39" s="25">
        <v>21796</v>
      </c>
      <c r="L39" s="26">
        <v>3.0726548380639929E-2</v>
      </c>
    </row>
    <row r="40" spans="1:12" s="5" customFormat="1" ht="27" customHeight="1" x14ac:dyDescent="0.15">
      <c r="A40" s="7">
        <f t="shared" si="0"/>
        <v>35</v>
      </c>
      <c r="B40" s="8" t="s">
        <v>431</v>
      </c>
      <c r="C40" s="9" t="s">
        <v>432</v>
      </c>
      <c r="D40" s="10" t="s">
        <v>24</v>
      </c>
      <c r="E40" s="11">
        <v>3</v>
      </c>
      <c r="F40" s="7">
        <v>0</v>
      </c>
      <c r="G40" s="12"/>
      <c r="H40" s="13"/>
      <c r="I40" s="41"/>
      <c r="J40" s="42"/>
      <c r="K40" s="25">
        <v>27598</v>
      </c>
      <c r="L40" s="26">
        <v>3.8905821352950065E-2</v>
      </c>
    </row>
    <row r="41" spans="1:12" s="5" customFormat="1" ht="27" customHeight="1" x14ac:dyDescent="0.15">
      <c r="A41" s="7">
        <f t="shared" si="0"/>
        <v>36</v>
      </c>
      <c r="B41" s="8" t="s">
        <v>433</v>
      </c>
      <c r="C41" s="9" t="s">
        <v>434</v>
      </c>
      <c r="D41" s="10" t="s">
        <v>24</v>
      </c>
      <c r="E41" s="11">
        <v>3</v>
      </c>
      <c r="F41" s="7">
        <v>0</v>
      </c>
      <c r="G41" s="12"/>
      <c r="H41" s="13"/>
      <c r="I41" s="41"/>
      <c r="J41" s="42"/>
      <c r="K41" s="25">
        <v>25052</v>
      </c>
      <c r="L41" s="26">
        <v>3.5316640210671046E-2</v>
      </c>
    </row>
    <row r="42" spans="1:12" s="5" customFormat="1" ht="27" customHeight="1" x14ac:dyDescent="0.15">
      <c r="A42" s="7">
        <f t="shared" si="0"/>
        <v>37</v>
      </c>
      <c r="B42" s="8" t="s">
        <v>435</v>
      </c>
      <c r="C42" s="9" t="s">
        <v>436</v>
      </c>
      <c r="D42" s="10" t="s">
        <v>24</v>
      </c>
      <c r="E42" s="11">
        <v>3</v>
      </c>
      <c r="F42" s="7">
        <v>0</v>
      </c>
      <c r="G42" s="12"/>
      <c r="H42" s="13"/>
      <c r="I42" s="41"/>
      <c r="J42" s="42"/>
      <c r="K42" s="25">
        <v>25282</v>
      </c>
      <c r="L42" s="26">
        <v>3.5640878884167893E-2</v>
      </c>
    </row>
    <row r="43" spans="1:12" s="5" customFormat="1" ht="27" customHeight="1" x14ac:dyDescent="0.15">
      <c r="A43" s="7">
        <f t="shared" si="0"/>
        <v>38</v>
      </c>
      <c r="B43" s="8" t="s">
        <v>437</v>
      </c>
      <c r="C43" s="9" t="s">
        <v>438</v>
      </c>
      <c r="D43" s="10" t="s">
        <v>24</v>
      </c>
      <c r="E43" s="11">
        <v>3</v>
      </c>
      <c r="F43" s="7">
        <v>0</v>
      </c>
      <c r="G43" s="12"/>
      <c r="H43" s="13"/>
      <c r="I43" s="41"/>
      <c r="J43" s="42"/>
      <c r="K43" s="25">
        <v>30937</v>
      </c>
      <c r="L43" s="26">
        <v>4.3612921052113007E-2</v>
      </c>
    </row>
    <row r="44" spans="1:12" s="5" customFormat="1" ht="27" customHeight="1" x14ac:dyDescent="0.15">
      <c r="A44" s="7">
        <f t="shared" si="0"/>
        <v>39</v>
      </c>
      <c r="B44" s="8" t="s">
        <v>439</v>
      </c>
      <c r="C44" s="9" t="s">
        <v>440</v>
      </c>
      <c r="D44" s="10" t="s">
        <v>24</v>
      </c>
      <c r="E44" s="11">
        <v>3</v>
      </c>
      <c r="F44" s="7">
        <v>0</v>
      </c>
      <c r="G44" s="12"/>
      <c r="H44" s="13"/>
      <c r="I44" s="41"/>
      <c r="J44" s="42"/>
      <c r="K44" s="25">
        <v>28492</v>
      </c>
      <c r="L44" s="26">
        <v>4.0166122979500063E-2</v>
      </c>
    </row>
    <row r="45" spans="1:12" s="5" customFormat="1" ht="27" customHeight="1" x14ac:dyDescent="0.15">
      <c r="A45" s="7">
        <f t="shared" si="0"/>
        <v>40</v>
      </c>
      <c r="B45" s="8" t="s">
        <v>441</v>
      </c>
      <c r="C45" s="9" t="s">
        <v>442</v>
      </c>
      <c r="D45" s="10" t="s">
        <v>24</v>
      </c>
      <c r="E45" s="11">
        <v>3</v>
      </c>
      <c r="F45" s="7">
        <v>0</v>
      </c>
      <c r="G45" s="12"/>
      <c r="H45" s="13"/>
      <c r="I45" s="41"/>
      <c r="J45" s="42"/>
      <c r="K45" s="25">
        <v>19685</v>
      </c>
      <c r="L45" s="26">
        <v>2.7750601251279927E-2</v>
      </c>
    </row>
    <row r="46" spans="1:12" s="5" customFormat="1" ht="27" customHeight="1" x14ac:dyDescent="0.15">
      <c r="A46" s="7">
        <f t="shared" si="0"/>
        <v>41</v>
      </c>
      <c r="B46" s="8" t="s">
        <v>443</v>
      </c>
      <c r="C46" s="9" t="s">
        <v>444</v>
      </c>
      <c r="D46" s="10" t="s">
        <v>24</v>
      </c>
      <c r="E46" s="11">
        <v>3</v>
      </c>
      <c r="F46" s="7">
        <v>0</v>
      </c>
      <c r="G46" s="12"/>
      <c r="H46" s="13"/>
      <c r="I46" s="41"/>
      <c r="J46" s="42"/>
      <c r="K46" s="25">
        <v>22864</v>
      </c>
      <c r="L46" s="26">
        <v>3.2232143612358044E-2</v>
      </c>
    </row>
    <row r="47" spans="1:12" s="5" customFormat="1" ht="27" customHeight="1" x14ac:dyDescent="0.15">
      <c r="A47" s="7">
        <f t="shared" si="0"/>
        <v>42</v>
      </c>
      <c r="B47" s="8" t="s">
        <v>445</v>
      </c>
      <c r="C47" s="9" t="s">
        <v>446</v>
      </c>
      <c r="D47" s="10" t="s">
        <v>24</v>
      </c>
      <c r="E47" s="11">
        <v>3</v>
      </c>
      <c r="F47" s="7">
        <v>0</v>
      </c>
      <c r="G47" s="12"/>
      <c r="H47" s="13"/>
      <c r="I47" s="41"/>
      <c r="J47" s="42"/>
      <c r="K47" s="25">
        <v>15521</v>
      </c>
      <c r="L47" s="26">
        <v>2.1880471527615963E-2</v>
      </c>
    </row>
    <row r="48" spans="1:12" s="5" customFormat="1" ht="27" customHeight="1" x14ac:dyDescent="0.15">
      <c r="A48" s="7">
        <f t="shared" si="0"/>
        <v>43</v>
      </c>
      <c r="B48" s="8" t="s">
        <v>447</v>
      </c>
      <c r="C48" s="9" t="s">
        <v>448</v>
      </c>
      <c r="D48" s="10" t="s">
        <v>24</v>
      </c>
      <c r="E48" s="11">
        <v>2</v>
      </c>
      <c r="F48" s="7" t="s">
        <v>17</v>
      </c>
      <c r="G48" s="12"/>
      <c r="H48" s="13"/>
      <c r="I48" s="41"/>
      <c r="J48" s="42"/>
      <c r="K48" s="25">
        <v>709354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449</v>
      </c>
      <c r="C49" s="9" t="s">
        <v>450</v>
      </c>
      <c r="D49" s="10" t="s">
        <v>24</v>
      </c>
      <c r="E49" s="11">
        <v>5</v>
      </c>
      <c r="F49" s="7">
        <v>0</v>
      </c>
      <c r="G49" s="12"/>
      <c r="H49" s="13"/>
      <c r="I49" s="41"/>
      <c r="J49" s="42"/>
      <c r="K49" s="25">
        <v>709354</v>
      </c>
      <c r="L49" s="26">
        <v>1</v>
      </c>
    </row>
    <row r="50" spans="1:12" s="5" customFormat="1" ht="27" customHeight="1" x14ac:dyDescent="0.15">
      <c r="A50" s="7">
        <f t="shared" si="0"/>
        <v>45</v>
      </c>
      <c r="B50" s="8" t="s">
        <v>451</v>
      </c>
      <c r="C50" s="9" t="s">
        <v>452</v>
      </c>
      <c r="D50" s="10" t="s">
        <v>24</v>
      </c>
      <c r="E50" s="11">
        <v>5</v>
      </c>
      <c r="F50" s="7">
        <v>0</v>
      </c>
      <c r="G50" s="12"/>
      <c r="H50" s="13"/>
      <c r="I50" s="41"/>
      <c r="J50" s="42"/>
      <c r="K50" s="25">
        <v>709354</v>
      </c>
      <c r="L50" s="26">
        <v>1</v>
      </c>
    </row>
    <row r="51" spans="1:12" s="5" customFormat="1" ht="27" customHeight="1" x14ac:dyDescent="0.15">
      <c r="A51" s="7">
        <f t="shared" si="0"/>
        <v>46</v>
      </c>
      <c r="B51" s="8" t="s">
        <v>453</v>
      </c>
      <c r="C51" s="9" t="s">
        <v>454</v>
      </c>
      <c r="D51" s="10" t="s">
        <v>24</v>
      </c>
      <c r="E51" s="11">
        <v>7</v>
      </c>
      <c r="F51" s="7">
        <v>0</v>
      </c>
      <c r="G51" s="12"/>
      <c r="H51" s="13"/>
      <c r="I51" s="41"/>
      <c r="J51" s="42"/>
      <c r="K51" s="25">
        <v>709354</v>
      </c>
      <c r="L51" s="26">
        <v>1</v>
      </c>
    </row>
    <row r="52" spans="1:12" s="5" customFormat="1" ht="27" customHeight="1" x14ac:dyDescent="0.15">
      <c r="A52" s="7">
        <f t="shared" si="0"/>
        <v>47</v>
      </c>
      <c r="B52" s="8" t="s">
        <v>455</v>
      </c>
      <c r="C52" s="9" t="s">
        <v>456</v>
      </c>
      <c r="D52" s="10" t="s">
        <v>16</v>
      </c>
      <c r="E52" s="11">
        <v>6</v>
      </c>
      <c r="F52" s="7" t="s">
        <v>17</v>
      </c>
      <c r="G52" s="12"/>
      <c r="H52" s="13"/>
      <c r="I52" s="41"/>
      <c r="J52" s="42"/>
      <c r="K52" s="25">
        <v>709354</v>
      </c>
      <c r="L52" s="26">
        <v>1</v>
      </c>
    </row>
    <row r="53" spans="1:12" s="5" customFormat="1" ht="27" customHeight="1" x14ac:dyDescent="0.15">
      <c r="A53" s="7">
        <f t="shared" si="0"/>
        <v>48</v>
      </c>
      <c r="B53" s="8" t="s">
        <v>457</v>
      </c>
      <c r="C53" s="9" t="s">
        <v>458</v>
      </c>
      <c r="D53" s="10" t="s">
        <v>24</v>
      </c>
      <c r="E53" s="11">
        <v>3</v>
      </c>
      <c r="F53" s="7">
        <v>0</v>
      </c>
      <c r="G53" s="12"/>
      <c r="H53" s="13"/>
      <c r="I53" s="41"/>
      <c r="J53" s="42"/>
      <c r="K53" s="25">
        <v>709354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459</v>
      </c>
      <c r="C54" s="9" t="s">
        <v>460</v>
      </c>
      <c r="D54" s="10" t="s">
        <v>16</v>
      </c>
      <c r="E54" s="11">
        <v>6</v>
      </c>
      <c r="F54" s="7" t="s">
        <v>17</v>
      </c>
      <c r="G54" s="12"/>
      <c r="H54" s="13"/>
      <c r="I54" s="41"/>
      <c r="J54" s="42"/>
      <c r="K54" s="25">
        <v>709354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44</v>
      </c>
      <c r="C55" s="9" t="s">
        <v>45</v>
      </c>
      <c r="D55" s="10" t="s">
        <v>24</v>
      </c>
      <c r="E55" s="11">
        <v>6</v>
      </c>
      <c r="F55" s="7" t="s">
        <v>17</v>
      </c>
      <c r="G55" s="12"/>
      <c r="H55" s="13"/>
      <c r="I55" s="41"/>
      <c r="J55" s="42"/>
      <c r="K55" s="25">
        <v>709354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46</v>
      </c>
      <c r="C56" s="9" t="s">
        <v>47</v>
      </c>
      <c r="D56" s="10" t="s">
        <v>24</v>
      </c>
      <c r="E56" s="11">
        <v>6</v>
      </c>
      <c r="F56" s="7" t="s">
        <v>17</v>
      </c>
      <c r="G56" s="12"/>
      <c r="H56" s="13"/>
      <c r="I56" s="41"/>
      <c r="J56" s="42"/>
      <c r="K56" s="25">
        <v>709354</v>
      </c>
      <c r="L56" s="26">
        <v>1</v>
      </c>
    </row>
  </sheetData>
  <mergeCells count="65"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3:J23"/>
    <mergeCell ref="I24:J24"/>
    <mergeCell ref="I25:J25"/>
    <mergeCell ref="I26:J26"/>
    <mergeCell ref="I27:J27"/>
    <mergeCell ref="I56:J56"/>
    <mergeCell ref="K2:K4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45:J45"/>
    <mergeCell ref="I34:J34"/>
    <mergeCell ref="I35:J35"/>
    <mergeCell ref="L2:L4"/>
    <mergeCell ref="I52:J52"/>
    <mergeCell ref="I53:J53"/>
    <mergeCell ref="I54:J54"/>
    <mergeCell ref="I55:J5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2:J22"/>
  </mergeCells>
  <phoneticPr fontId="1"/>
  <conditionalFormatting sqref="F5:F56">
    <cfRule type="expression" dxfId="1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2" orientation="landscape" r:id="rId1"/>
  <headerFooter alignWithMargins="0">
    <oddFooter>&amp;LFUJITSU-PUBLIC&amp;C&amp;P&amp;RCopyright 2024 FUJITSU LIMITED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515D-B50B-47C3-8736-DE144857E370}">
  <sheetPr codeName="Sheet155">
    <pageSetUpPr fitToPage="1"/>
  </sheetPr>
  <dimension ref="A1:L6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479</v>
      </c>
      <c r="D1" s="3"/>
      <c r="E1" s="54" t="s">
        <v>2</v>
      </c>
      <c r="F1" s="55"/>
      <c r="G1" s="56" t="s">
        <v>480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6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602330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602330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602330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602330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363874</v>
      </c>
      <c r="L10" s="26">
        <v>0.60411070343499507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602330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481</v>
      </c>
      <c r="C12" s="9" t="s">
        <v>482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602330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473</v>
      </c>
      <c r="C13" s="9" t="s">
        <v>474</v>
      </c>
      <c r="D13" s="10" t="s">
        <v>24</v>
      </c>
      <c r="E13" s="11">
        <v>5</v>
      </c>
      <c r="F13" s="7">
        <v>3</v>
      </c>
      <c r="G13" s="12"/>
      <c r="H13" s="13"/>
      <c r="I13" s="41"/>
      <c r="J13" s="42"/>
      <c r="K13" s="25">
        <v>602330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483</v>
      </c>
      <c r="C14" s="9" t="s">
        <v>484</v>
      </c>
      <c r="D14" s="10" t="s">
        <v>24</v>
      </c>
      <c r="E14" s="11">
        <v>3</v>
      </c>
      <c r="F14" s="7" t="s">
        <v>17</v>
      </c>
      <c r="G14" s="12"/>
      <c r="H14" s="13"/>
      <c r="I14" s="41"/>
      <c r="J14" s="42"/>
      <c r="K14" s="25">
        <v>602330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485</v>
      </c>
      <c r="C15" s="9" t="s">
        <v>486</v>
      </c>
      <c r="D15" s="10" t="s">
        <v>24</v>
      </c>
      <c r="E15" s="11">
        <v>8</v>
      </c>
      <c r="F15" s="7">
        <v>2</v>
      </c>
      <c r="G15" s="12"/>
      <c r="H15" s="13"/>
      <c r="I15" s="41"/>
      <c r="J15" s="42"/>
      <c r="K15" s="25">
        <v>602330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487</v>
      </c>
      <c r="C16" s="9" t="s">
        <v>488</v>
      </c>
      <c r="D16" s="10" t="s">
        <v>24</v>
      </c>
      <c r="E16" s="11">
        <v>9</v>
      </c>
      <c r="F16" s="7" t="s">
        <v>17</v>
      </c>
      <c r="G16" s="12"/>
      <c r="H16" s="13"/>
      <c r="I16" s="41"/>
      <c r="J16" s="42"/>
      <c r="K16" s="25">
        <v>15116</v>
      </c>
      <c r="L16" s="26">
        <v>2.5095877675028966E-2</v>
      </c>
    </row>
    <row r="17" spans="1:12" s="5" customFormat="1" ht="27" customHeight="1" x14ac:dyDescent="0.15">
      <c r="A17" s="7">
        <f t="shared" si="0"/>
        <v>12</v>
      </c>
      <c r="B17" s="8" t="s">
        <v>489</v>
      </c>
      <c r="C17" s="9" t="s">
        <v>490</v>
      </c>
      <c r="D17" s="10" t="s">
        <v>24</v>
      </c>
      <c r="E17" s="11">
        <v>5</v>
      </c>
      <c r="F17" s="7">
        <v>3</v>
      </c>
      <c r="G17" s="12"/>
      <c r="H17" s="13"/>
      <c r="I17" s="41"/>
      <c r="J17" s="42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491</v>
      </c>
      <c r="C18" s="9" t="s">
        <v>492</v>
      </c>
      <c r="D18" s="10" t="s">
        <v>24</v>
      </c>
      <c r="E18" s="11">
        <v>9</v>
      </c>
      <c r="F18" s="7" t="s">
        <v>17</v>
      </c>
      <c r="G18" s="12"/>
      <c r="H18" s="13"/>
      <c r="I18" s="41"/>
      <c r="J18" s="42"/>
      <c r="K18" s="25">
        <v>73</v>
      </c>
      <c r="L18" s="26">
        <v>1.2119602211502212E-4</v>
      </c>
    </row>
    <row r="19" spans="1:12" s="5" customFormat="1" ht="27" customHeight="1" x14ac:dyDescent="0.15">
      <c r="A19" s="7">
        <f t="shared" si="0"/>
        <v>14</v>
      </c>
      <c r="B19" s="8" t="s">
        <v>493</v>
      </c>
      <c r="C19" s="9" t="s">
        <v>494</v>
      </c>
      <c r="D19" s="10" t="s">
        <v>24</v>
      </c>
      <c r="E19" s="11">
        <v>5</v>
      </c>
      <c r="F19" s="7">
        <v>3</v>
      </c>
      <c r="G19" s="12"/>
      <c r="H19" s="13"/>
      <c r="I19" s="41"/>
      <c r="J19" s="42"/>
      <c r="K19" s="25">
        <v>73</v>
      </c>
      <c r="L19" s="26">
        <v>1.2119602211502212E-4</v>
      </c>
    </row>
    <row r="20" spans="1:12" s="5" customFormat="1" ht="27" customHeight="1" x14ac:dyDescent="0.15">
      <c r="A20" s="14">
        <f t="shared" si="0"/>
        <v>15</v>
      </c>
      <c r="B20" s="15" t="s">
        <v>495</v>
      </c>
      <c r="C20" s="16" t="s">
        <v>496</v>
      </c>
      <c r="D20" s="17" t="s">
        <v>34</v>
      </c>
      <c r="E20" s="18">
        <v>150</v>
      </c>
      <c r="F20" s="14" t="s">
        <v>17</v>
      </c>
      <c r="G20" s="19"/>
      <c r="H20" s="20"/>
      <c r="I20" s="44" t="s">
        <v>25</v>
      </c>
      <c r="J20" s="45"/>
      <c r="K20" s="25">
        <v>0</v>
      </c>
      <c r="L20" s="26">
        <v>0</v>
      </c>
    </row>
    <row r="21" spans="1:12" s="5" customFormat="1" ht="27" customHeight="1" x14ac:dyDescent="0.15">
      <c r="A21" s="7">
        <f t="shared" si="0"/>
        <v>16</v>
      </c>
      <c r="B21" s="8" t="s">
        <v>382</v>
      </c>
      <c r="C21" s="9" t="s">
        <v>383</v>
      </c>
      <c r="D21" s="10" t="s">
        <v>24</v>
      </c>
      <c r="E21" s="11">
        <v>7</v>
      </c>
      <c r="F21" s="7">
        <v>0</v>
      </c>
      <c r="G21" s="12"/>
      <c r="H21" s="13"/>
      <c r="I21" s="41"/>
      <c r="J21" s="42"/>
      <c r="K21" s="25">
        <v>601230</v>
      </c>
      <c r="L21" s="26">
        <v>0.99817375857088309</v>
      </c>
    </row>
    <row r="22" spans="1:12" s="5" customFormat="1" ht="27" customHeight="1" x14ac:dyDescent="0.15">
      <c r="A22" s="7">
        <f t="shared" si="0"/>
        <v>17</v>
      </c>
      <c r="B22" s="8" t="s">
        <v>167</v>
      </c>
      <c r="C22" s="9" t="s">
        <v>384</v>
      </c>
      <c r="D22" s="10" t="s">
        <v>24</v>
      </c>
      <c r="E22" s="11">
        <v>3</v>
      </c>
      <c r="F22" s="7">
        <v>0</v>
      </c>
      <c r="G22" s="12"/>
      <c r="H22" s="13"/>
      <c r="I22" s="41"/>
      <c r="J22" s="42"/>
      <c r="K22" s="25">
        <v>602330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385</v>
      </c>
      <c r="C23" s="9" t="s">
        <v>386</v>
      </c>
      <c r="D23" s="10" t="s">
        <v>24</v>
      </c>
      <c r="E23" s="11">
        <v>3</v>
      </c>
      <c r="F23" s="7">
        <v>0</v>
      </c>
      <c r="G23" s="12"/>
      <c r="H23" s="13"/>
      <c r="I23" s="41"/>
      <c r="J23" s="42"/>
      <c r="K23" s="25">
        <v>20768</v>
      </c>
      <c r="L23" s="26">
        <v>3.447943818172805E-2</v>
      </c>
    </row>
    <row r="24" spans="1:12" s="5" customFormat="1" ht="27" customHeight="1" x14ac:dyDescent="0.15">
      <c r="A24" s="7">
        <f t="shared" si="0"/>
        <v>19</v>
      </c>
      <c r="B24" s="8" t="s">
        <v>387</v>
      </c>
      <c r="C24" s="9" t="s">
        <v>388</v>
      </c>
      <c r="D24" s="10" t="s">
        <v>24</v>
      </c>
      <c r="E24" s="11">
        <v>3</v>
      </c>
      <c r="F24" s="7">
        <v>0</v>
      </c>
      <c r="G24" s="12"/>
      <c r="H24" s="13"/>
      <c r="I24" s="41"/>
      <c r="J24" s="42"/>
      <c r="K24" s="25">
        <v>18550</v>
      </c>
      <c r="L24" s="26">
        <v>3.0797071372836049E-2</v>
      </c>
    </row>
    <row r="25" spans="1:12" s="5" customFormat="1" ht="27" customHeight="1" x14ac:dyDescent="0.15">
      <c r="A25" s="7">
        <f t="shared" si="0"/>
        <v>20</v>
      </c>
      <c r="B25" s="8" t="s">
        <v>389</v>
      </c>
      <c r="C25" s="9" t="s">
        <v>390</v>
      </c>
      <c r="D25" s="10" t="s">
        <v>24</v>
      </c>
      <c r="E25" s="11">
        <v>3</v>
      </c>
      <c r="F25" s="7">
        <v>0</v>
      </c>
      <c r="G25" s="12"/>
      <c r="H25" s="13"/>
      <c r="I25" s="41"/>
      <c r="J25" s="42"/>
      <c r="K25" s="25">
        <v>15324</v>
      </c>
      <c r="L25" s="26">
        <v>2.5441203327079998E-2</v>
      </c>
    </row>
    <row r="26" spans="1:12" s="5" customFormat="1" ht="27" customHeight="1" x14ac:dyDescent="0.15">
      <c r="A26" s="7">
        <f t="shared" si="0"/>
        <v>21</v>
      </c>
      <c r="B26" s="8" t="s">
        <v>391</v>
      </c>
      <c r="C26" s="9" t="s">
        <v>392</v>
      </c>
      <c r="D26" s="10" t="s">
        <v>24</v>
      </c>
      <c r="E26" s="11">
        <v>3</v>
      </c>
      <c r="F26" s="7">
        <v>0</v>
      </c>
      <c r="G26" s="12"/>
      <c r="H26" s="13"/>
      <c r="I26" s="41"/>
      <c r="J26" s="42"/>
      <c r="K26" s="25">
        <v>16252</v>
      </c>
      <c r="L26" s="26">
        <v>2.6981887005463001E-2</v>
      </c>
    </row>
    <row r="27" spans="1:12" s="5" customFormat="1" ht="27" customHeight="1" x14ac:dyDescent="0.15">
      <c r="A27" s="7">
        <f t="shared" si="0"/>
        <v>22</v>
      </c>
      <c r="B27" s="8" t="s">
        <v>393</v>
      </c>
      <c r="C27" s="9" t="s">
        <v>394</v>
      </c>
      <c r="D27" s="10" t="s">
        <v>24</v>
      </c>
      <c r="E27" s="11">
        <v>3</v>
      </c>
      <c r="F27" s="7">
        <v>0</v>
      </c>
      <c r="G27" s="12"/>
      <c r="H27" s="13"/>
      <c r="I27" s="41"/>
      <c r="J27" s="42"/>
      <c r="K27" s="25">
        <v>17775</v>
      </c>
      <c r="L27" s="26">
        <v>2.9510401275049003E-2</v>
      </c>
    </row>
    <row r="28" spans="1:12" s="5" customFormat="1" ht="27" customHeight="1" x14ac:dyDescent="0.15">
      <c r="A28" s="7">
        <f t="shared" si="0"/>
        <v>23</v>
      </c>
      <c r="B28" s="8" t="s">
        <v>395</v>
      </c>
      <c r="C28" s="9" t="s">
        <v>396</v>
      </c>
      <c r="D28" s="10" t="s">
        <v>24</v>
      </c>
      <c r="E28" s="11">
        <v>3</v>
      </c>
      <c r="F28" s="7">
        <v>0</v>
      </c>
      <c r="G28" s="12"/>
      <c r="H28" s="13"/>
      <c r="I28" s="41"/>
      <c r="J28" s="42"/>
      <c r="K28" s="25">
        <v>24292</v>
      </c>
      <c r="L28" s="26">
        <v>4.0330051632825992E-2</v>
      </c>
    </row>
    <row r="29" spans="1:12" s="5" customFormat="1" ht="27" customHeight="1" x14ac:dyDescent="0.15">
      <c r="A29" s="7">
        <f t="shared" si="0"/>
        <v>24</v>
      </c>
      <c r="B29" s="8" t="s">
        <v>397</v>
      </c>
      <c r="C29" s="9" t="s">
        <v>398</v>
      </c>
      <c r="D29" s="10" t="s">
        <v>24</v>
      </c>
      <c r="E29" s="11">
        <v>3</v>
      </c>
      <c r="F29" s="7">
        <v>0</v>
      </c>
      <c r="G29" s="12"/>
      <c r="H29" s="13"/>
      <c r="I29" s="41"/>
      <c r="J29" s="42"/>
      <c r="K29" s="25">
        <v>22567</v>
      </c>
      <c r="L29" s="26">
        <v>3.7466173028074978E-2</v>
      </c>
    </row>
    <row r="30" spans="1:12" s="5" customFormat="1" ht="27" customHeight="1" x14ac:dyDescent="0.15">
      <c r="A30" s="7">
        <f t="shared" si="0"/>
        <v>25</v>
      </c>
      <c r="B30" s="8" t="s">
        <v>399</v>
      </c>
      <c r="C30" s="9" t="s">
        <v>400</v>
      </c>
      <c r="D30" s="10" t="s">
        <v>24</v>
      </c>
      <c r="E30" s="11">
        <v>3</v>
      </c>
      <c r="F30" s="7">
        <v>0</v>
      </c>
      <c r="G30" s="12"/>
      <c r="H30" s="13"/>
      <c r="I30" s="41"/>
      <c r="J30" s="42"/>
      <c r="K30" s="25">
        <v>21515</v>
      </c>
      <c r="L30" s="26">
        <v>3.5719622134047002E-2</v>
      </c>
    </row>
    <row r="31" spans="1:12" s="5" customFormat="1" ht="27" customHeight="1" x14ac:dyDescent="0.15">
      <c r="A31" s="7">
        <f t="shared" si="0"/>
        <v>26</v>
      </c>
      <c r="B31" s="8" t="s">
        <v>401</v>
      </c>
      <c r="C31" s="9" t="s">
        <v>402</v>
      </c>
      <c r="D31" s="10" t="s">
        <v>24</v>
      </c>
      <c r="E31" s="11">
        <v>3</v>
      </c>
      <c r="F31" s="7">
        <v>0</v>
      </c>
      <c r="G31" s="12"/>
      <c r="H31" s="13"/>
      <c r="I31" s="41"/>
      <c r="J31" s="42"/>
      <c r="K31" s="25">
        <v>19904</v>
      </c>
      <c r="L31" s="26">
        <v>3.3045008550131039E-2</v>
      </c>
    </row>
    <row r="32" spans="1:12" s="5" customFormat="1" ht="27" customHeight="1" x14ac:dyDescent="0.15">
      <c r="A32" s="7">
        <f t="shared" si="0"/>
        <v>27</v>
      </c>
      <c r="B32" s="8" t="s">
        <v>403</v>
      </c>
      <c r="C32" s="9" t="s">
        <v>404</v>
      </c>
      <c r="D32" s="10" t="s">
        <v>24</v>
      </c>
      <c r="E32" s="11">
        <v>3</v>
      </c>
      <c r="F32" s="7">
        <v>0</v>
      </c>
      <c r="G32" s="12"/>
      <c r="H32" s="13"/>
      <c r="I32" s="41"/>
      <c r="J32" s="42"/>
      <c r="K32" s="25">
        <v>19045</v>
      </c>
      <c r="L32" s="26">
        <v>3.1618880015938933E-2</v>
      </c>
    </row>
    <row r="33" spans="1:12" s="5" customFormat="1" ht="27" customHeight="1" x14ac:dyDescent="0.15">
      <c r="A33" s="7">
        <f t="shared" si="0"/>
        <v>28</v>
      </c>
      <c r="B33" s="8" t="s">
        <v>405</v>
      </c>
      <c r="C33" s="9" t="s">
        <v>406</v>
      </c>
      <c r="D33" s="10" t="s">
        <v>24</v>
      </c>
      <c r="E33" s="11">
        <v>3</v>
      </c>
      <c r="F33" s="7">
        <v>0</v>
      </c>
      <c r="G33" s="12"/>
      <c r="H33" s="13"/>
      <c r="I33" s="41"/>
      <c r="J33" s="42"/>
      <c r="K33" s="25">
        <v>17606</v>
      </c>
      <c r="L33" s="26">
        <v>2.9229824182756992E-2</v>
      </c>
    </row>
    <row r="34" spans="1:12" s="5" customFormat="1" ht="27" customHeight="1" x14ac:dyDescent="0.15">
      <c r="A34" s="7">
        <f t="shared" si="0"/>
        <v>29</v>
      </c>
      <c r="B34" s="8" t="s">
        <v>407</v>
      </c>
      <c r="C34" s="9" t="s">
        <v>408</v>
      </c>
      <c r="D34" s="10" t="s">
        <v>24</v>
      </c>
      <c r="E34" s="11">
        <v>3</v>
      </c>
      <c r="F34" s="7">
        <v>0</v>
      </c>
      <c r="G34" s="12"/>
      <c r="H34" s="13"/>
      <c r="I34" s="41"/>
      <c r="J34" s="42"/>
      <c r="K34" s="25">
        <v>18240</v>
      </c>
      <c r="L34" s="26">
        <v>3.0282403333721009E-2</v>
      </c>
    </row>
    <row r="35" spans="1:12" s="5" customFormat="1" ht="27" customHeight="1" x14ac:dyDescent="0.15">
      <c r="A35" s="7">
        <f t="shared" si="0"/>
        <v>30</v>
      </c>
      <c r="B35" s="8" t="s">
        <v>409</v>
      </c>
      <c r="C35" s="9" t="s">
        <v>410</v>
      </c>
      <c r="D35" s="10" t="s">
        <v>24</v>
      </c>
      <c r="E35" s="11">
        <v>3</v>
      </c>
      <c r="F35" s="7">
        <v>0</v>
      </c>
      <c r="G35" s="12"/>
      <c r="H35" s="13"/>
      <c r="I35" s="41"/>
      <c r="J35" s="42"/>
      <c r="K35" s="25">
        <v>24607</v>
      </c>
      <c r="L35" s="26">
        <v>4.0853020769345938E-2</v>
      </c>
    </row>
    <row r="36" spans="1:12" s="5" customFormat="1" ht="27" customHeight="1" x14ac:dyDescent="0.15">
      <c r="A36" s="7">
        <f t="shared" si="0"/>
        <v>31</v>
      </c>
      <c r="B36" s="8" t="s">
        <v>411</v>
      </c>
      <c r="C36" s="9" t="s">
        <v>412</v>
      </c>
      <c r="D36" s="10" t="s">
        <v>24</v>
      </c>
      <c r="E36" s="11">
        <v>3</v>
      </c>
      <c r="F36" s="7">
        <v>0</v>
      </c>
      <c r="G36" s="12"/>
      <c r="H36" s="13"/>
      <c r="I36" s="41"/>
      <c r="J36" s="42"/>
      <c r="K36" s="25">
        <v>22581</v>
      </c>
      <c r="L36" s="26">
        <v>3.7489416100809025E-2</v>
      </c>
    </row>
    <row r="37" spans="1:12" s="5" customFormat="1" ht="27" customHeight="1" x14ac:dyDescent="0.15">
      <c r="A37" s="7">
        <f t="shared" si="0"/>
        <v>32</v>
      </c>
      <c r="B37" s="8" t="s">
        <v>413</v>
      </c>
      <c r="C37" s="9" t="s">
        <v>414</v>
      </c>
      <c r="D37" s="10" t="s">
        <v>24</v>
      </c>
      <c r="E37" s="11">
        <v>3</v>
      </c>
      <c r="F37" s="7">
        <v>0</v>
      </c>
      <c r="G37" s="12"/>
      <c r="H37" s="13"/>
      <c r="I37" s="41"/>
      <c r="J37" s="42"/>
      <c r="K37" s="25">
        <v>19114</v>
      </c>
      <c r="L37" s="26">
        <v>3.1733435160129053E-2</v>
      </c>
    </row>
    <row r="38" spans="1:12" s="5" customFormat="1" ht="27" customHeight="1" x14ac:dyDescent="0.15">
      <c r="A38" s="7">
        <f t="shared" si="0"/>
        <v>33</v>
      </c>
      <c r="B38" s="8" t="s">
        <v>415</v>
      </c>
      <c r="C38" s="9" t="s">
        <v>416</v>
      </c>
      <c r="D38" s="10" t="s">
        <v>24</v>
      </c>
      <c r="E38" s="11">
        <v>3</v>
      </c>
      <c r="F38" s="7">
        <v>0</v>
      </c>
      <c r="G38" s="12"/>
      <c r="H38" s="13"/>
      <c r="I38" s="41"/>
      <c r="J38" s="42"/>
      <c r="K38" s="25">
        <v>20995</v>
      </c>
      <c r="L38" s="26">
        <v>3.4856308003919034E-2</v>
      </c>
    </row>
    <row r="39" spans="1:12" s="5" customFormat="1" ht="27" customHeight="1" x14ac:dyDescent="0.15">
      <c r="A39" s="7">
        <f t="shared" si="0"/>
        <v>34</v>
      </c>
      <c r="B39" s="8" t="s">
        <v>417</v>
      </c>
      <c r="C39" s="9" t="s">
        <v>418</v>
      </c>
      <c r="D39" s="10" t="s">
        <v>24</v>
      </c>
      <c r="E39" s="11">
        <v>3</v>
      </c>
      <c r="F39" s="7">
        <v>0</v>
      </c>
      <c r="G39" s="12"/>
      <c r="H39" s="13"/>
      <c r="I39" s="41"/>
      <c r="J39" s="42"/>
      <c r="K39" s="25">
        <v>21085</v>
      </c>
      <c r="L39" s="26">
        <v>3.5005727757210003E-2</v>
      </c>
    </row>
    <row r="40" spans="1:12" s="5" customFormat="1" ht="27" customHeight="1" x14ac:dyDescent="0.15">
      <c r="A40" s="7">
        <f t="shared" si="0"/>
        <v>35</v>
      </c>
      <c r="B40" s="8" t="s">
        <v>419</v>
      </c>
      <c r="C40" s="9" t="s">
        <v>420</v>
      </c>
      <c r="D40" s="10" t="s">
        <v>24</v>
      </c>
      <c r="E40" s="11">
        <v>3</v>
      </c>
      <c r="F40" s="7">
        <v>0</v>
      </c>
      <c r="G40" s="12"/>
      <c r="H40" s="13"/>
      <c r="I40" s="41"/>
      <c r="J40" s="42"/>
      <c r="K40" s="25">
        <v>17790</v>
      </c>
      <c r="L40" s="26">
        <v>2.9535304567263942E-2</v>
      </c>
    </row>
    <row r="41" spans="1:12" s="5" customFormat="1" ht="27" customHeight="1" x14ac:dyDescent="0.15">
      <c r="A41" s="7">
        <f t="shared" si="0"/>
        <v>36</v>
      </c>
      <c r="B41" s="8" t="s">
        <v>421</v>
      </c>
      <c r="C41" s="9" t="s">
        <v>422</v>
      </c>
      <c r="D41" s="10" t="s">
        <v>24</v>
      </c>
      <c r="E41" s="11">
        <v>3</v>
      </c>
      <c r="F41" s="7">
        <v>0</v>
      </c>
      <c r="G41" s="12"/>
      <c r="H41" s="13"/>
      <c r="I41" s="41"/>
      <c r="J41" s="42"/>
      <c r="K41" s="25">
        <v>16771</v>
      </c>
      <c r="L41" s="26">
        <v>2.7843540916109966E-2</v>
      </c>
    </row>
    <row r="42" spans="1:12" s="5" customFormat="1" ht="27" customHeight="1" x14ac:dyDescent="0.15">
      <c r="A42" s="7">
        <f t="shared" si="0"/>
        <v>37</v>
      </c>
      <c r="B42" s="8" t="s">
        <v>423</v>
      </c>
      <c r="C42" s="9" t="s">
        <v>424</v>
      </c>
      <c r="D42" s="10" t="s">
        <v>24</v>
      </c>
      <c r="E42" s="11">
        <v>3</v>
      </c>
      <c r="F42" s="7">
        <v>0</v>
      </c>
      <c r="G42" s="12"/>
      <c r="H42" s="13"/>
      <c r="I42" s="41"/>
      <c r="J42" s="42"/>
      <c r="K42" s="25">
        <v>25795</v>
      </c>
      <c r="L42" s="26">
        <v>4.2825361512792037E-2</v>
      </c>
    </row>
    <row r="43" spans="1:12" s="5" customFormat="1" ht="27" customHeight="1" x14ac:dyDescent="0.15">
      <c r="A43" s="7">
        <f t="shared" si="0"/>
        <v>38</v>
      </c>
      <c r="B43" s="8" t="s">
        <v>425</v>
      </c>
      <c r="C43" s="9" t="s">
        <v>426</v>
      </c>
      <c r="D43" s="10" t="s">
        <v>24</v>
      </c>
      <c r="E43" s="11">
        <v>3</v>
      </c>
      <c r="F43" s="7">
        <v>0</v>
      </c>
      <c r="G43" s="12"/>
      <c r="H43" s="13"/>
      <c r="I43" s="41"/>
      <c r="J43" s="42"/>
      <c r="K43" s="25">
        <v>20810</v>
      </c>
      <c r="L43" s="26">
        <v>3.4549167399930969E-2</v>
      </c>
    </row>
    <row r="44" spans="1:12" s="5" customFormat="1" ht="27" customHeight="1" x14ac:dyDescent="0.15">
      <c r="A44" s="7">
        <f t="shared" si="0"/>
        <v>39</v>
      </c>
      <c r="B44" s="8" t="s">
        <v>427</v>
      </c>
      <c r="C44" s="9" t="s">
        <v>428</v>
      </c>
      <c r="D44" s="10" t="s">
        <v>24</v>
      </c>
      <c r="E44" s="11">
        <v>3</v>
      </c>
      <c r="F44" s="7">
        <v>0</v>
      </c>
      <c r="G44" s="12"/>
      <c r="H44" s="13"/>
      <c r="I44" s="41"/>
      <c r="J44" s="42"/>
      <c r="K44" s="25">
        <v>22136</v>
      </c>
      <c r="L44" s="26">
        <v>3.6750618431756976E-2</v>
      </c>
    </row>
    <row r="45" spans="1:12" s="5" customFormat="1" ht="27" customHeight="1" x14ac:dyDescent="0.15">
      <c r="A45" s="7">
        <f t="shared" si="0"/>
        <v>40</v>
      </c>
      <c r="B45" s="8" t="s">
        <v>429</v>
      </c>
      <c r="C45" s="9" t="s">
        <v>430</v>
      </c>
      <c r="D45" s="10" t="s">
        <v>24</v>
      </c>
      <c r="E45" s="11">
        <v>3</v>
      </c>
      <c r="F45" s="7">
        <v>0</v>
      </c>
      <c r="G45" s="12"/>
      <c r="H45" s="13"/>
      <c r="I45" s="41"/>
      <c r="J45" s="42"/>
      <c r="K45" s="25">
        <v>16207</v>
      </c>
      <c r="L45" s="26">
        <v>2.6907177128817072E-2</v>
      </c>
    </row>
    <row r="46" spans="1:12" s="5" customFormat="1" ht="27" customHeight="1" x14ac:dyDescent="0.15">
      <c r="A46" s="7">
        <f t="shared" si="0"/>
        <v>41</v>
      </c>
      <c r="B46" s="8" t="s">
        <v>431</v>
      </c>
      <c r="C46" s="9" t="s">
        <v>432</v>
      </c>
      <c r="D46" s="10" t="s">
        <v>24</v>
      </c>
      <c r="E46" s="11">
        <v>3</v>
      </c>
      <c r="F46" s="7">
        <v>0</v>
      </c>
      <c r="G46" s="12"/>
      <c r="H46" s="13"/>
      <c r="I46" s="41"/>
      <c r="J46" s="42"/>
      <c r="K46" s="25">
        <v>21779</v>
      </c>
      <c r="L46" s="26">
        <v>3.6157920077035E-2</v>
      </c>
    </row>
    <row r="47" spans="1:12" s="5" customFormat="1" ht="27" customHeight="1" x14ac:dyDescent="0.15">
      <c r="A47" s="7">
        <f t="shared" si="0"/>
        <v>42</v>
      </c>
      <c r="B47" s="8" t="s">
        <v>433</v>
      </c>
      <c r="C47" s="9" t="s">
        <v>434</v>
      </c>
      <c r="D47" s="10" t="s">
        <v>24</v>
      </c>
      <c r="E47" s="11">
        <v>3</v>
      </c>
      <c r="F47" s="7">
        <v>0</v>
      </c>
      <c r="G47" s="12"/>
      <c r="H47" s="13"/>
      <c r="I47" s="41"/>
      <c r="J47" s="42"/>
      <c r="K47" s="25">
        <v>19572</v>
      </c>
      <c r="L47" s="26">
        <v>3.2493815682433924E-2</v>
      </c>
    </row>
    <row r="48" spans="1:12" s="5" customFormat="1" ht="27" customHeight="1" x14ac:dyDescent="0.15">
      <c r="A48" s="7">
        <f t="shared" si="0"/>
        <v>43</v>
      </c>
      <c r="B48" s="8" t="s">
        <v>435</v>
      </c>
      <c r="C48" s="9" t="s">
        <v>436</v>
      </c>
      <c r="D48" s="10" t="s">
        <v>24</v>
      </c>
      <c r="E48" s="11">
        <v>3</v>
      </c>
      <c r="F48" s="7">
        <v>0</v>
      </c>
      <c r="G48" s="12"/>
      <c r="H48" s="13"/>
      <c r="I48" s="41"/>
      <c r="J48" s="42"/>
      <c r="K48" s="25">
        <v>19622</v>
      </c>
      <c r="L48" s="26">
        <v>3.2576826656483981E-2</v>
      </c>
    </row>
    <row r="49" spans="1:12" s="5" customFormat="1" ht="27" customHeight="1" x14ac:dyDescent="0.15">
      <c r="A49" s="7">
        <f t="shared" si="0"/>
        <v>44</v>
      </c>
      <c r="B49" s="8" t="s">
        <v>437</v>
      </c>
      <c r="C49" s="9" t="s">
        <v>438</v>
      </c>
      <c r="D49" s="10" t="s">
        <v>24</v>
      </c>
      <c r="E49" s="11">
        <v>3</v>
      </c>
      <c r="F49" s="7">
        <v>0</v>
      </c>
      <c r="G49" s="12"/>
      <c r="H49" s="13"/>
      <c r="I49" s="41"/>
      <c r="J49" s="42"/>
      <c r="K49" s="25">
        <v>25571</v>
      </c>
      <c r="L49" s="26">
        <v>4.2453472349044952E-2</v>
      </c>
    </row>
    <row r="50" spans="1:12" s="5" customFormat="1" ht="27" customHeight="1" x14ac:dyDescent="0.15">
      <c r="A50" s="7">
        <f t="shared" si="0"/>
        <v>45</v>
      </c>
      <c r="B50" s="8" t="s">
        <v>439</v>
      </c>
      <c r="C50" s="9" t="s">
        <v>440</v>
      </c>
      <c r="D50" s="10" t="s">
        <v>24</v>
      </c>
      <c r="E50" s="11">
        <v>3</v>
      </c>
      <c r="F50" s="7">
        <v>0</v>
      </c>
      <c r="G50" s="12"/>
      <c r="H50" s="13"/>
      <c r="I50" s="41"/>
      <c r="J50" s="42"/>
      <c r="K50" s="25">
        <v>23157</v>
      </c>
      <c r="L50" s="26">
        <v>3.8445702521873959E-2</v>
      </c>
    </row>
    <row r="51" spans="1:12" s="5" customFormat="1" ht="27" customHeight="1" x14ac:dyDescent="0.15">
      <c r="A51" s="7">
        <f t="shared" si="0"/>
        <v>46</v>
      </c>
      <c r="B51" s="8" t="s">
        <v>441</v>
      </c>
      <c r="C51" s="9" t="s">
        <v>442</v>
      </c>
      <c r="D51" s="10" t="s">
        <v>24</v>
      </c>
      <c r="E51" s="11">
        <v>3</v>
      </c>
      <c r="F51" s="7">
        <v>0</v>
      </c>
      <c r="G51" s="12"/>
      <c r="H51" s="13"/>
      <c r="I51" s="41"/>
      <c r="J51" s="42"/>
      <c r="K51" s="25">
        <v>15719</v>
      </c>
      <c r="L51" s="26">
        <v>2.609699002208099E-2</v>
      </c>
    </row>
    <row r="52" spans="1:12" s="5" customFormat="1" ht="27" customHeight="1" x14ac:dyDescent="0.15">
      <c r="A52" s="7">
        <f t="shared" si="0"/>
        <v>47</v>
      </c>
      <c r="B52" s="8" t="s">
        <v>443</v>
      </c>
      <c r="C52" s="9" t="s">
        <v>444</v>
      </c>
      <c r="D52" s="10" t="s">
        <v>24</v>
      </c>
      <c r="E52" s="11">
        <v>3</v>
      </c>
      <c r="F52" s="7">
        <v>0</v>
      </c>
      <c r="G52" s="12"/>
      <c r="H52" s="13"/>
      <c r="I52" s="41"/>
      <c r="J52" s="42"/>
      <c r="K52" s="25">
        <v>18255</v>
      </c>
      <c r="L52" s="26">
        <v>3.0307306625935948E-2</v>
      </c>
    </row>
    <row r="53" spans="1:12" s="5" customFormat="1" ht="27" customHeight="1" x14ac:dyDescent="0.15">
      <c r="A53" s="7">
        <f t="shared" si="0"/>
        <v>48</v>
      </c>
      <c r="B53" s="8" t="s">
        <v>445</v>
      </c>
      <c r="C53" s="9" t="s">
        <v>446</v>
      </c>
      <c r="D53" s="10" t="s">
        <v>24</v>
      </c>
      <c r="E53" s="11">
        <v>3</v>
      </c>
      <c r="F53" s="7">
        <v>0</v>
      </c>
      <c r="G53" s="12"/>
      <c r="H53" s="13"/>
      <c r="I53" s="41"/>
      <c r="J53" s="42"/>
      <c r="K53" s="25">
        <v>12434</v>
      </c>
      <c r="L53" s="26">
        <v>2.0643169026945962E-2</v>
      </c>
    </row>
    <row r="54" spans="1:12" s="5" customFormat="1" ht="27" customHeight="1" x14ac:dyDescent="0.15">
      <c r="A54" s="7">
        <f t="shared" si="0"/>
        <v>49</v>
      </c>
      <c r="B54" s="8" t="s">
        <v>447</v>
      </c>
      <c r="C54" s="9" t="s">
        <v>448</v>
      </c>
      <c r="D54" s="10" t="s">
        <v>24</v>
      </c>
      <c r="E54" s="11">
        <v>2</v>
      </c>
      <c r="F54" s="7" t="s">
        <v>17</v>
      </c>
      <c r="G54" s="12"/>
      <c r="H54" s="13"/>
      <c r="I54" s="41"/>
      <c r="J54" s="42"/>
      <c r="K54" s="25">
        <v>602330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449</v>
      </c>
      <c r="C55" s="9" t="s">
        <v>450</v>
      </c>
      <c r="D55" s="10" t="s">
        <v>24</v>
      </c>
      <c r="E55" s="11">
        <v>5</v>
      </c>
      <c r="F55" s="7">
        <v>0</v>
      </c>
      <c r="G55" s="12"/>
      <c r="H55" s="13"/>
      <c r="I55" s="41"/>
      <c r="J55" s="42"/>
      <c r="K55" s="25">
        <v>602330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451</v>
      </c>
      <c r="C56" s="9" t="s">
        <v>452</v>
      </c>
      <c r="D56" s="10" t="s">
        <v>24</v>
      </c>
      <c r="E56" s="11">
        <v>5</v>
      </c>
      <c r="F56" s="7">
        <v>0</v>
      </c>
      <c r="G56" s="12"/>
      <c r="H56" s="13"/>
      <c r="I56" s="41"/>
      <c r="J56" s="42"/>
      <c r="K56" s="25">
        <v>602330</v>
      </c>
      <c r="L56" s="26">
        <v>1</v>
      </c>
    </row>
    <row r="57" spans="1:12" s="5" customFormat="1" ht="27" customHeight="1" x14ac:dyDescent="0.15">
      <c r="A57" s="7">
        <f t="shared" si="0"/>
        <v>52</v>
      </c>
      <c r="B57" s="8" t="s">
        <v>453</v>
      </c>
      <c r="C57" s="9" t="s">
        <v>454</v>
      </c>
      <c r="D57" s="10" t="s">
        <v>24</v>
      </c>
      <c r="E57" s="11">
        <v>7</v>
      </c>
      <c r="F57" s="7">
        <v>0</v>
      </c>
      <c r="G57" s="12"/>
      <c r="H57" s="13"/>
      <c r="I57" s="41"/>
      <c r="J57" s="42"/>
      <c r="K57" s="25">
        <v>588278</v>
      </c>
      <c r="L57" s="26">
        <v>0.97667059585277183</v>
      </c>
    </row>
    <row r="58" spans="1:12" s="5" customFormat="1" ht="27" customHeight="1" x14ac:dyDescent="0.15">
      <c r="A58" s="7">
        <f t="shared" si="0"/>
        <v>53</v>
      </c>
      <c r="B58" s="8" t="s">
        <v>455</v>
      </c>
      <c r="C58" s="9" t="s">
        <v>456</v>
      </c>
      <c r="D58" s="10" t="s">
        <v>16</v>
      </c>
      <c r="E58" s="11">
        <v>6</v>
      </c>
      <c r="F58" s="7" t="s">
        <v>17</v>
      </c>
      <c r="G58" s="12"/>
      <c r="H58" s="13"/>
      <c r="I58" s="41"/>
      <c r="J58" s="42"/>
      <c r="K58" s="25">
        <v>602330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457</v>
      </c>
      <c r="C59" s="9" t="s">
        <v>458</v>
      </c>
      <c r="D59" s="10" t="s">
        <v>24</v>
      </c>
      <c r="E59" s="11">
        <v>3</v>
      </c>
      <c r="F59" s="7">
        <v>0</v>
      </c>
      <c r="G59" s="12"/>
      <c r="H59" s="13"/>
      <c r="I59" s="41"/>
      <c r="J59" s="42"/>
      <c r="K59" s="25">
        <v>602330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459</v>
      </c>
      <c r="C60" s="9" t="s">
        <v>460</v>
      </c>
      <c r="D60" s="10" t="s">
        <v>16</v>
      </c>
      <c r="E60" s="11">
        <v>6</v>
      </c>
      <c r="F60" s="7" t="s">
        <v>17</v>
      </c>
      <c r="G60" s="12"/>
      <c r="H60" s="13"/>
      <c r="I60" s="41"/>
      <c r="J60" s="42"/>
      <c r="K60" s="25">
        <v>602330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44</v>
      </c>
      <c r="C61" s="9" t="s">
        <v>45</v>
      </c>
      <c r="D61" s="10" t="s">
        <v>24</v>
      </c>
      <c r="E61" s="11">
        <v>6</v>
      </c>
      <c r="F61" s="7" t="s">
        <v>17</v>
      </c>
      <c r="G61" s="12"/>
      <c r="H61" s="13"/>
      <c r="I61" s="41"/>
      <c r="J61" s="42"/>
      <c r="K61" s="25">
        <v>602330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46</v>
      </c>
      <c r="C62" s="9" t="s">
        <v>47</v>
      </c>
      <c r="D62" s="10" t="s">
        <v>24</v>
      </c>
      <c r="E62" s="11">
        <v>6</v>
      </c>
      <c r="F62" s="7" t="s">
        <v>17</v>
      </c>
      <c r="G62" s="12"/>
      <c r="H62" s="13"/>
      <c r="I62" s="41"/>
      <c r="J62" s="42"/>
      <c r="K62" s="25">
        <v>602330</v>
      </c>
      <c r="L62" s="26">
        <v>1</v>
      </c>
    </row>
  </sheetData>
  <mergeCells count="71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9:J29"/>
    <mergeCell ref="I30:J30"/>
    <mergeCell ref="I31:J31"/>
    <mergeCell ref="I32:J32"/>
    <mergeCell ref="I33:J33"/>
    <mergeCell ref="I62:J62"/>
    <mergeCell ref="K2:K4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40:J40"/>
    <mergeCell ref="I41:J41"/>
    <mergeCell ref="L2:L4"/>
    <mergeCell ref="I58:J58"/>
    <mergeCell ref="I59:J59"/>
    <mergeCell ref="I60:J60"/>
    <mergeCell ref="I61:J6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</mergeCells>
  <phoneticPr fontId="1"/>
  <conditionalFormatting sqref="F5:F62">
    <cfRule type="expression" dxfId="1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 alignWithMargins="0">
    <oddFooter>&amp;LFUJITSU-PUBLIC&amp;C&amp;P&amp;RCopyright 2024 FUJITSU LIMITED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5A158-3FF4-4D7E-9A1A-512903CEDDA8}">
  <sheetPr codeName="Sheet156">
    <pageSetUpPr fitToPage="1"/>
  </sheetPr>
  <dimension ref="A1:L6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497</v>
      </c>
      <c r="D1" s="3"/>
      <c r="E1" s="54" t="s">
        <v>2</v>
      </c>
      <c r="F1" s="55"/>
      <c r="G1" s="56" t="s">
        <v>498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6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231290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231290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231290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231290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159826</v>
      </c>
      <c r="L10" s="26">
        <v>0.69101993168749198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231290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481</v>
      </c>
      <c r="C12" s="9" t="s">
        <v>482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231290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473</v>
      </c>
      <c r="C13" s="9" t="s">
        <v>474</v>
      </c>
      <c r="D13" s="10" t="s">
        <v>24</v>
      </c>
      <c r="E13" s="11">
        <v>5</v>
      </c>
      <c r="F13" s="7">
        <v>3</v>
      </c>
      <c r="G13" s="12"/>
      <c r="H13" s="13"/>
      <c r="I13" s="41"/>
      <c r="J13" s="42"/>
      <c r="K13" s="25">
        <v>231290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483</v>
      </c>
      <c r="C14" s="9" t="s">
        <v>484</v>
      </c>
      <c r="D14" s="10" t="s">
        <v>24</v>
      </c>
      <c r="E14" s="11">
        <v>3</v>
      </c>
      <c r="F14" s="7" t="s">
        <v>17</v>
      </c>
      <c r="G14" s="12"/>
      <c r="H14" s="13"/>
      <c r="I14" s="41"/>
      <c r="J14" s="42"/>
      <c r="K14" s="25">
        <v>231290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485</v>
      </c>
      <c r="C15" s="9" t="s">
        <v>486</v>
      </c>
      <c r="D15" s="10" t="s">
        <v>24</v>
      </c>
      <c r="E15" s="11">
        <v>8</v>
      </c>
      <c r="F15" s="7">
        <v>2</v>
      </c>
      <c r="G15" s="12"/>
      <c r="H15" s="13"/>
      <c r="I15" s="41"/>
      <c r="J15" s="42"/>
      <c r="K15" s="25">
        <v>231290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487</v>
      </c>
      <c r="C16" s="9" t="s">
        <v>488</v>
      </c>
      <c r="D16" s="10" t="s">
        <v>24</v>
      </c>
      <c r="E16" s="11">
        <v>9</v>
      </c>
      <c r="F16" s="7" t="s">
        <v>17</v>
      </c>
      <c r="G16" s="12"/>
      <c r="H16" s="13"/>
      <c r="I16" s="41"/>
      <c r="J16" s="42"/>
      <c r="K16" s="25">
        <v>3364</v>
      </c>
      <c r="L16" s="26">
        <v>1.4544511219681033E-2</v>
      </c>
    </row>
    <row r="17" spans="1:12" s="5" customFormat="1" ht="27" customHeight="1" x14ac:dyDescent="0.15">
      <c r="A17" s="7">
        <f t="shared" si="0"/>
        <v>12</v>
      </c>
      <c r="B17" s="8" t="s">
        <v>489</v>
      </c>
      <c r="C17" s="9" t="s">
        <v>490</v>
      </c>
      <c r="D17" s="10" t="s">
        <v>24</v>
      </c>
      <c r="E17" s="11">
        <v>5</v>
      </c>
      <c r="F17" s="7">
        <v>3</v>
      </c>
      <c r="G17" s="12"/>
      <c r="H17" s="13"/>
      <c r="I17" s="41"/>
      <c r="J17" s="42"/>
      <c r="K17" s="25">
        <v>30</v>
      </c>
      <c r="L17" s="26">
        <v>1.2970729387407065E-4</v>
      </c>
    </row>
    <row r="18" spans="1:12" s="5" customFormat="1" ht="27" customHeight="1" x14ac:dyDescent="0.15">
      <c r="A18" s="7">
        <f t="shared" si="0"/>
        <v>13</v>
      </c>
      <c r="B18" s="8" t="s">
        <v>491</v>
      </c>
      <c r="C18" s="9" t="s">
        <v>492</v>
      </c>
      <c r="D18" s="10" t="s">
        <v>24</v>
      </c>
      <c r="E18" s="11">
        <v>9</v>
      </c>
      <c r="F18" s="7" t="s">
        <v>17</v>
      </c>
      <c r="G18" s="12"/>
      <c r="H18" s="13"/>
      <c r="I18" s="41"/>
      <c r="J18" s="42"/>
      <c r="K18" s="25">
        <v>102</v>
      </c>
      <c r="L18" s="26">
        <v>4.4100479917008606E-4</v>
      </c>
    </row>
    <row r="19" spans="1:12" s="5" customFormat="1" ht="27" customHeight="1" x14ac:dyDescent="0.15">
      <c r="A19" s="7">
        <f t="shared" si="0"/>
        <v>14</v>
      </c>
      <c r="B19" s="8" t="s">
        <v>493</v>
      </c>
      <c r="C19" s="9" t="s">
        <v>494</v>
      </c>
      <c r="D19" s="10" t="s">
        <v>24</v>
      </c>
      <c r="E19" s="11">
        <v>5</v>
      </c>
      <c r="F19" s="7">
        <v>3</v>
      </c>
      <c r="G19" s="12"/>
      <c r="H19" s="13"/>
      <c r="I19" s="41"/>
      <c r="J19" s="42"/>
      <c r="K19" s="25">
        <v>72</v>
      </c>
      <c r="L19" s="26">
        <v>3.1129750529701461E-4</v>
      </c>
    </row>
    <row r="20" spans="1:12" s="5" customFormat="1" ht="27" customHeight="1" x14ac:dyDescent="0.15">
      <c r="A20" s="14">
        <f t="shared" si="0"/>
        <v>15</v>
      </c>
      <c r="B20" s="15" t="s">
        <v>495</v>
      </c>
      <c r="C20" s="16" t="s">
        <v>496</v>
      </c>
      <c r="D20" s="17" t="s">
        <v>34</v>
      </c>
      <c r="E20" s="18">
        <v>150</v>
      </c>
      <c r="F20" s="14" t="s">
        <v>17</v>
      </c>
      <c r="G20" s="19"/>
      <c r="H20" s="20"/>
      <c r="I20" s="44" t="s">
        <v>25</v>
      </c>
      <c r="J20" s="45"/>
      <c r="K20" s="25">
        <v>0</v>
      </c>
      <c r="L20" s="26">
        <v>0</v>
      </c>
    </row>
    <row r="21" spans="1:12" s="5" customFormat="1" ht="27" customHeight="1" x14ac:dyDescent="0.15">
      <c r="A21" s="7">
        <f t="shared" si="0"/>
        <v>16</v>
      </c>
      <c r="B21" s="8" t="s">
        <v>382</v>
      </c>
      <c r="C21" s="9" t="s">
        <v>383</v>
      </c>
      <c r="D21" s="10" t="s">
        <v>24</v>
      </c>
      <c r="E21" s="11">
        <v>7</v>
      </c>
      <c r="F21" s="7">
        <v>0</v>
      </c>
      <c r="G21" s="12"/>
      <c r="H21" s="13"/>
      <c r="I21" s="41"/>
      <c r="J21" s="42"/>
      <c r="K21" s="25">
        <v>230734</v>
      </c>
      <c r="L21" s="26">
        <v>0.997596091486878</v>
      </c>
    </row>
    <row r="22" spans="1:12" s="5" customFormat="1" ht="27" customHeight="1" x14ac:dyDescent="0.15">
      <c r="A22" s="7">
        <f t="shared" si="0"/>
        <v>17</v>
      </c>
      <c r="B22" s="8" t="s">
        <v>167</v>
      </c>
      <c r="C22" s="9" t="s">
        <v>384</v>
      </c>
      <c r="D22" s="10" t="s">
        <v>24</v>
      </c>
      <c r="E22" s="11">
        <v>3</v>
      </c>
      <c r="F22" s="7">
        <v>0</v>
      </c>
      <c r="G22" s="12"/>
      <c r="H22" s="13"/>
      <c r="I22" s="41"/>
      <c r="J22" s="42"/>
      <c r="K22" s="25">
        <v>231290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385</v>
      </c>
      <c r="C23" s="9" t="s">
        <v>386</v>
      </c>
      <c r="D23" s="10" t="s">
        <v>24</v>
      </c>
      <c r="E23" s="11">
        <v>3</v>
      </c>
      <c r="F23" s="7">
        <v>0</v>
      </c>
      <c r="G23" s="12"/>
      <c r="H23" s="13"/>
      <c r="I23" s="41"/>
      <c r="J23" s="42"/>
      <c r="K23" s="25">
        <v>8140</v>
      </c>
      <c r="L23" s="26">
        <v>3.5193912404340999E-2</v>
      </c>
    </row>
    <row r="24" spans="1:12" s="5" customFormat="1" ht="27" customHeight="1" x14ac:dyDescent="0.15">
      <c r="A24" s="7">
        <f t="shared" si="0"/>
        <v>19</v>
      </c>
      <c r="B24" s="8" t="s">
        <v>387</v>
      </c>
      <c r="C24" s="9" t="s">
        <v>388</v>
      </c>
      <c r="D24" s="10" t="s">
        <v>24</v>
      </c>
      <c r="E24" s="11">
        <v>3</v>
      </c>
      <c r="F24" s="7">
        <v>0</v>
      </c>
      <c r="G24" s="12"/>
      <c r="H24" s="13"/>
      <c r="I24" s="41"/>
      <c r="J24" s="42"/>
      <c r="K24" s="25">
        <v>7305</v>
      </c>
      <c r="L24" s="26">
        <v>3.1583726058195927E-2</v>
      </c>
    </row>
    <row r="25" spans="1:12" s="5" customFormat="1" ht="27" customHeight="1" x14ac:dyDescent="0.15">
      <c r="A25" s="7">
        <f t="shared" si="0"/>
        <v>20</v>
      </c>
      <c r="B25" s="8" t="s">
        <v>389</v>
      </c>
      <c r="C25" s="9" t="s">
        <v>390</v>
      </c>
      <c r="D25" s="10" t="s">
        <v>24</v>
      </c>
      <c r="E25" s="11">
        <v>3</v>
      </c>
      <c r="F25" s="7">
        <v>0</v>
      </c>
      <c r="G25" s="12"/>
      <c r="H25" s="13"/>
      <c r="I25" s="41"/>
      <c r="J25" s="42"/>
      <c r="K25" s="25">
        <v>5515</v>
      </c>
      <c r="L25" s="26">
        <v>2.3844524190410943E-2</v>
      </c>
    </row>
    <row r="26" spans="1:12" s="5" customFormat="1" ht="27" customHeight="1" x14ac:dyDescent="0.15">
      <c r="A26" s="7">
        <f t="shared" si="0"/>
        <v>21</v>
      </c>
      <c r="B26" s="8" t="s">
        <v>391</v>
      </c>
      <c r="C26" s="9" t="s">
        <v>392</v>
      </c>
      <c r="D26" s="10" t="s">
        <v>24</v>
      </c>
      <c r="E26" s="11">
        <v>3</v>
      </c>
      <c r="F26" s="7">
        <v>0</v>
      </c>
      <c r="G26" s="12"/>
      <c r="H26" s="13"/>
      <c r="I26" s="41"/>
      <c r="J26" s="42"/>
      <c r="K26" s="25">
        <v>6189</v>
      </c>
      <c r="L26" s="26">
        <v>2.675861472610197E-2</v>
      </c>
    </row>
    <row r="27" spans="1:12" s="5" customFormat="1" ht="27" customHeight="1" x14ac:dyDescent="0.15">
      <c r="A27" s="7">
        <f t="shared" si="0"/>
        <v>22</v>
      </c>
      <c r="B27" s="8" t="s">
        <v>393</v>
      </c>
      <c r="C27" s="9" t="s">
        <v>394</v>
      </c>
      <c r="D27" s="10" t="s">
        <v>24</v>
      </c>
      <c r="E27" s="11">
        <v>3</v>
      </c>
      <c r="F27" s="7">
        <v>0</v>
      </c>
      <c r="G27" s="12"/>
      <c r="H27" s="13"/>
      <c r="I27" s="41"/>
      <c r="J27" s="42"/>
      <c r="K27" s="25">
        <v>6627</v>
      </c>
      <c r="L27" s="26">
        <v>2.8652341216654942E-2</v>
      </c>
    </row>
    <row r="28" spans="1:12" s="5" customFormat="1" ht="27" customHeight="1" x14ac:dyDescent="0.15">
      <c r="A28" s="7">
        <f t="shared" si="0"/>
        <v>23</v>
      </c>
      <c r="B28" s="8" t="s">
        <v>395</v>
      </c>
      <c r="C28" s="9" t="s">
        <v>396</v>
      </c>
      <c r="D28" s="10" t="s">
        <v>24</v>
      </c>
      <c r="E28" s="11">
        <v>3</v>
      </c>
      <c r="F28" s="7">
        <v>0</v>
      </c>
      <c r="G28" s="12"/>
      <c r="H28" s="13"/>
      <c r="I28" s="41"/>
      <c r="J28" s="42"/>
      <c r="K28" s="25">
        <v>9103</v>
      </c>
      <c r="L28" s="26">
        <v>3.9357516537679937E-2</v>
      </c>
    </row>
    <row r="29" spans="1:12" s="5" customFormat="1" ht="27" customHeight="1" x14ac:dyDescent="0.15">
      <c r="A29" s="7">
        <f t="shared" si="0"/>
        <v>24</v>
      </c>
      <c r="B29" s="8" t="s">
        <v>397</v>
      </c>
      <c r="C29" s="9" t="s">
        <v>398</v>
      </c>
      <c r="D29" s="10" t="s">
        <v>24</v>
      </c>
      <c r="E29" s="11">
        <v>3</v>
      </c>
      <c r="F29" s="7">
        <v>0</v>
      </c>
      <c r="G29" s="12"/>
      <c r="H29" s="13"/>
      <c r="I29" s="41"/>
      <c r="J29" s="42"/>
      <c r="K29" s="25">
        <v>8555</v>
      </c>
      <c r="L29" s="26">
        <v>3.6988196636257964E-2</v>
      </c>
    </row>
    <row r="30" spans="1:12" s="5" customFormat="1" ht="27" customHeight="1" x14ac:dyDescent="0.15">
      <c r="A30" s="7">
        <f t="shared" si="0"/>
        <v>25</v>
      </c>
      <c r="B30" s="8" t="s">
        <v>399</v>
      </c>
      <c r="C30" s="9" t="s">
        <v>400</v>
      </c>
      <c r="D30" s="10" t="s">
        <v>24</v>
      </c>
      <c r="E30" s="11">
        <v>3</v>
      </c>
      <c r="F30" s="7">
        <v>0</v>
      </c>
      <c r="G30" s="12"/>
      <c r="H30" s="13"/>
      <c r="I30" s="41"/>
      <c r="J30" s="42"/>
      <c r="K30" s="25">
        <v>8489</v>
      </c>
      <c r="L30" s="26">
        <v>3.6702840589736052E-2</v>
      </c>
    </row>
    <row r="31" spans="1:12" s="5" customFormat="1" ht="27" customHeight="1" x14ac:dyDescent="0.15">
      <c r="A31" s="7">
        <f t="shared" si="0"/>
        <v>26</v>
      </c>
      <c r="B31" s="8" t="s">
        <v>401</v>
      </c>
      <c r="C31" s="9" t="s">
        <v>402</v>
      </c>
      <c r="D31" s="10" t="s">
        <v>24</v>
      </c>
      <c r="E31" s="11">
        <v>3</v>
      </c>
      <c r="F31" s="7">
        <v>0</v>
      </c>
      <c r="G31" s="12"/>
      <c r="H31" s="13"/>
      <c r="I31" s="41"/>
      <c r="J31" s="42"/>
      <c r="K31" s="25">
        <v>7874</v>
      </c>
      <c r="L31" s="26">
        <v>3.4043841065329983E-2</v>
      </c>
    </row>
    <row r="32" spans="1:12" s="5" customFormat="1" ht="27" customHeight="1" x14ac:dyDescent="0.15">
      <c r="A32" s="7">
        <f t="shared" si="0"/>
        <v>27</v>
      </c>
      <c r="B32" s="8" t="s">
        <v>403</v>
      </c>
      <c r="C32" s="9" t="s">
        <v>404</v>
      </c>
      <c r="D32" s="10" t="s">
        <v>24</v>
      </c>
      <c r="E32" s="11">
        <v>3</v>
      </c>
      <c r="F32" s="7">
        <v>0</v>
      </c>
      <c r="G32" s="12"/>
      <c r="H32" s="13"/>
      <c r="I32" s="41"/>
      <c r="J32" s="42"/>
      <c r="K32" s="25">
        <v>6961</v>
      </c>
      <c r="L32" s="26">
        <v>3.0096415755112904E-2</v>
      </c>
    </row>
    <row r="33" spans="1:12" s="5" customFormat="1" ht="27" customHeight="1" x14ac:dyDescent="0.15">
      <c r="A33" s="7">
        <f t="shared" si="0"/>
        <v>28</v>
      </c>
      <c r="B33" s="8" t="s">
        <v>405</v>
      </c>
      <c r="C33" s="9" t="s">
        <v>406</v>
      </c>
      <c r="D33" s="10" t="s">
        <v>24</v>
      </c>
      <c r="E33" s="11">
        <v>3</v>
      </c>
      <c r="F33" s="7">
        <v>0</v>
      </c>
      <c r="G33" s="12"/>
      <c r="H33" s="13"/>
      <c r="I33" s="41"/>
      <c r="J33" s="42"/>
      <c r="K33" s="25">
        <v>6559</v>
      </c>
      <c r="L33" s="26">
        <v>2.8358338017207996E-2</v>
      </c>
    </row>
    <row r="34" spans="1:12" s="5" customFormat="1" ht="27" customHeight="1" x14ac:dyDescent="0.15">
      <c r="A34" s="7">
        <f t="shared" si="0"/>
        <v>29</v>
      </c>
      <c r="B34" s="8" t="s">
        <v>407</v>
      </c>
      <c r="C34" s="9" t="s">
        <v>408</v>
      </c>
      <c r="D34" s="10" t="s">
        <v>24</v>
      </c>
      <c r="E34" s="11">
        <v>3</v>
      </c>
      <c r="F34" s="7">
        <v>0</v>
      </c>
      <c r="G34" s="12"/>
      <c r="H34" s="13"/>
      <c r="I34" s="41"/>
      <c r="J34" s="42"/>
      <c r="K34" s="25">
        <v>7068</v>
      </c>
      <c r="L34" s="26">
        <v>3.055903843659491E-2</v>
      </c>
    </row>
    <row r="35" spans="1:12" s="5" customFormat="1" ht="27" customHeight="1" x14ac:dyDescent="0.15">
      <c r="A35" s="7">
        <f t="shared" si="0"/>
        <v>30</v>
      </c>
      <c r="B35" s="8" t="s">
        <v>409</v>
      </c>
      <c r="C35" s="9" t="s">
        <v>410</v>
      </c>
      <c r="D35" s="10" t="s">
        <v>24</v>
      </c>
      <c r="E35" s="11">
        <v>3</v>
      </c>
      <c r="F35" s="7">
        <v>0</v>
      </c>
      <c r="G35" s="12"/>
      <c r="H35" s="13"/>
      <c r="I35" s="41"/>
      <c r="J35" s="42"/>
      <c r="K35" s="25">
        <v>9156</v>
      </c>
      <c r="L35" s="26">
        <v>3.9586666090190015E-2</v>
      </c>
    </row>
    <row r="36" spans="1:12" s="5" customFormat="1" ht="27" customHeight="1" x14ac:dyDescent="0.15">
      <c r="A36" s="7">
        <f t="shared" si="0"/>
        <v>31</v>
      </c>
      <c r="B36" s="8" t="s">
        <v>411</v>
      </c>
      <c r="C36" s="9" t="s">
        <v>412</v>
      </c>
      <c r="D36" s="10" t="s">
        <v>24</v>
      </c>
      <c r="E36" s="11">
        <v>3</v>
      </c>
      <c r="F36" s="7">
        <v>0</v>
      </c>
      <c r="G36" s="12"/>
      <c r="H36" s="13"/>
      <c r="I36" s="41"/>
      <c r="J36" s="42"/>
      <c r="K36" s="25">
        <v>8826</v>
      </c>
      <c r="L36" s="26">
        <v>3.815988585758201E-2</v>
      </c>
    </row>
    <row r="37" spans="1:12" s="5" customFormat="1" ht="27" customHeight="1" x14ac:dyDescent="0.15">
      <c r="A37" s="7">
        <f t="shared" si="0"/>
        <v>32</v>
      </c>
      <c r="B37" s="8" t="s">
        <v>413</v>
      </c>
      <c r="C37" s="9" t="s">
        <v>414</v>
      </c>
      <c r="D37" s="10" t="s">
        <v>24</v>
      </c>
      <c r="E37" s="11">
        <v>3</v>
      </c>
      <c r="F37" s="7">
        <v>0</v>
      </c>
      <c r="G37" s="12"/>
      <c r="H37" s="13"/>
      <c r="I37" s="41"/>
      <c r="J37" s="42"/>
      <c r="K37" s="25">
        <v>7486</v>
      </c>
      <c r="L37" s="26">
        <v>3.2366293397898982E-2</v>
      </c>
    </row>
    <row r="38" spans="1:12" s="5" customFormat="1" ht="27" customHeight="1" x14ac:dyDescent="0.15">
      <c r="A38" s="7">
        <f t="shared" si="0"/>
        <v>33</v>
      </c>
      <c r="B38" s="8" t="s">
        <v>415</v>
      </c>
      <c r="C38" s="9" t="s">
        <v>416</v>
      </c>
      <c r="D38" s="10" t="s">
        <v>24</v>
      </c>
      <c r="E38" s="11">
        <v>3</v>
      </c>
      <c r="F38" s="7">
        <v>0</v>
      </c>
      <c r="G38" s="12"/>
      <c r="H38" s="13"/>
      <c r="I38" s="41"/>
      <c r="J38" s="42"/>
      <c r="K38" s="25">
        <v>8137</v>
      </c>
      <c r="L38" s="26">
        <v>3.5180941674954003E-2</v>
      </c>
    </row>
    <row r="39" spans="1:12" s="5" customFormat="1" ht="27" customHeight="1" x14ac:dyDescent="0.15">
      <c r="A39" s="7">
        <f t="shared" si="0"/>
        <v>34</v>
      </c>
      <c r="B39" s="8" t="s">
        <v>417</v>
      </c>
      <c r="C39" s="9" t="s">
        <v>418</v>
      </c>
      <c r="D39" s="10" t="s">
        <v>24</v>
      </c>
      <c r="E39" s="11">
        <v>3</v>
      </c>
      <c r="F39" s="7">
        <v>0</v>
      </c>
      <c r="G39" s="12"/>
      <c r="H39" s="13"/>
      <c r="I39" s="41"/>
      <c r="J39" s="42"/>
      <c r="K39" s="25">
        <v>7981</v>
      </c>
      <c r="L39" s="26">
        <v>3.4506463746811988E-2</v>
      </c>
    </row>
    <row r="40" spans="1:12" s="5" customFormat="1" ht="27" customHeight="1" x14ac:dyDescent="0.15">
      <c r="A40" s="7">
        <f t="shared" si="0"/>
        <v>35</v>
      </c>
      <c r="B40" s="8" t="s">
        <v>419</v>
      </c>
      <c r="C40" s="9" t="s">
        <v>420</v>
      </c>
      <c r="D40" s="10" t="s">
        <v>24</v>
      </c>
      <c r="E40" s="11">
        <v>3</v>
      </c>
      <c r="F40" s="7">
        <v>0</v>
      </c>
      <c r="G40" s="12"/>
      <c r="H40" s="13"/>
      <c r="I40" s="41"/>
      <c r="J40" s="42"/>
      <c r="K40" s="25">
        <v>6700</v>
      </c>
      <c r="L40" s="26">
        <v>2.8967962298414029E-2</v>
      </c>
    </row>
    <row r="41" spans="1:12" s="5" customFormat="1" ht="27" customHeight="1" x14ac:dyDescent="0.15">
      <c r="A41" s="7">
        <f t="shared" si="0"/>
        <v>36</v>
      </c>
      <c r="B41" s="8" t="s">
        <v>421</v>
      </c>
      <c r="C41" s="9" t="s">
        <v>422</v>
      </c>
      <c r="D41" s="10" t="s">
        <v>24</v>
      </c>
      <c r="E41" s="11">
        <v>3</v>
      </c>
      <c r="F41" s="7">
        <v>0</v>
      </c>
      <c r="G41" s="12"/>
      <c r="H41" s="13"/>
      <c r="I41" s="41"/>
      <c r="J41" s="42"/>
      <c r="K41" s="25">
        <v>6593</v>
      </c>
      <c r="L41" s="26">
        <v>2.8505339616932024E-2</v>
      </c>
    </row>
    <row r="42" spans="1:12" s="5" customFormat="1" ht="27" customHeight="1" x14ac:dyDescent="0.15">
      <c r="A42" s="7">
        <f t="shared" si="0"/>
        <v>37</v>
      </c>
      <c r="B42" s="8" t="s">
        <v>423</v>
      </c>
      <c r="C42" s="9" t="s">
        <v>424</v>
      </c>
      <c r="D42" s="10" t="s">
        <v>24</v>
      </c>
      <c r="E42" s="11">
        <v>3</v>
      </c>
      <c r="F42" s="7">
        <v>0</v>
      </c>
      <c r="G42" s="12"/>
      <c r="H42" s="13"/>
      <c r="I42" s="41"/>
      <c r="J42" s="42"/>
      <c r="K42" s="25">
        <v>9676</v>
      </c>
      <c r="L42" s="26">
        <v>4.1834925850664062E-2</v>
      </c>
    </row>
    <row r="43" spans="1:12" s="5" customFormat="1" ht="27" customHeight="1" x14ac:dyDescent="0.15">
      <c r="A43" s="7">
        <f t="shared" si="0"/>
        <v>38</v>
      </c>
      <c r="B43" s="8" t="s">
        <v>425</v>
      </c>
      <c r="C43" s="9" t="s">
        <v>426</v>
      </c>
      <c r="D43" s="10" t="s">
        <v>24</v>
      </c>
      <c r="E43" s="11">
        <v>3</v>
      </c>
      <c r="F43" s="7">
        <v>0</v>
      </c>
      <c r="G43" s="12"/>
      <c r="H43" s="13"/>
      <c r="I43" s="41"/>
      <c r="J43" s="42"/>
      <c r="K43" s="25">
        <v>8160</v>
      </c>
      <c r="L43" s="26">
        <v>3.5280383933590009E-2</v>
      </c>
    </row>
    <row r="44" spans="1:12" s="5" customFormat="1" ht="27" customHeight="1" x14ac:dyDescent="0.15">
      <c r="A44" s="7">
        <f t="shared" si="0"/>
        <v>39</v>
      </c>
      <c r="B44" s="8" t="s">
        <v>427</v>
      </c>
      <c r="C44" s="9" t="s">
        <v>428</v>
      </c>
      <c r="D44" s="10" t="s">
        <v>24</v>
      </c>
      <c r="E44" s="11">
        <v>3</v>
      </c>
      <c r="F44" s="7">
        <v>0</v>
      </c>
      <c r="G44" s="12"/>
      <c r="H44" s="13"/>
      <c r="I44" s="41"/>
      <c r="J44" s="42"/>
      <c r="K44" s="25">
        <v>8356</v>
      </c>
      <c r="L44" s="26">
        <v>3.6127804920231044E-2</v>
      </c>
    </row>
    <row r="45" spans="1:12" s="5" customFormat="1" ht="27" customHeight="1" x14ac:dyDescent="0.15">
      <c r="A45" s="7">
        <f t="shared" si="0"/>
        <v>40</v>
      </c>
      <c r="B45" s="8" t="s">
        <v>429</v>
      </c>
      <c r="C45" s="9" t="s">
        <v>430</v>
      </c>
      <c r="D45" s="10" t="s">
        <v>24</v>
      </c>
      <c r="E45" s="11">
        <v>3</v>
      </c>
      <c r="F45" s="7">
        <v>0</v>
      </c>
      <c r="G45" s="12"/>
      <c r="H45" s="13"/>
      <c r="I45" s="41"/>
      <c r="J45" s="42"/>
      <c r="K45" s="25">
        <v>6215</v>
      </c>
      <c r="L45" s="26">
        <v>2.6871027714125972E-2</v>
      </c>
    </row>
    <row r="46" spans="1:12" s="5" customFormat="1" ht="27" customHeight="1" x14ac:dyDescent="0.15">
      <c r="A46" s="7">
        <f t="shared" si="0"/>
        <v>41</v>
      </c>
      <c r="B46" s="8" t="s">
        <v>431</v>
      </c>
      <c r="C46" s="9" t="s">
        <v>432</v>
      </c>
      <c r="D46" s="10" t="s">
        <v>24</v>
      </c>
      <c r="E46" s="11">
        <v>3</v>
      </c>
      <c r="F46" s="7">
        <v>0</v>
      </c>
      <c r="G46" s="12"/>
      <c r="H46" s="13"/>
      <c r="I46" s="41"/>
      <c r="J46" s="42"/>
      <c r="K46" s="25">
        <v>7927</v>
      </c>
      <c r="L46" s="26">
        <v>3.4272990617839949E-2</v>
      </c>
    </row>
    <row r="47" spans="1:12" s="5" customFormat="1" ht="27" customHeight="1" x14ac:dyDescent="0.15">
      <c r="A47" s="7">
        <f t="shared" si="0"/>
        <v>42</v>
      </c>
      <c r="B47" s="8" t="s">
        <v>433</v>
      </c>
      <c r="C47" s="9" t="s">
        <v>434</v>
      </c>
      <c r="D47" s="10" t="s">
        <v>24</v>
      </c>
      <c r="E47" s="11">
        <v>3</v>
      </c>
      <c r="F47" s="7">
        <v>0</v>
      </c>
      <c r="G47" s="12"/>
      <c r="H47" s="13"/>
      <c r="I47" s="41"/>
      <c r="J47" s="42"/>
      <c r="K47" s="25">
        <v>7513</v>
      </c>
      <c r="L47" s="26">
        <v>3.2483029962384946E-2</v>
      </c>
    </row>
    <row r="48" spans="1:12" s="5" customFormat="1" ht="27" customHeight="1" x14ac:dyDescent="0.15">
      <c r="A48" s="7">
        <f t="shared" si="0"/>
        <v>43</v>
      </c>
      <c r="B48" s="8" t="s">
        <v>435</v>
      </c>
      <c r="C48" s="9" t="s">
        <v>436</v>
      </c>
      <c r="D48" s="10" t="s">
        <v>24</v>
      </c>
      <c r="E48" s="11">
        <v>3</v>
      </c>
      <c r="F48" s="7">
        <v>0</v>
      </c>
      <c r="G48" s="12"/>
      <c r="H48" s="13"/>
      <c r="I48" s="41"/>
      <c r="J48" s="42"/>
      <c r="K48" s="25">
        <v>7619</v>
      </c>
      <c r="L48" s="26">
        <v>3.294132906740499E-2</v>
      </c>
    </row>
    <row r="49" spans="1:12" s="5" customFormat="1" ht="27" customHeight="1" x14ac:dyDescent="0.15">
      <c r="A49" s="7">
        <f t="shared" si="0"/>
        <v>44</v>
      </c>
      <c r="B49" s="8" t="s">
        <v>437</v>
      </c>
      <c r="C49" s="9" t="s">
        <v>438</v>
      </c>
      <c r="D49" s="10" t="s">
        <v>24</v>
      </c>
      <c r="E49" s="11">
        <v>3</v>
      </c>
      <c r="F49" s="7">
        <v>0</v>
      </c>
      <c r="G49" s="12"/>
      <c r="H49" s="13"/>
      <c r="I49" s="41"/>
      <c r="J49" s="42"/>
      <c r="K49" s="25">
        <v>9598</v>
      </c>
      <c r="L49" s="26">
        <v>4.1497686886592944E-2</v>
      </c>
    </row>
    <row r="50" spans="1:12" s="5" customFormat="1" ht="27" customHeight="1" x14ac:dyDescent="0.15">
      <c r="A50" s="7">
        <f t="shared" si="0"/>
        <v>45</v>
      </c>
      <c r="B50" s="8" t="s">
        <v>439</v>
      </c>
      <c r="C50" s="9" t="s">
        <v>440</v>
      </c>
      <c r="D50" s="10" t="s">
        <v>24</v>
      </c>
      <c r="E50" s="11">
        <v>3</v>
      </c>
      <c r="F50" s="7">
        <v>0</v>
      </c>
      <c r="G50" s="12"/>
      <c r="H50" s="13"/>
      <c r="I50" s="41"/>
      <c r="J50" s="42"/>
      <c r="K50" s="25">
        <v>8794</v>
      </c>
      <c r="L50" s="26">
        <v>3.8021531410783016E-2</v>
      </c>
    </row>
    <row r="51" spans="1:12" s="5" customFormat="1" ht="27" customHeight="1" x14ac:dyDescent="0.15">
      <c r="A51" s="7">
        <f t="shared" si="0"/>
        <v>46</v>
      </c>
      <c r="B51" s="8" t="s">
        <v>441</v>
      </c>
      <c r="C51" s="9" t="s">
        <v>442</v>
      </c>
      <c r="D51" s="10" t="s">
        <v>24</v>
      </c>
      <c r="E51" s="11">
        <v>3</v>
      </c>
      <c r="F51" s="7">
        <v>0</v>
      </c>
      <c r="G51" s="12"/>
      <c r="H51" s="13"/>
      <c r="I51" s="41"/>
      <c r="J51" s="42"/>
      <c r="K51" s="25">
        <v>6085</v>
      </c>
      <c r="L51" s="26">
        <v>2.6308962774006961E-2</v>
      </c>
    </row>
    <row r="52" spans="1:12" s="5" customFormat="1" ht="27" customHeight="1" x14ac:dyDescent="0.15">
      <c r="A52" s="7">
        <f t="shared" si="0"/>
        <v>47</v>
      </c>
      <c r="B52" s="8" t="s">
        <v>443</v>
      </c>
      <c r="C52" s="9" t="s">
        <v>444</v>
      </c>
      <c r="D52" s="10" t="s">
        <v>24</v>
      </c>
      <c r="E52" s="11">
        <v>3</v>
      </c>
      <c r="F52" s="7">
        <v>0</v>
      </c>
      <c r="G52" s="12"/>
      <c r="H52" s="13"/>
      <c r="I52" s="41"/>
      <c r="J52" s="42"/>
      <c r="K52" s="25">
        <v>7168</v>
      </c>
      <c r="L52" s="26">
        <v>3.0991396082840073E-2</v>
      </c>
    </row>
    <row r="53" spans="1:12" s="5" customFormat="1" ht="27" customHeight="1" x14ac:dyDescent="0.15">
      <c r="A53" s="7">
        <f t="shared" si="0"/>
        <v>48</v>
      </c>
      <c r="B53" s="8" t="s">
        <v>445</v>
      </c>
      <c r="C53" s="9" t="s">
        <v>446</v>
      </c>
      <c r="D53" s="10" t="s">
        <v>24</v>
      </c>
      <c r="E53" s="11">
        <v>3</v>
      </c>
      <c r="F53" s="7">
        <v>0</v>
      </c>
      <c r="G53" s="12"/>
      <c r="H53" s="13"/>
      <c r="I53" s="41"/>
      <c r="J53" s="42"/>
      <c r="K53" s="25">
        <v>4746</v>
      </c>
      <c r="L53" s="26">
        <v>2.0519693890787116E-2</v>
      </c>
    </row>
    <row r="54" spans="1:12" s="5" customFormat="1" ht="27" customHeight="1" x14ac:dyDescent="0.15">
      <c r="A54" s="7">
        <f t="shared" si="0"/>
        <v>49</v>
      </c>
      <c r="B54" s="8" t="s">
        <v>447</v>
      </c>
      <c r="C54" s="9" t="s">
        <v>448</v>
      </c>
      <c r="D54" s="10" t="s">
        <v>24</v>
      </c>
      <c r="E54" s="11">
        <v>2</v>
      </c>
      <c r="F54" s="7" t="s">
        <v>17</v>
      </c>
      <c r="G54" s="12"/>
      <c r="H54" s="13"/>
      <c r="I54" s="41"/>
      <c r="J54" s="42"/>
      <c r="K54" s="25">
        <v>231290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449</v>
      </c>
      <c r="C55" s="9" t="s">
        <v>450</v>
      </c>
      <c r="D55" s="10" t="s">
        <v>24</v>
      </c>
      <c r="E55" s="11">
        <v>5</v>
      </c>
      <c r="F55" s="7">
        <v>0</v>
      </c>
      <c r="G55" s="12"/>
      <c r="H55" s="13"/>
      <c r="I55" s="41"/>
      <c r="J55" s="42"/>
      <c r="K55" s="25">
        <v>231290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451</v>
      </c>
      <c r="C56" s="9" t="s">
        <v>452</v>
      </c>
      <c r="D56" s="10" t="s">
        <v>24</v>
      </c>
      <c r="E56" s="11">
        <v>5</v>
      </c>
      <c r="F56" s="7">
        <v>0</v>
      </c>
      <c r="G56" s="12"/>
      <c r="H56" s="13"/>
      <c r="I56" s="41"/>
      <c r="J56" s="42"/>
      <c r="K56" s="25">
        <v>231290</v>
      </c>
      <c r="L56" s="26">
        <v>1</v>
      </c>
    </row>
    <row r="57" spans="1:12" s="5" customFormat="1" ht="27" customHeight="1" x14ac:dyDescent="0.15">
      <c r="A57" s="7">
        <f t="shared" si="0"/>
        <v>52</v>
      </c>
      <c r="B57" s="8" t="s">
        <v>453</v>
      </c>
      <c r="C57" s="9" t="s">
        <v>454</v>
      </c>
      <c r="D57" s="10" t="s">
        <v>24</v>
      </c>
      <c r="E57" s="11">
        <v>7</v>
      </c>
      <c r="F57" s="7">
        <v>0</v>
      </c>
      <c r="G57" s="12"/>
      <c r="H57" s="13"/>
      <c r="I57" s="41"/>
      <c r="J57" s="42"/>
      <c r="K57" s="25">
        <v>227951</v>
      </c>
      <c r="L57" s="26">
        <v>0.98556357819188045</v>
      </c>
    </row>
    <row r="58" spans="1:12" s="5" customFormat="1" ht="27" customHeight="1" x14ac:dyDescent="0.15">
      <c r="A58" s="7">
        <f t="shared" si="0"/>
        <v>53</v>
      </c>
      <c r="B58" s="8" t="s">
        <v>455</v>
      </c>
      <c r="C58" s="9" t="s">
        <v>456</v>
      </c>
      <c r="D58" s="10" t="s">
        <v>16</v>
      </c>
      <c r="E58" s="11">
        <v>6</v>
      </c>
      <c r="F58" s="7" t="s">
        <v>17</v>
      </c>
      <c r="G58" s="12"/>
      <c r="H58" s="13"/>
      <c r="I58" s="41"/>
      <c r="J58" s="42"/>
      <c r="K58" s="25">
        <v>231290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457</v>
      </c>
      <c r="C59" s="9" t="s">
        <v>458</v>
      </c>
      <c r="D59" s="10" t="s">
        <v>24</v>
      </c>
      <c r="E59" s="11">
        <v>3</v>
      </c>
      <c r="F59" s="7">
        <v>0</v>
      </c>
      <c r="G59" s="12"/>
      <c r="H59" s="13"/>
      <c r="I59" s="41"/>
      <c r="J59" s="42"/>
      <c r="K59" s="25">
        <v>231290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459</v>
      </c>
      <c r="C60" s="9" t="s">
        <v>460</v>
      </c>
      <c r="D60" s="10" t="s">
        <v>16</v>
      </c>
      <c r="E60" s="11">
        <v>6</v>
      </c>
      <c r="F60" s="7" t="s">
        <v>17</v>
      </c>
      <c r="G60" s="12"/>
      <c r="H60" s="13"/>
      <c r="I60" s="41"/>
      <c r="J60" s="42"/>
      <c r="K60" s="25">
        <v>231290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44</v>
      </c>
      <c r="C61" s="9" t="s">
        <v>45</v>
      </c>
      <c r="D61" s="10" t="s">
        <v>24</v>
      </c>
      <c r="E61" s="11">
        <v>6</v>
      </c>
      <c r="F61" s="7" t="s">
        <v>17</v>
      </c>
      <c r="G61" s="12"/>
      <c r="H61" s="13"/>
      <c r="I61" s="41"/>
      <c r="J61" s="42"/>
      <c r="K61" s="25">
        <v>231290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46</v>
      </c>
      <c r="C62" s="9" t="s">
        <v>47</v>
      </c>
      <c r="D62" s="10" t="s">
        <v>24</v>
      </c>
      <c r="E62" s="11">
        <v>6</v>
      </c>
      <c r="F62" s="7" t="s">
        <v>17</v>
      </c>
      <c r="G62" s="12"/>
      <c r="H62" s="13"/>
      <c r="I62" s="41"/>
      <c r="J62" s="42"/>
      <c r="K62" s="25">
        <v>231290</v>
      </c>
      <c r="L62" s="26">
        <v>1</v>
      </c>
    </row>
  </sheetData>
  <mergeCells count="71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9:J29"/>
    <mergeCell ref="I30:J30"/>
    <mergeCell ref="I31:J31"/>
    <mergeCell ref="I32:J32"/>
    <mergeCell ref="I33:J33"/>
    <mergeCell ref="I62:J62"/>
    <mergeCell ref="K2:K4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40:J40"/>
    <mergeCell ref="I41:J41"/>
    <mergeCell ref="L2:L4"/>
    <mergeCell ref="I58:J58"/>
    <mergeCell ref="I59:J59"/>
    <mergeCell ref="I60:J60"/>
    <mergeCell ref="I61:J6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</mergeCells>
  <phoneticPr fontId="1"/>
  <conditionalFormatting sqref="F5:F62">
    <cfRule type="expression" dxfId="1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 alignWithMargins="0">
    <oddFooter>&amp;LFUJITSU-PUBLIC&amp;C&amp;P&amp;RCopyright 2024 FUJITSU LIMITED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CCA98-B2D6-4C78-B001-FD5C5C66CEA1}">
  <sheetPr codeName="Sheet157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499</v>
      </c>
      <c r="D1" s="3"/>
      <c r="E1" s="54" t="s">
        <v>2</v>
      </c>
      <c r="F1" s="55"/>
      <c r="G1" s="56" t="s">
        <v>500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12883059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12883059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12883059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12883059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12843505</v>
      </c>
      <c r="L10" s="26">
        <v>0.99692976644754949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12883059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218</v>
      </c>
      <c r="C12" s="9" t="s">
        <v>219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12883059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501</v>
      </c>
      <c r="C13" s="9" t="s">
        <v>502</v>
      </c>
      <c r="D13" s="10" t="s">
        <v>34</v>
      </c>
      <c r="E13" s="11">
        <v>200</v>
      </c>
      <c r="F13" s="7" t="s">
        <v>17</v>
      </c>
      <c r="G13" s="12"/>
      <c r="H13" s="13"/>
      <c r="I13" s="41"/>
      <c r="J13" s="42"/>
      <c r="K13" s="25">
        <v>5739656</v>
      </c>
      <c r="L13" s="26">
        <v>0.44551965492046597</v>
      </c>
    </row>
    <row r="14" spans="1:12" s="5" customFormat="1" ht="27" customHeight="1" x14ac:dyDescent="0.15">
      <c r="A14" s="7">
        <f t="shared" si="0"/>
        <v>9</v>
      </c>
      <c r="B14" s="8" t="s">
        <v>503</v>
      </c>
      <c r="C14" s="9" t="s">
        <v>504</v>
      </c>
      <c r="D14" s="10" t="s">
        <v>16</v>
      </c>
      <c r="E14" s="11">
        <v>384</v>
      </c>
      <c r="F14" s="7" t="s">
        <v>17</v>
      </c>
      <c r="G14" s="12"/>
      <c r="H14" s="13"/>
      <c r="I14" s="41"/>
      <c r="J14" s="42"/>
      <c r="K14" s="25">
        <v>2286077</v>
      </c>
      <c r="L14" s="26">
        <v>0.17744830633780395</v>
      </c>
    </row>
    <row r="15" spans="1:12" s="5" customFormat="1" ht="27" customHeight="1" x14ac:dyDescent="0.15">
      <c r="A15" s="14">
        <f t="shared" si="0"/>
        <v>10</v>
      </c>
      <c r="B15" s="15" t="s">
        <v>35</v>
      </c>
      <c r="C15" s="16" t="s">
        <v>36</v>
      </c>
      <c r="D15" s="17" t="s">
        <v>16</v>
      </c>
      <c r="E15" s="18">
        <v>1</v>
      </c>
      <c r="F15" s="14" t="s">
        <v>17</v>
      </c>
      <c r="G15" s="19"/>
      <c r="H15" s="20"/>
      <c r="I15" s="44" t="s">
        <v>25</v>
      </c>
      <c r="J15" s="45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37</v>
      </c>
      <c r="C16" s="16" t="s">
        <v>38</v>
      </c>
      <c r="D16" s="17" t="s">
        <v>16</v>
      </c>
      <c r="E16" s="18">
        <v>2</v>
      </c>
      <c r="F16" s="14" t="s">
        <v>17</v>
      </c>
      <c r="G16" s="19"/>
      <c r="H16" s="20"/>
      <c r="I16" s="44" t="s">
        <v>25</v>
      </c>
      <c r="J16" s="45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39</v>
      </c>
      <c r="C17" s="16" t="s">
        <v>40</v>
      </c>
      <c r="D17" s="17" t="s">
        <v>16</v>
      </c>
      <c r="E17" s="18">
        <v>3</v>
      </c>
      <c r="F17" s="14" t="s">
        <v>17</v>
      </c>
      <c r="G17" s="19"/>
      <c r="H17" s="20"/>
      <c r="I17" s="44" t="s">
        <v>25</v>
      </c>
      <c r="J17" s="45"/>
      <c r="K17" s="25">
        <v>0</v>
      </c>
      <c r="L17" s="26">
        <v>0</v>
      </c>
    </row>
    <row r="18" spans="1:12" s="5" customFormat="1" ht="27" customHeight="1" x14ac:dyDescent="0.15">
      <c r="A18" s="14">
        <f t="shared" si="0"/>
        <v>13</v>
      </c>
      <c r="B18" s="15" t="s">
        <v>41</v>
      </c>
      <c r="C18" s="16" t="s">
        <v>42</v>
      </c>
      <c r="D18" s="17" t="s">
        <v>24</v>
      </c>
      <c r="E18" s="18">
        <v>7</v>
      </c>
      <c r="F18" s="14" t="s">
        <v>17</v>
      </c>
      <c r="G18" s="19"/>
      <c r="H18" s="20"/>
      <c r="I18" s="44" t="s">
        <v>25</v>
      </c>
      <c r="J18" s="45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122</v>
      </c>
      <c r="C19" s="16" t="s">
        <v>123</v>
      </c>
      <c r="D19" s="17" t="s">
        <v>24</v>
      </c>
      <c r="E19" s="18">
        <v>7</v>
      </c>
      <c r="F19" s="14" t="s">
        <v>17</v>
      </c>
      <c r="G19" s="19"/>
      <c r="H19" s="20"/>
      <c r="I19" s="44" t="s">
        <v>25</v>
      </c>
      <c r="J19" s="45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447</v>
      </c>
      <c r="C20" s="9" t="s">
        <v>448</v>
      </c>
      <c r="D20" s="10" t="s">
        <v>24</v>
      </c>
      <c r="E20" s="11">
        <v>2</v>
      </c>
      <c r="F20" s="7" t="s">
        <v>17</v>
      </c>
      <c r="G20" s="12"/>
      <c r="H20" s="13"/>
      <c r="I20" s="41"/>
      <c r="J20" s="42"/>
      <c r="K20" s="25">
        <v>12883059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449</v>
      </c>
      <c r="C21" s="9" t="s">
        <v>450</v>
      </c>
      <c r="D21" s="10" t="s">
        <v>24</v>
      </c>
      <c r="E21" s="11">
        <v>5</v>
      </c>
      <c r="F21" s="7">
        <v>0</v>
      </c>
      <c r="G21" s="12"/>
      <c r="H21" s="13"/>
      <c r="I21" s="41"/>
      <c r="J21" s="42"/>
      <c r="K21" s="25">
        <v>12883059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451</v>
      </c>
      <c r="C22" s="9" t="s">
        <v>452</v>
      </c>
      <c r="D22" s="10" t="s">
        <v>24</v>
      </c>
      <c r="E22" s="11">
        <v>5</v>
      </c>
      <c r="F22" s="7">
        <v>0</v>
      </c>
      <c r="G22" s="12"/>
      <c r="H22" s="13"/>
      <c r="I22" s="41"/>
      <c r="J22" s="42"/>
      <c r="K22" s="25">
        <v>12883059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44</v>
      </c>
      <c r="C23" s="9" t="s">
        <v>45</v>
      </c>
      <c r="D23" s="10" t="s">
        <v>24</v>
      </c>
      <c r="E23" s="11">
        <v>6</v>
      </c>
      <c r="F23" s="7" t="s">
        <v>17</v>
      </c>
      <c r="G23" s="12"/>
      <c r="H23" s="13"/>
      <c r="I23" s="41"/>
      <c r="J23" s="42"/>
      <c r="K23" s="25">
        <v>12883059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46</v>
      </c>
      <c r="C24" s="9" t="s">
        <v>47</v>
      </c>
      <c r="D24" s="10" t="s">
        <v>24</v>
      </c>
      <c r="E24" s="11">
        <v>6</v>
      </c>
      <c r="F24" s="7" t="s">
        <v>17</v>
      </c>
      <c r="G24" s="12"/>
      <c r="H24" s="13"/>
      <c r="I24" s="41"/>
      <c r="J24" s="42"/>
      <c r="K24" s="25">
        <v>12883059</v>
      </c>
      <c r="L24" s="26">
        <v>1</v>
      </c>
    </row>
  </sheetData>
  <mergeCells count="33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</mergeCells>
  <phoneticPr fontId="1"/>
  <conditionalFormatting sqref="F5:F24">
    <cfRule type="expression" dxfId="1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5CB03-C05A-4947-844B-0CD6CEE0C520}">
  <sheetPr codeName="Sheet158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505</v>
      </c>
      <c r="D1" s="3"/>
      <c r="E1" s="54" t="s">
        <v>2</v>
      </c>
      <c r="F1" s="55"/>
      <c r="G1" s="56" t="s">
        <v>506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8151067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8151067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8151067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8151067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232</v>
      </c>
      <c r="C10" s="9" t="s">
        <v>233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8127226</v>
      </c>
      <c r="L10" s="26">
        <v>0.99707510685410883</v>
      </c>
    </row>
    <row r="11" spans="1:12" s="5" customFormat="1" ht="27" customHeight="1" x14ac:dyDescent="0.15">
      <c r="A11" s="7">
        <f t="shared" si="0"/>
        <v>6</v>
      </c>
      <c r="B11" s="8" t="s">
        <v>234</v>
      </c>
      <c r="C11" s="9" t="s">
        <v>235</v>
      </c>
      <c r="D11" s="10" t="s">
        <v>16</v>
      </c>
      <c r="E11" s="11">
        <v>1</v>
      </c>
      <c r="F11" s="7" t="s">
        <v>17</v>
      </c>
      <c r="G11" s="12"/>
      <c r="H11" s="13"/>
      <c r="I11" s="41"/>
      <c r="J11" s="42"/>
      <c r="K11" s="25">
        <v>8151067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218</v>
      </c>
      <c r="C12" s="9" t="s">
        <v>219</v>
      </c>
      <c r="D12" s="10" t="s">
        <v>24</v>
      </c>
      <c r="E12" s="11">
        <v>9</v>
      </c>
      <c r="F12" s="7" t="s">
        <v>17</v>
      </c>
      <c r="G12" s="12"/>
      <c r="H12" s="13"/>
      <c r="I12" s="41"/>
      <c r="J12" s="42"/>
      <c r="K12" s="25">
        <v>8151067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501</v>
      </c>
      <c r="C13" s="9" t="s">
        <v>502</v>
      </c>
      <c r="D13" s="10" t="s">
        <v>34</v>
      </c>
      <c r="E13" s="11">
        <v>200</v>
      </c>
      <c r="F13" s="7" t="s">
        <v>17</v>
      </c>
      <c r="G13" s="12"/>
      <c r="H13" s="13"/>
      <c r="I13" s="41"/>
      <c r="J13" s="42"/>
      <c r="K13" s="25">
        <v>4263212</v>
      </c>
      <c r="L13" s="26">
        <v>0.523025022368238</v>
      </c>
    </row>
    <row r="14" spans="1:12" s="5" customFormat="1" ht="27" customHeight="1" x14ac:dyDescent="0.15">
      <c r="A14" s="7">
        <f t="shared" si="0"/>
        <v>9</v>
      </c>
      <c r="B14" s="8" t="s">
        <v>503</v>
      </c>
      <c r="C14" s="9" t="s">
        <v>504</v>
      </c>
      <c r="D14" s="10" t="s">
        <v>16</v>
      </c>
      <c r="E14" s="11">
        <v>384</v>
      </c>
      <c r="F14" s="7" t="s">
        <v>17</v>
      </c>
      <c r="G14" s="12"/>
      <c r="H14" s="13"/>
      <c r="I14" s="41"/>
      <c r="J14" s="42"/>
      <c r="K14" s="25">
        <v>687756</v>
      </c>
      <c r="L14" s="26">
        <v>8.4376192711949072E-2</v>
      </c>
    </row>
    <row r="15" spans="1:12" s="5" customFormat="1" ht="27" customHeight="1" x14ac:dyDescent="0.15">
      <c r="A15" s="14">
        <f t="shared" si="0"/>
        <v>10</v>
      </c>
      <c r="B15" s="15" t="s">
        <v>35</v>
      </c>
      <c r="C15" s="16" t="s">
        <v>36</v>
      </c>
      <c r="D15" s="17" t="s">
        <v>16</v>
      </c>
      <c r="E15" s="18">
        <v>1</v>
      </c>
      <c r="F15" s="14" t="s">
        <v>17</v>
      </c>
      <c r="G15" s="19"/>
      <c r="H15" s="20"/>
      <c r="I15" s="44" t="s">
        <v>25</v>
      </c>
      <c r="J15" s="45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37</v>
      </c>
      <c r="C16" s="16" t="s">
        <v>38</v>
      </c>
      <c r="D16" s="17" t="s">
        <v>16</v>
      </c>
      <c r="E16" s="18">
        <v>2</v>
      </c>
      <c r="F16" s="14" t="s">
        <v>17</v>
      </c>
      <c r="G16" s="19"/>
      <c r="H16" s="20"/>
      <c r="I16" s="44" t="s">
        <v>25</v>
      </c>
      <c r="J16" s="45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39</v>
      </c>
      <c r="C17" s="16" t="s">
        <v>40</v>
      </c>
      <c r="D17" s="17" t="s">
        <v>16</v>
      </c>
      <c r="E17" s="18">
        <v>3</v>
      </c>
      <c r="F17" s="14" t="s">
        <v>17</v>
      </c>
      <c r="G17" s="19"/>
      <c r="H17" s="20"/>
      <c r="I17" s="44" t="s">
        <v>25</v>
      </c>
      <c r="J17" s="45"/>
      <c r="K17" s="25">
        <v>0</v>
      </c>
      <c r="L17" s="26">
        <v>0</v>
      </c>
    </row>
    <row r="18" spans="1:12" s="5" customFormat="1" ht="27" customHeight="1" x14ac:dyDescent="0.15">
      <c r="A18" s="14">
        <f t="shared" si="0"/>
        <v>13</v>
      </c>
      <c r="B18" s="15" t="s">
        <v>41</v>
      </c>
      <c r="C18" s="16" t="s">
        <v>42</v>
      </c>
      <c r="D18" s="17" t="s">
        <v>24</v>
      </c>
      <c r="E18" s="18">
        <v>7</v>
      </c>
      <c r="F18" s="14" t="s">
        <v>17</v>
      </c>
      <c r="G18" s="19"/>
      <c r="H18" s="20"/>
      <c r="I18" s="44" t="s">
        <v>25</v>
      </c>
      <c r="J18" s="45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122</v>
      </c>
      <c r="C19" s="16" t="s">
        <v>123</v>
      </c>
      <c r="D19" s="17" t="s">
        <v>24</v>
      </c>
      <c r="E19" s="18">
        <v>7</v>
      </c>
      <c r="F19" s="14" t="s">
        <v>17</v>
      </c>
      <c r="G19" s="19"/>
      <c r="H19" s="20"/>
      <c r="I19" s="44" t="s">
        <v>25</v>
      </c>
      <c r="J19" s="45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447</v>
      </c>
      <c r="C20" s="9" t="s">
        <v>448</v>
      </c>
      <c r="D20" s="10" t="s">
        <v>24</v>
      </c>
      <c r="E20" s="11">
        <v>2</v>
      </c>
      <c r="F20" s="7" t="s">
        <v>17</v>
      </c>
      <c r="G20" s="12"/>
      <c r="H20" s="13"/>
      <c r="I20" s="41"/>
      <c r="J20" s="42"/>
      <c r="K20" s="25">
        <v>8151067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449</v>
      </c>
      <c r="C21" s="9" t="s">
        <v>450</v>
      </c>
      <c r="D21" s="10" t="s">
        <v>24</v>
      </c>
      <c r="E21" s="11">
        <v>5</v>
      </c>
      <c r="F21" s="7">
        <v>0</v>
      </c>
      <c r="G21" s="12"/>
      <c r="H21" s="13"/>
      <c r="I21" s="41"/>
      <c r="J21" s="42"/>
      <c r="K21" s="25">
        <v>8151067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451</v>
      </c>
      <c r="C22" s="9" t="s">
        <v>452</v>
      </c>
      <c r="D22" s="10" t="s">
        <v>24</v>
      </c>
      <c r="E22" s="11">
        <v>5</v>
      </c>
      <c r="F22" s="7">
        <v>0</v>
      </c>
      <c r="G22" s="12"/>
      <c r="H22" s="13"/>
      <c r="I22" s="41"/>
      <c r="J22" s="42"/>
      <c r="K22" s="25">
        <v>8151067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44</v>
      </c>
      <c r="C23" s="9" t="s">
        <v>45</v>
      </c>
      <c r="D23" s="10" t="s">
        <v>24</v>
      </c>
      <c r="E23" s="11">
        <v>6</v>
      </c>
      <c r="F23" s="7" t="s">
        <v>17</v>
      </c>
      <c r="G23" s="12"/>
      <c r="H23" s="13"/>
      <c r="I23" s="41"/>
      <c r="J23" s="42"/>
      <c r="K23" s="25">
        <v>8151067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46</v>
      </c>
      <c r="C24" s="9" t="s">
        <v>47</v>
      </c>
      <c r="D24" s="10" t="s">
        <v>24</v>
      </c>
      <c r="E24" s="11">
        <v>6</v>
      </c>
      <c r="F24" s="7" t="s">
        <v>17</v>
      </c>
      <c r="G24" s="12"/>
      <c r="H24" s="13"/>
      <c r="I24" s="41"/>
      <c r="J24" s="42"/>
      <c r="K24" s="25">
        <v>8151067</v>
      </c>
      <c r="L24" s="26">
        <v>1</v>
      </c>
    </row>
  </sheetData>
  <mergeCells count="33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5:J15"/>
    <mergeCell ref="I2:J4"/>
    <mergeCell ref="I5:J5"/>
    <mergeCell ref="I6:J6"/>
    <mergeCell ref="I7:J7"/>
    <mergeCell ref="I8:J8"/>
    <mergeCell ref="I9:J9"/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</mergeCells>
  <phoneticPr fontId="1"/>
  <conditionalFormatting sqref="F5:F24">
    <cfRule type="expression" dxfId="1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6556A-5AA2-4C6B-8B08-7DA793AE3EE8}">
  <sheetPr codeName="Sheet161">
    <pageSetUpPr fitToPage="1"/>
  </sheetPr>
  <dimension ref="A1:L1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507</v>
      </c>
      <c r="D1" s="3"/>
      <c r="E1" s="54" t="s">
        <v>2</v>
      </c>
      <c r="F1" s="55"/>
      <c r="G1" s="56" t="s">
        <v>508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1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8596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8596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8596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8596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509</v>
      </c>
      <c r="C10" s="9" t="s">
        <v>510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1639</v>
      </c>
      <c r="L10" s="26">
        <v>0.19067007910656197</v>
      </c>
    </row>
    <row r="11" spans="1:12" s="5" customFormat="1" ht="27" customHeight="1" x14ac:dyDescent="0.15">
      <c r="A11" s="14">
        <f t="shared" si="0"/>
        <v>6</v>
      </c>
      <c r="B11" s="15" t="s">
        <v>511</v>
      </c>
      <c r="C11" s="16" t="s">
        <v>512</v>
      </c>
      <c r="D11" s="17" t="s">
        <v>34</v>
      </c>
      <c r="E11" s="18">
        <v>1200</v>
      </c>
      <c r="F11" s="14" t="s">
        <v>17</v>
      </c>
      <c r="G11" s="19"/>
      <c r="H11" s="20"/>
      <c r="I11" s="44" t="s">
        <v>25</v>
      </c>
      <c r="J11" s="45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41"/>
      <c r="J12" s="42"/>
      <c r="K12" s="25">
        <v>8596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41"/>
      <c r="J13" s="42"/>
      <c r="K13" s="25">
        <v>8596</v>
      </c>
      <c r="L13" s="26">
        <v>1</v>
      </c>
    </row>
  </sheetData>
  <mergeCells count="22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L2:L4"/>
    <mergeCell ref="I2:J4"/>
    <mergeCell ref="I5:J5"/>
    <mergeCell ref="I6:J6"/>
    <mergeCell ref="I7:J7"/>
    <mergeCell ref="I10:J10"/>
    <mergeCell ref="I11:J11"/>
    <mergeCell ref="I12:J12"/>
    <mergeCell ref="I13:J13"/>
    <mergeCell ref="K2:K4"/>
    <mergeCell ref="I8:J8"/>
    <mergeCell ref="I9:J9"/>
  </mergeCells>
  <phoneticPr fontId="1"/>
  <conditionalFormatting sqref="F5:F13">
    <cfRule type="expression" dxfId="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BE7F-2C5C-4AC8-A262-5616DB0BA81A}">
  <sheetPr codeName="Sheet162">
    <pageSetUpPr fitToPage="1"/>
  </sheetPr>
  <dimension ref="A1:L1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513</v>
      </c>
      <c r="D1" s="3"/>
      <c r="E1" s="54" t="s">
        <v>2</v>
      </c>
      <c r="F1" s="55"/>
      <c r="G1" s="56" t="s">
        <v>514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1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9758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9758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9758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9758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509</v>
      </c>
      <c r="C10" s="9" t="s">
        <v>510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1382</v>
      </c>
      <c r="L10" s="26">
        <v>0.141627382660382</v>
      </c>
    </row>
    <row r="11" spans="1:12" s="5" customFormat="1" ht="27" customHeight="1" x14ac:dyDescent="0.15">
      <c r="A11" s="14">
        <f t="shared" si="0"/>
        <v>6</v>
      </c>
      <c r="B11" s="15" t="s">
        <v>511</v>
      </c>
      <c r="C11" s="16" t="s">
        <v>512</v>
      </c>
      <c r="D11" s="17" t="s">
        <v>34</v>
      </c>
      <c r="E11" s="18">
        <v>1200</v>
      </c>
      <c r="F11" s="14" t="s">
        <v>17</v>
      </c>
      <c r="G11" s="19"/>
      <c r="H11" s="20"/>
      <c r="I11" s="44" t="s">
        <v>25</v>
      </c>
      <c r="J11" s="45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41"/>
      <c r="J12" s="42"/>
      <c r="K12" s="25">
        <v>9758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41"/>
      <c r="J13" s="42"/>
      <c r="K13" s="25">
        <v>9758</v>
      </c>
      <c r="L13" s="26">
        <v>1</v>
      </c>
    </row>
  </sheetData>
  <mergeCells count="22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L2:L4"/>
    <mergeCell ref="I2:J4"/>
    <mergeCell ref="I5:J5"/>
    <mergeCell ref="I6:J6"/>
    <mergeCell ref="I7:J7"/>
    <mergeCell ref="I10:J10"/>
    <mergeCell ref="I11:J11"/>
    <mergeCell ref="I12:J12"/>
    <mergeCell ref="I13:J13"/>
    <mergeCell ref="K2:K4"/>
    <mergeCell ref="I8:J8"/>
    <mergeCell ref="I9:J9"/>
  </mergeCells>
  <phoneticPr fontId="1"/>
  <conditionalFormatting sqref="F5:F13">
    <cfRule type="expression" dxfId="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26CAE-5DD1-44EE-83EB-8DCDF8F91788}">
  <sheetPr codeName="Sheet163">
    <pageSetUpPr fitToPage="1"/>
  </sheetPr>
  <dimension ref="A1:L1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515</v>
      </c>
      <c r="D1" s="3"/>
      <c r="E1" s="54" t="s">
        <v>2</v>
      </c>
      <c r="F1" s="55"/>
      <c r="G1" s="56" t="s">
        <v>516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1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7258782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7258782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7258782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7258782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517</v>
      </c>
      <c r="C10" s="9" t="s">
        <v>518</v>
      </c>
      <c r="D10" s="10" t="s">
        <v>24</v>
      </c>
      <c r="E10" s="11">
        <v>1</v>
      </c>
      <c r="F10" s="7">
        <v>0</v>
      </c>
      <c r="G10" s="12"/>
      <c r="H10" s="13"/>
      <c r="I10" s="41"/>
      <c r="J10" s="42"/>
      <c r="K10" s="25">
        <v>7258713</v>
      </c>
      <c r="L10" s="26">
        <v>0.99999049427300613</v>
      </c>
    </row>
    <row r="11" spans="1:12" s="5" customFormat="1" ht="27" customHeight="1" x14ac:dyDescent="0.15">
      <c r="A11" s="7">
        <f t="shared" si="0"/>
        <v>6</v>
      </c>
      <c r="B11" s="8" t="s">
        <v>519</v>
      </c>
      <c r="C11" s="9" t="s">
        <v>520</v>
      </c>
      <c r="D11" s="10" t="s">
        <v>24</v>
      </c>
      <c r="E11" s="11">
        <v>2</v>
      </c>
      <c r="F11" s="7" t="s">
        <v>17</v>
      </c>
      <c r="G11" s="12"/>
      <c r="H11" s="13"/>
      <c r="I11" s="41"/>
      <c r="J11" s="42"/>
      <c r="K11" s="25">
        <v>7258713</v>
      </c>
      <c r="L11" s="26">
        <v>0.99999049427300613</v>
      </c>
    </row>
    <row r="12" spans="1:12" s="5" customFormat="1" ht="27" customHeight="1" x14ac:dyDescent="0.15">
      <c r="A12" s="7">
        <f t="shared" si="0"/>
        <v>7</v>
      </c>
      <c r="B12" s="8" t="s">
        <v>147</v>
      </c>
      <c r="C12" s="9" t="s">
        <v>148</v>
      </c>
      <c r="D12" s="10" t="s">
        <v>24</v>
      </c>
      <c r="E12" s="11">
        <v>2</v>
      </c>
      <c r="F12" s="7" t="s">
        <v>17</v>
      </c>
      <c r="G12" s="12"/>
      <c r="H12" s="13"/>
      <c r="I12" s="41"/>
      <c r="J12" s="42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44</v>
      </c>
      <c r="C13" s="9" t="s">
        <v>45</v>
      </c>
      <c r="D13" s="10" t="s">
        <v>24</v>
      </c>
      <c r="E13" s="11">
        <v>6</v>
      </c>
      <c r="F13" s="7" t="s">
        <v>17</v>
      </c>
      <c r="G13" s="12"/>
      <c r="H13" s="13"/>
      <c r="I13" s="41"/>
      <c r="J13" s="42"/>
      <c r="K13" s="25">
        <v>7258782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46</v>
      </c>
      <c r="C14" s="9" t="s">
        <v>47</v>
      </c>
      <c r="D14" s="10" t="s">
        <v>24</v>
      </c>
      <c r="E14" s="11">
        <v>6</v>
      </c>
      <c r="F14" s="7" t="s">
        <v>17</v>
      </c>
      <c r="G14" s="12"/>
      <c r="H14" s="13"/>
      <c r="I14" s="41"/>
      <c r="J14" s="42"/>
      <c r="K14" s="25">
        <v>7258782</v>
      </c>
      <c r="L14" s="26">
        <v>1</v>
      </c>
    </row>
  </sheetData>
  <mergeCells count="23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4:J14"/>
    <mergeCell ref="K2:K4"/>
    <mergeCell ref="I2:J4"/>
    <mergeCell ref="I5:J5"/>
    <mergeCell ref="I6:J6"/>
    <mergeCell ref="I7:J7"/>
    <mergeCell ref="I8:J8"/>
    <mergeCell ref="I9:J9"/>
    <mergeCell ref="L2:L4"/>
    <mergeCell ref="I10:J10"/>
    <mergeCell ref="I11:J11"/>
    <mergeCell ref="I12:J12"/>
    <mergeCell ref="I13:J13"/>
  </mergeCells>
  <phoneticPr fontId="1"/>
  <conditionalFormatting sqref="F5:F14">
    <cfRule type="expression" dxfId="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61D9C-5039-407C-9BBD-D180B295EB63}">
  <sheetPr codeName="Sheet164">
    <pageSetUpPr fitToPage="1"/>
  </sheetPr>
  <dimension ref="A1:L1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521</v>
      </c>
      <c r="D1" s="3"/>
      <c r="E1" s="54" t="s">
        <v>2</v>
      </c>
      <c r="F1" s="55"/>
      <c r="G1" s="56" t="s">
        <v>522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1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2248891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2248891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2248891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2248891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517</v>
      </c>
      <c r="C10" s="9" t="s">
        <v>518</v>
      </c>
      <c r="D10" s="10" t="s">
        <v>24</v>
      </c>
      <c r="E10" s="11">
        <v>1</v>
      </c>
      <c r="F10" s="7">
        <v>0</v>
      </c>
      <c r="G10" s="12"/>
      <c r="H10" s="13"/>
      <c r="I10" s="41"/>
      <c r="J10" s="42"/>
      <c r="K10" s="25">
        <v>2248850</v>
      </c>
      <c r="L10" s="26">
        <v>0.99998176879181788</v>
      </c>
    </row>
    <row r="11" spans="1:12" s="5" customFormat="1" ht="27" customHeight="1" x14ac:dyDescent="0.15">
      <c r="A11" s="7">
        <f t="shared" si="0"/>
        <v>6</v>
      </c>
      <c r="B11" s="8" t="s">
        <v>519</v>
      </c>
      <c r="C11" s="9" t="s">
        <v>520</v>
      </c>
      <c r="D11" s="10" t="s">
        <v>24</v>
      </c>
      <c r="E11" s="11">
        <v>2</v>
      </c>
      <c r="F11" s="7" t="s">
        <v>17</v>
      </c>
      <c r="G11" s="12"/>
      <c r="H11" s="13"/>
      <c r="I11" s="41"/>
      <c r="J11" s="42"/>
      <c r="K11" s="25">
        <v>2248850</v>
      </c>
      <c r="L11" s="26">
        <v>0.99998176879181788</v>
      </c>
    </row>
    <row r="12" spans="1:12" s="5" customFormat="1" ht="27" customHeight="1" x14ac:dyDescent="0.15">
      <c r="A12" s="7">
        <f t="shared" si="0"/>
        <v>7</v>
      </c>
      <c r="B12" s="8" t="s">
        <v>147</v>
      </c>
      <c r="C12" s="9" t="s">
        <v>148</v>
      </c>
      <c r="D12" s="10" t="s">
        <v>24</v>
      </c>
      <c r="E12" s="11">
        <v>2</v>
      </c>
      <c r="F12" s="7" t="s">
        <v>17</v>
      </c>
      <c r="G12" s="12"/>
      <c r="H12" s="13"/>
      <c r="I12" s="41"/>
      <c r="J12" s="42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44</v>
      </c>
      <c r="C13" s="9" t="s">
        <v>45</v>
      </c>
      <c r="D13" s="10" t="s">
        <v>24</v>
      </c>
      <c r="E13" s="11">
        <v>6</v>
      </c>
      <c r="F13" s="7" t="s">
        <v>17</v>
      </c>
      <c r="G13" s="12"/>
      <c r="H13" s="13"/>
      <c r="I13" s="41"/>
      <c r="J13" s="42"/>
      <c r="K13" s="25">
        <v>2248891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46</v>
      </c>
      <c r="C14" s="9" t="s">
        <v>47</v>
      </c>
      <c r="D14" s="10" t="s">
        <v>24</v>
      </c>
      <c r="E14" s="11">
        <v>6</v>
      </c>
      <c r="F14" s="7" t="s">
        <v>17</v>
      </c>
      <c r="G14" s="12"/>
      <c r="H14" s="13"/>
      <c r="I14" s="41"/>
      <c r="J14" s="42"/>
      <c r="K14" s="25">
        <v>2248891</v>
      </c>
      <c r="L14" s="26">
        <v>1</v>
      </c>
    </row>
  </sheetData>
  <mergeCells count="23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4:J14"/>
    <mergeCell ref="K2:K4"/>
    <mergeCell ref="I2:J4"/>
    <mergeCell ref="I5:J5"/>
    <mergeCell ref="I6:J6"/>
    <mergeCell ref="I7:J7"/>
    <mergeCell ref="I8:J8"/>
    <mergeCell ref="I9:J9"/>
    <mergeCell ref="L2:L4"/>
    <mergeCell ref="I10:J10"/>
    <mergeCell ref="I11:J11"/>
    <mergeCell ref="I12:J12"/>
    <mergeCell ref="I13:J13"/>
  </mergeCells>
  <phoneticPr fontId="1"/>
  <conditionalFormatting sqref="F5:F14">
    <cfRule type="expression" dxfId="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263E-7FD0-4EF5-A054-711B9EE399F3}">
  <sheetPr codeName="Sheet165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523</v>
      </c>
      <c r="D1" s="3"/>
      <c r="E1" s="54" t="s">
        <v>2</v>
      </c>
      <c r="F1" s="55"/>
      <c r="G1" s="56" t="s">
        <v>524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4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7784355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7784355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7784355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7784355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517</v>
      </c>
      <c r="C10" s="9" t="s">
        <v>518</v>
      </c>
      <c r="D10" s="10" t="s">
        <v>24</v>
      </c>
      <c r="E10" s="11">
        <v>1</v>
      </c>
      <c r="F10" s="7">
        <v>0</v>
      </c>
      <c r="G10" s="12"/>
      <c r="H10" s="13"/>
      <c r="I10" s="41"/>
      <c r="J10" s="42"/>
      <c r="K10" s="25">
        <v>7784355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385</v>
      </c>
      <c r="C11" s="9" t="s">
        <v>386</v>
      </c>
      <c r="D11" s="10" t="s">
        <v>24</v>
      </c>
      <c r="E11" s="11">
        <v>1</v>
      </c>
      <c r="F11" s="7">
        <v>0</v>
      </c>
      <c r="G11" s="12"/>
      <c r="H11" s="13"/>
      <c r="I11" s="41"/>
      <c r="J11" s="42"/>
      <c r="K11" s="25">
        <v>405502</v>
      </c>
      <c r="L11" s="26">
        <v>5.2091920268282021E-2</v>
      </c>
    </row>
    <row r="12" spans="1:12" s="5" customFormat="1" ht="27" customHeight="1" x14ac:dyDescent="0.15">
      <c r="A12" s="7">
        <f t="shared" si="0"/>
        <v>7</v>
      </c>
      <c r="B12" s="8" t="s">
        <v>387</v>
      </c>
      <c r="C12" s="9" t="s">
        <v>388</v>
      </c>
      <c r="D12" s="10" t="s">
        <v>24</v>
      </c>
      <c r="E12" s="11">
        <v>1</v>
      </c>
      <c r="F12" s="7">
        <v>0</v>
      </c>
      <c r="G12" s="12"/>
      <c r="H12" s="13"/>
      <c r="I12" s="41"/>
      <c r="J12" s="42"/>
      <c r="K12" s="25">
        <v>375956</v>
      </c>
      <c r="L12" s="26">
        <v>4.8296358529383965E-2</v>
      </c>
    </row>
    <row r="13" spans="1:12" s="5" customFormat="1" ht="27" customHeight="1" x14ac:dyDescent="0.15">
      <c r="A13" s="7">
        <f t="shared" si="0"/>
        <v>8</v>
      </c>
      <c r="B13" s="8" t="s">
        <v>389</v>
      </c>
      <c r="C13" s="9" t="s">
        <v>390</v>
      </c>
      <c r="D13" s="10" t="s">
        <v>24</v>
      </c>
      <c r="E13" s="11">
        <v>1</v>
      </c>
      <c r="F13" s="7">
        <v>0</v>
      </c>
      <c r="G13" s="12"/>
      <c r="H13" s="13"/>
      <c r="I13" s="41"/>
      <c r="J13" s="42"/>
      <c r="K13" s="25">
        <v>314196</v>
      </c>
      <c r="L13" s="26">
        <v>4.0362496314723995E-2</v>
      </c>
    </row>
    <row r="14" spans="1:12" s="5" customFormat="1" ht="27" customHeight="1" x14ac:dyDescent="0.15">
      <c r="A14" s="7">
        <f t="shared" si="0"/>
        <v>9</v>
      </c>
      <c r="B14" s="8" t="s">
        <v>391</v>
      </c>
      <c r="C14" s="9" t="s">
        <v>392</v>
      </c>
      <c r="D14" s="10" t="s">
        <v>24</v>
      </c>
      <c r="E14" s="11">
        <v>1</v>
      </c>
      <c r="F14" s="7">
        <v>0</v>
      </c>
      <c r="G14" s="12"/>
      <c r="H14" s="13"/>
      <c r="I14" s="41"/>
      <c r="J14" s="42"/>
      <c r="K14" s="25">
        <v>351628</v>
      </c>
      <c r="L14" s="26">
        <v>4.5171115654412008E-2</v>
      </c>
    </row>
    <row r="15" spans="1:12" s="5" customFormat="1" ht="27" customHeight="1" x14ac:dyDescent="0.15">
      <c r="A15" s="7">
        <f t="shared" si="0"/>
        <v>10</v>
      </c>
      <c r="B15" s="8" t="s">
        <v>393</v>
      </c>
      <c r="C15" s="9" t="s">
        <v>394</v>
      </c>
      <c r="D15" s="10" t="s">
        <v>24</v>
      </c>
      <c r="E15" s="11">
        <v>1</v>
      </c>
      <c r="F15" s="7">
        <v>0</v>
      </c>
      <c r="G15" s="12"/>
      <c r="H15" s="13"/>
      <c r="I15" s="41"/>
      <c r="J15" s="42"/>
      <c r="K15" s="25">
        <v>368512</v>
      </c>
      <c r="L15" s="26">
        <v>4.734008148395108E-2</v>
      </c>
    </row>
    <row r="16" spans="1:12" s="5" customFormat="1" ht="27" customHeight="1" x14ac:dyDescent="0.15">
      <c r="A16" s="7">
        <f t="shared" si="0"/>
        <v>11</v>
      </c>
      <c r="B16" s="8" t="s">
        <v>395</v>
      </c>
      <c r="C16" s="9" t="s">
        <v>396</v>
      </c>
      <c r="D16" s="10" t="s">
        <v>24</v>
      </c>
      <c r="E16" s="11">
        <v>1</v>
      </c>
      <c r="F16" s="7">
        <v>0</v>
      </c>
      <c r="G16" s="12"/>
      <c r="H16" s="13"/>
      <c r="I16" s="41"/>
      <c r="J16" s="42"/>
      <c r="K16" s="25">
        <v>502224</v>
      </c>
      <c r="L16" s="26">
        <v>6.4517098719161892E-2</v>
      </c>
    </row>
    <row r="17" spans="1:12" s="5" customFormat="1" ht="27" customHeight="1" x14ac:dyDescent="0.15">
      <c r="A17" s="7">
        <f t="shared" si="0"/>
        <v>12</v>
      </c>
      <c r="B17" s="8" t="s">
        <v>397</v>
      </c>
      <c r="C17" s="9" t="s">
        <v>398</v>
      </c>
      <c r="D17" s="10" t="s">
        <v>24</v>
      </c>
      <c r="E17" s="11">
        <v>1</v>
      </c>
      <c r="F17" s="7">
        <v>0</v>
      </c>
      <c r="G17" s="12"/>
      <c r="H17" s="13"/>
      <c r="I17" s="41"/>
      <c r="J17" s="42"/>
      <c r="K17" s="25">
        <v>466286</v>
      </c>
      <c r="L17" s="26">
        <v>5.990040279509401E-2</v>
      </c>
    </row>
    <row r="18" spans="1:12" s="5" customFormat="1" ht="27" customHeight="1" x14ac:dyDescent="0.15">
      <c r="A18" s="7">
        <f t="shared" si="0"/>
        <v>13</v>
      </c>
      <c r="B18" s="8" t="s">
        <v>399</v>
      </c>
      <c r="C18" s="9" t="s">
        <v>400</v>
      </c>
      <c r="D18" s="10" t="s">
        <v>24</v>
      </c>
      <c r="E18" s="11">
        <v>1</v>
      </c>
      <c r="F18" s="7">
        <v>0</v>
      </c>
      <c r="G18" s="12"/>
      <c r="H18" s="13"/>
      <c r="I18" s="41"/>
      <c r="J18" s="42"/>
      <c r="K18" s="25">
        <v>424394</v>
      </c>
      <c r="L18" s="26">
        <v>5.4518839390032992E-2</v>
      </c>
    </row>
    <row r="19" spans="1:12" s="5" customFormat="1" ht="27" customHeight="1" x14ac:dyDescent="0.15">
      <c r="A19" s="7">
        <f t="shared" si="0"/>
        <v>14</v>
      </c>
      <c r="B19" s="8" t="s">
        <v>401</v>
      </c>
      <c r="C19" s="9" t="s">
        <v>402</v>
      </c>
      <c r="D19" s="10" t="s">
        <v>24</v>
      </c>
      <c r="E19" s="11">
        <v>1</v>
      </c>
      <c r="F19" s="7">
        <v>0</v>
      </c>
      <c r="G19" s="12"/>
      <c r="H19" s="13"/>
      <c r="I19" s="41"/>
      <c r="J19" s="42"/>
      <c r="K19" s="25">
        <v>405538</v>
      </c>
      <c r="L19" s="26">
        <v>5.2096544928899924E-2</v>
      </c>
    </row>
    <row r="20" spans="1:12" s="5" customFormat="1" ht="27" customHeight="1" x14ac:dyDescent="0.15">
      <c r="A20" s="7">
        <f t="shared" si="0"/>
        <v>15</v>
      </c>
      <c r="B20" s="8" t="s">
        <v>403</v>
      </c>
      <c r="C20" s="9" t="s">
        <v>404</v>
      </c>
      <c r="D20" s="10" t="s">
        <v>24</v>
      </c>
      <c r="E20" s="11">
        <v>1</v>
      </c>
      <c r="F20" s="7">
        <v>0</v>
      </c>
      <c r="G20" s="12"/>
      <c r="H20" s="13"/>
      <c r="I20" s="41"/>
      <c r="J20" s="42"/>
      <c r="K20" s="25">
        <v>397372</v>
      </c>
      <c r="L20" s="26">
        <v>5.1047517745529958E-2</v>
      </c>
    </row>
    <row r="21" spans="1:12" s="5" customFormat="1" ht="27" customHeight="1" x14ac:dyDescent="0.15">
      <c r="A21" s="7">
        <f t="shared" si="0"/>
        <v>16</v>
      </c>
      <c r="B21" s="8" t="s">
        <v>405</v>
      </c>
      <c r="C21" s="9" t="s">
        <v>406</v>
      </c>
      <c r="D21" s="10" t="s">
        <v>24</v>
      </c>
      <c r="E21" s="11">
        <v>1</v>
      </c>
      <c r="F21" s="7">
        <v>0</v>
      </c>
      <c r="G21" s="12"/>
      <c r="H21" s="13"/>
      <c r="I21" s="41"/>
      <c r="J21" s="42"/>
      <c r="K21" s="25">
        <v>373397</v>
      </c>
      <c r="L21" s="26">
        <v>4.7967622237166996E-2</v>
      </c>
    </row>
    <row r="22" spans="1:12" s="5" customFormat="1" ht="27" customHeight="1" x14ac:dyDescent="0.15">
      <c r="A22" s="7">
        <f t="shared" si="0"/>
        <v>17</v>
      </c>
      <c r="B22" s="8" t="s">
        <v>407</v>
      </c>
      <c r="C22" s="9" t="s">
        <v>408</v>
      </c>
      <c r="D22" s="10" t="s">
        <v>24</v>
      </c>
      <c r="E22" s="11">
        <v>1</v>
      </c>
      <c r="F22" s="7">
        <v>0</v>
      </c>
      <c r="G22" s="12"/>
      <c r="H22" s="13"/>
      <c r="I22" s="41"/>
      <c r="J22" s="42"/>
      <c r="K22" s="25">
        <v>376979</v>
      </c>
      <c r="L22" s="26">
        <v>4.8427775968594045E-2</v>
      </c>
    </row>
    <row r="23" spans="1:12" s="5" customFormat="1" ht="27" customHeight="1" x14ac:dyDescent="0.15">
      <c r="A23" s="7">
        <f t="shared" si="0"/>
        <v>18</v>
      </c>
      <c r="B23" s="8" t="s">
        <v>409</v>
      </c>
      <c r="C23" s="9" t="s">
        <v>410</v>
      </c>
      <c r="D23" s="10" t="s">
        <v>24</v>
      </c>
      <c r="E23" s="11">
        <v>1</v>
      </c>
      <c r="F23" s="7">
        <v>0</v>
      </c>
      <c r="G23" s="12"/>
      <c r="H23" s="13"/>
      <c r="I23" s="41"/>
      <c r="J23" s="42"/>
      <c r="K23" s="25">
        <v>487669</v>
      </c>
      <c r="L23" s="26">
        <v>6.2647322739007083E-2</v>
      </c>
    </row>
    <row r="24" spans="1:12" s="5" customFormat="1" ht="27" customHeight="1" x14ac:dyDescent="0.15">
      <c r="A24" s="7">
        <f t="shared" si="0"/>
        <v>19</v>
      </c>
      <c r="B24" s="8" t="s">
        <v>411</v>
      </c>
      <c r="C24" s="9" t="s">
        <v>412</v>
      </c>
      <c r="D24" s="10" t="s">
        <v>24</v>
      </c>
      <c r="E24" s="11">
        <v>1</v>
      </c>
      <c r="F24" s="7">
        <v>0</v>
      </c>
      <c r="G24" s="12"/>
      <c r="H24" s="13"/>
      <c r="I24" s="41"/>
      <c r="J24" s="42"/>
      <c r="K24" s="25">
        <v>469385</v>
      </c>
      <c r="L24" s="26">
        <v>6.0298508996571076E-2</v>
      </c>
    </row>
    <row r="25" spans="1:12" s="5" customFormat="1" ht="27" customHeight="1" x14ac:dyDescent="0.15">
      <c r="A25" s="7">
        <f t="shared" si="0"/>
        <v>20</v>
      </c>
      <c r="B25" s="8" t="s">
        <v>413</v>
      </c>
      <c r="C25" s="9" t="s">
        <v>414</v>
      </c>
      <c r="D25" s="10" t="s">
        <v>24</v>
      </c>
      <c r="E25" s="11">
        <v>1</v>
      </c>
      <c r="F25" s="7">
        <v>0</v>
      </c>
      <c r="G25" s="12"/>
      <c r="H25" s="13"/>
      <c r="I25" s="41"/>
      <c r="J25" s="42"/>
      <c r="K25" s="25">
        <v>387924</v>
      </c>
      <c r="L25" s="26">
        <v>4.9833801259063892E-2</v>
      </c>
    </row>
    <row r="26" spans="1:12" s="5" customFormat="1" ht="27" customHeight="1" x14ac:dyDescent="0.15">
      <c r="A26" s="7">
        <f t="shared" si="0"/>
        <v>21</v>
      </c>
      <c r="B26" s="8" t="s">
        <v>415</v>
      </c>
      <c r="C26" s="9" t="s">
        <v>416</v>
      </c>
      <c r="D26" s="10" t="s">
        <v>24</v>
      </c>
      <c r="E26" s="11">
        <v>1</v>
      </c>
      <c r="F26" s="7">
        <v>0</v>
      </c>
      <c r="G26" s="12"/>
      <c r="H26" s="13"/>
      <c r="I26" s="41"/>
      <c r="J26" s="42"/>
      <c r="K26" s="25">
        <v>438510</v>
      </c>
      <c r="L26" s="26">
        <v>5.6332220203215932E-2</v>
      </c>
    </row>
    <row r="27" spans="1:12" s="5" customFormat="1" ht="27" customHeight="1" x14ac:dyDescent="0.15">
      <c r="A27" s="7">
        <f t="shared" si="0"/>
        <v>22</v>
      </c>
      <c r="B27" s="8" t="s">
        <v>417</v>
      </c>
      <c r="C27" s="9" t="s">
        <v>418</v>
      </c>
      <c r="D27" s="10" t="s">
        <v>24</v>
      </c>
      <c r="E27" s="11">
        <v>1</v>
      </c>
      <c r="F27" s="7">
        <v>0</v>
      </c>
      <c r="G27" s="12"/>
      <c r="H27" s="13"/>
      <c r="I27" s="41"/>
      <c r="J27" s="42"/>
      <c r="K27" s="25">
        <v>445285</v>
      </c>
      <c r="L27" s="26">
        <v>5.7202555638842911E-2</v>
      </c>
    </row>
    <row r="28" spans="1:12" s="5" customFormat="1" ht="27" customHeight="1" x14ac:dyDescent="0.15">
      <c r="A28" s="7">
        <f t="shared" si="0"/>
        <v>23</v>
      </c>
      <c r="B28" s="8" t="s">
        <v>419</v>
      </c>
      <c r="C28" s="9" t="s">
        <v>420</v>
      </c>
      <c r="D28" s="10" t="s">
        <v>24</v>
      </c>
      <c r="E28" s="11">
        <v>1</v>
      </c>
      <c r="F28" s="7">
        <v>0</v>
      </c>
      <c r="G28" s="12"/>
      <c r="H28" s="13"/>
      <c r="I28" s="41"/>
      <c r="J28" s="42"/>
      <c r="K28" s="25">
        <v>378397</v>
      </c>
      <c r="L28" s="26">
        <v>4.8609936211799987E-2</v>
      </c>
    </row>
    <row r="29" spans="1:12" s="5" customFormat="1" ht="27" customHeight="1" x14ac:dyDescent="0.15">
      <c r="A29" s="7">
        <f t="shared" si="0"/>
        <v>24</v>
      </c>
      <c r="B29" s="8" t="s">
        <v>421</v>
      </c>
      <c r="C29" s="9" t="s">
        <v>422</v>
      </c>
      <c r="D29" s="10" t="s">
        <v>24</v>
      </c>
      <c r="E29" s="11">
        <v>1</v>
      </c>
      <c r="F29" s="7">
        <v>0</v>
      </c>
      <c r="G29" s="12"/>
      <c r="H29" s="13"/>
      <c r="I29" s="41"/>
      <c r="J29" s="42"/>
      <c r="K29" s="25">
        <v>348427</v>
      </c>
      <c r="L29" s="26">
        <v>4.4759906247852976E-2</v>
      </c>
    </row>
    <row r="30" spans="1:12" s="5" customFormat="1" ht="27" customHeight="1" x14ac:dyDescent="0.15">
      <c r="A30" s="7">
        <f t="shared" si="0"/>
        <v>25</v>
      </c>
      <c r="B30" s="8" t="s">
        <v>423</v>
      </c>
      <c r="C30" s="9" t="s">
        <v>424</v>
      </c>
      <c r="D30" s="10" t="s">
        <v>24</v>
      </c>
      <c r="E30" s="11">
        <v>1</v>
      </c>
      <c r="F30" s="7">
        <v>0</v>
      </c>
      <c r="G30" s="12"/>
      <c r="H30" s="13"/>
      <c r="I30" s="41"/>
      <c r="J30" s="42"/>
      <c r="K30" s="25">
        <v>514689</v>
      </c>
      <c r="L30" s="26">
        <v>6.611838745792098E-2</v>
      </c>
    </row>
    <row r="31" spans="1:12" s="5" customFormat="1" ht="27" customHeight="1" x14ac:dyDescent="0.15">
      <c r="A31" s="7">
        <f t="shared" si="0"/>
        <v>26</v>
      </c>
      <c r="B31" s="8" t="s">
        <v>425</v>
      </c>
      <c r="C31" s="9" t="s">
        <v>426</v>
      </c>
      <c r="D31" s="10" t="s">
        <v>24</v>
      </c>
      <c r="E31" s="11">
        <v>1</v>
      </c>
      <c r="F31" s="7">
        <v>0</v>
      </c>
      <c r="G31" s="12"/>
      <c r="H31" s="13"/>
      <c r="I31" s="41"/>
      <c r="J31" s="42"/>
      <c r="K31" s="25">
        <v>430559</v>
      </c>
      <c r="L31" s="26">
        <v>5.5310812520754982E-2</v>
      </c>
    </row>
    <row r="32" spans="1:12" s="5" customFormat="1" ht="27" customHeight="1" x14ac:dyDescent="0.15">
      <c r="A32" s="7">
        <f t="shared" si="0"/>
        <v>27</v>
      </c>
      <c r="B32" s="8" t="s">
        <v>427</v>
      </c>
      <c r="C32" s="9" t="s">
        <v>428</v>
      </c>
      <c r="D32" s="10" t="s">
        <v>24</v>
      </c>
      <c r="E32" s="11">
        <v>1</v>
      </c>
      <c r="F32" s="7">
        <v>0</v>
      </c>
      <c r="G32" s="12"/>
      <c r="H32" s="13"/>
      <c r="I32" s="41"/>
      <c r="J32" s="42"/>
      <c r="K32" s="25">
        <v>442971</v>
      </c>
      <c r="L32" s="26">
        <v>5.6905292731383006E-2</v>
      </c>
    </row>
    <row r="33" spans="1:12" s="5" customFormat="1" ht="27" customHeight="1" x14ac:dyDescent="0.15">
      <c r="A33" s="7">
        <f t="shared" si="0"/>
        <v>28</v>
      </c>
      <c r="B33" s="8" t="s">
        <v>429</v>
      </c>
      <c r="C33" s="9" t="s">
        <v>430</v>
      </c>
      <c r="D33" s="10" t="s">
        <v>24</v>
      </c>
      <c r="E33" s="11">
        <v>1</v>
      </c>
      <c r="F33" s="7">
        <v>0</v>
      </c>
      <c r="G33" s="12"/>
      <c r="H33" s="13"/>
      <c r="I33" s="41"/>
      <c r="J33" s="42"/>
      <c r="K33" s="25">
        <v>342437</v>
      </c>
      <c r="L33" s="26">
        <v>4.3990414106243048E-2</v>
      </c>
    </row>
    <row r="34" spans="1:12" s="5" customFormat="1" ht="27" customHeight="1" x14ac:dyDescent="0.15">
      <c r="A34" s="7">
        <f t="shared" si="0"/>
        <v>29</v>
      </c>
      <c r="B34" s="8" t="s">
        <v>431</v>
      </c>
      <c r="C34" s="9" t="s">
        <v>432</v>
      </c>
      <c r="D34" s="10" t="s">
        <v>24</v>
      </c>
      <c r="E34" s="11">
        <v>1</v>
      </c>
      <c r="F34" s="7">
        <v>0</v>
      </c>
      <c r="G34" s="12"/>
      <c r="H34" s="13"/>
      <c r="I34" s="41"/>
      <c r="J34" s="42"/>
      <c r="K34" s="25">
        <v>453144</v>
      </c>
      <c r="L34" s="26">
        <v>5.8212144744170025E-2</v>
      </c>
    </row>
    <row r="35" spans="1:12" s="5" customFormat="1" ht="27" customHeight="1" x14ac:dyDescent="0.15">
      <c r="A35" s="7">
        <f t="shared" si="0"/>
        <v>30</v>
      </c>
      <c r="B35" s="8" t="s">
        <v>433</v>
      </c>
      <c r="C35" s="9" t="s">
        <v>434</v>
      </c>
      <c r="D35" s="10" t="s">
        <v>24</v>
      </c>
      <c r="E35" s="11">
        <v>1</v>
      </c>
      <c r="F35" s="7">
        <v>0</v>
      </c>
      <c r="G35" s="12"/>
      <c r="H35" s="13"/>
      <c r="I35" s="41"/>
      <c r="J35" s="42"/>
      <c r="K35" s="25">
        <v>419168</v>
      </c>
      <c r="L35" s="26">
        <v>5.3847492823748011E-2</v>
      </c>
    </row>
    <row r="36" spans="1:12" s="5" customFormat="1" ht="27" customHeight="1" x14ac:dyDescent="0.15">
      <c r="A36" s="7">
        <f t="shared" si="0"/>
        <v>31</v>
      </c>
      <c r="B36" s="8" t="s">
        <v>435</v>
      </c>
      <c r="C36" s="9" t="s">
        <v>436</v>
      </c>
      <c r="D36" s="10" t="s">
        <v>24</v>
      </c>
      <c r="E36" s="11">
        <v>1</v>
      </c>
      <c r="F36" s="7">
        <v>0</v>
      </c>
      <c r="G36" s="12"/>
      <c r="H36" s="13"/>
      <c r="I36" s="41"/>
      <c r="J36" s="42"/>
      <c r="K36" s="25">
        <v>398216</v>
      </c>
      <c r="L36" s="26">
        <v>5.1155940344447925E-2</v>
      </c>
    </row>
    <row r="37" spans="1:12" s="5" customFormat="1" ht="27" customHeight="1" x14ac:dyDescent="0.15">
      <c r="A37" s="7">
        <f t="shared" si="0"/>
        <v>32</v>
      </c>
      <c r="B37" s="8" t="s">
        <v>437</v>
      </c>
      <c r="C37" s="9" t="s">
        <v>438</v>
      </c>
      <c r="D37" s="10" t="s">
        <v>24</v>
      </c>
      <c r="E37" s="11">
        <v>1</v>
      </c>
      <c r="F37" s="7">
        <v>0</v>
      </c>
      <c r="G37" s="12"/>
      <c r="H37" s="13"/>
      <c r="I37" s="41"/>
      <c r="J37" s="42"/>
      <c r="K37" s="25">
        <v>509925</v>
      </c>
      <c r="L37" s="26">
        <v>6.5506390702890993E-2</v>
      </c>
    </row>
    <row r="38" spans="1:12" s="5" customFormat="1" ht="27" customHeight="1" x14ac:dyDescent="0.15">
      <c r="A38" s="7">
        <f t="shared" si="0"/>
        <v>33</v>
      </c>
      <c r="B38" s="8" t="s">
        <v>439</v>
      </c>
      <c r="C38" s="9" t="s">
        <v>440</v>
      </c>
      <c r="D38" s="10" t="s">
        <v>24</v>
      </c>
      <c r="E38" s="11">
        <v>1</v>
      </c>
      <c r="F38" s="7">
        <v>0</v>
      </c>
      <c r="G38" s="12"/>
      <c r="H38" s="13"/>
      <c r="I38" s="41"/>
      <c r="J38" s="42"/>
      <c r="K38" s="25">
        <v>467163</v>
      </c>
      <c r="L38" s="26">
        <v>6.0013064666245008E-2</v>
      </c>
    </row>
    <row r="39" spans="1:12" s="5" customFormat="1" ht="27" customHeight="1" x14ac:dyDescent="0.15">
      <c r="A39" s="7">
        <f t="shared" si="0"/>
        <v>34</v>
      </c>
      <c r="B39" s="8" t="s">
        <v>441</v>
      </c>
      <c r="C39" s="9" t="s">
        <v>442</v>
      </c>
      <c r="D39" s="10" t="s">
        <v>24</v>
      </c>
      <c r="E39" s="11">
        <v>1</v>
      </c>
      <c r="F39" s="7">
        <v>0</v>
      </c>
      <c r="G39" s="12"/>
      <c r="H39" s="13"/>
      <c r="I39" s="41"/>
      <c r="J39" s="42"/>
      <c r="K39" s="25">
        <v>310008</v>
      </c>
      <c r="L39" s="26">
        <v>3.9824494129571897E-2</v>
      </c>
    </row>
    <row r="40" spans="1:12" s="5" customFormat="1" ht="27" customHeight="1" x14ac:dyDescent="0.15">
      <c r="A40" s="7">
        <f t="shared" si="0"/>
        <v>35</v>
      </c>
      <c r="B40" s="8" t="s">
        <v>443</v>
      </c>
      <c r="C40" s="9" t="s">
        <v>444</v>
      </c>
      <c r="D40" s="10" t="s">
        <v>24</v>
      </c>
      <c r="E40" s="11">
        <v>1</v>
      </c>
      <c r="F40" s="7">
        <v>0</v>
      </c>
      <c r="G40" s="12"/>
      <c r="H40" s="13"/>
      <c r="I40" s="41"/>
      <c r="J40" s="42"/>
      <c r="K40" s="25">
        <v>392931</v>
      </c>
      <c r="L40" s="26">
        <v>5.0477014473261028E-2</v>
      </c>
    </row>
    <row r="41" spans="1:12" s="5" customFormat="1" ht="27" customHeight="1" x14ac:dyDescent="0.15">
      <c r="A41" s="7">
        <f t="shared" si="0"/>
        <v>36</v>
      </c>
      <c r="B41" s="8" t="s">
        <v>445</v>
      </c>
      <c r="C41" s="9" t="s">
        <v>446</v>
      </c>
      <c r="D41" s="10" t="s">
        <v>24</v>
      </c>
      <c r="E41" s="11">
        <v>1</v>
      </c>
      <c r="F41" s="7">
        <v>0</v>
      </c>
      <c r="G41" s="12"/>
      <c r="H41" s="13"/>
      <c r="I41" s="41"/>
      <c r="J41" s="42"/>
      <c r="K41" s="25">
        <v>237770</v>
      </c>
      <c r="L41" s="26">
        <v>3.054459874967197E-2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41"/>
      <c r="J42" s="42"/>
      <c r="K42" s="25">
        <v>7784355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41"/>
      <c r="J43" s="42"/>
      <c r="K43" s="25">
        <v>7784355</v>
      </c>
      <c r="L43" s="26">
        <v>1</v>
      </c>
    </row>
  </sheetData>
  <mergeCells count="52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</mergeCells>
  <phoneticPr fontId="1"/>
  <conditionalFormatting sqref="F5:F43">
    <cfRule type="expression" dxfId="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9CAFF-C33C-4C5A-9D87-97AB6A57B8D9}">
  <sheetPr codeName="Sheet166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525</v>
      </c>
      <c r="D1" s="3"/>
      <c r="E1" s="54" t="s">
        <v>2</v>
      </c>
      <c r="F1" s="55"/>
      <c r="G1" s="56" t="s">
        <v>526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4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2429130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2429130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2429130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2429130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517</v>
      </c>
      <c r="C10" s="9" t="s">
        <v>518</v>
      </c>
      <c r="D10" s="10" t="s">
        <v>24</v>
      </c>
      <c r="E10" s="11">
        <v>1</v>
      </c>
      <c r="F10" s="7">
        <v>0</v>
      </c>
      <c r="G10" s="12"/>
      <c r="H10" s="13"/>
      <c r="I10" s="41"/>
      <c r="J10" s="42"/>
      <c r="K10" s="25">
        <v>2429130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385</v>
      </c>
      <c r="C11" s="9" t="s">
        <v>386</v>
      </c>
      <c r="D11" s="10" t="s">
        <v>24</v>
      </c>
      <c r="E11" s="11">
        <v>1</v>
      </c>
      <c r="F11" s="7">
        <v>0</v>
      </c>
      <c r="G11" s="12"/>
      <c r="H11" s="13"/>
      <c r="I11" s="41"/>
      <c r="J11" s="42"/>
      <c r="K11" s="25">
        <v>157388</v>
      </c>
      <c r="L11" s="26">
        <v>6.4791921387493012E-2</v>
      </c>
    </row>
    <row r="12" spans="1:12" s="5" customFormat="1" ht="27" customHeight="1" x14ac:dyDescent="0.15">
      <c r="A12" s="7">
        <f t="shared" si="0"/>
        <v>7</v>
      </c>
      <c r="B12" s="8" t="s">
        <v>387</v>
      </c>
      <c r="C12" s="9" t="s">
        <v>388</v>
      </c>
      <c r="D12" s="10" t="s">
        <v>24</v>
      </c>
      <c r="E12" s="11">
        <v>1</v>
      </c>
      <c r="F12" s="7">
        <v>0</v>
      </c>
      <c r="G12" s="12"/>
      <c r="H12" s="13"/>
      <c r="I12" s="41"/>
      <c r="J12" s="42"/>
      <c r="K12" s="25">
        <v>143787</v>
      </c>
      <c r="L12" s="26">
        <v>5.9192797421299015E-2</v>
      </c>
    </row>
    <row r="13" spans="1:12" s="5" customFormat="1" ht="27" customHeight="1" x14ac:dyDescent="0.15">
      <c r="A13" s="7">
        <f t="shared" si="0"/>
        <v>8</v>
      </c>
      <c r="B13" s="8" t="s">
        <v>389</v>
      </c>
      <c r="C13" s="9" t="s">
        <v>390</v>
      </c>
      <c r="D13" s="10" t="s">
        <v>24</v>
      </c>
      <c r="E13" s="11">
        <v>1</v>
      </c>
      <c r="F13" s="7">
        <v>0</v>
      </c>
      <c r="G13" s="12"/>
      <c r="H13" s="13"/>
      <c r="I13" s="41"/>
      <c r="J13" s="42"/>
      <c r="K13" s="25">
        <v>108738</v>
      </c>
      <c r="L13" s="26">
        <v>4.4764174828025083E-2</v>
      </c>
    </row>
    <row r="14" spans="1:12" s="5" customFormat="1" ht="27" customHeight="1" x14ac:dyDescent="0.15">
      <c r="A14" s="7">
        <f t="shared" si="0"/>
        <v>9</v>
      </c>
      <c r="B14" s="8" t="s">
        <v>391</v>
      </c>
      <c r="C14" s="9" t="s">
        <v>392</v>
      </c>
      <c r="D14" s="10" t="s">
        <v>24</v>
      </c>
      <c r="E14" s="11">
        <v>1</v>
      </c>
      <c r="F14" s="7">
        <v>0</v>
      </c>
      <c r="G14" s="12"/>
      <c r="H14" s="13"/>
      <c r="I14" s="41"/>
      <c r="J14" s="42"/>
      <c r="K14" s="25">
        <v>123766</v>
      </c>
      <c r="L14" s="26">
        <v>5.0950751915295078E-2</v>
      </c>
    </row>
    <row r="15" spans="1:12" s="5" customFormat="1" ht="27" customHeight="1" x14ac:dyDescent="0.15">
      <c r="A15" s="7">
        <f t="shared" si="0"/>
        <v>10</v>
      </c>
      <c r="B15" s="8" t="s">
        <v>393</v>
      </c>
      <c r="C15" s="9" t="s">
        <v>394</v>
      </c>
      <c r="D15" s="10" t="s">
        <v>24</v>
      </c>
      <c r="E15" s="11">
        <v>1</v>
      </c>
      <c r="F15" s="7">
        <v>0</v>
      </c>
      <c r="G15" s="12"/>
      <c r="H15" s="13"/>
      <c r="I15" s="41"/>
      <c r="J15" s="42"/>
      <c r="K15" s="25">
        <v>134181</v>
      </c>
      <c r="L15" s="26">
        <v>5.5238295192105991E-2</v>
      </c>
    </row>
    <row r="16" spans="1:12" s="5" customFormat="1" ht="27" customHeight="1" x14ac:dyDescent="0.15">
      <c r="A16" s="7">
        <f t="shared" si="0"/>
        <v>11</v>
      </c>
      <c r="B16" s="8" t="s">
        <v>395</v>
      </c>
      <c r="C16" s="9" t="s">
        <v>396</v>
      </c>
      <c r="D16" s="10" t="s">
        <v>24</v>
      </c>
      <c r="E16" s="11">
        <v>1</v>
      </c>
      <c r="F16" s="7">
        <v>0</v>
      </c>
      <c r="G16" s="12"/>
      <c r="H16" s="13"/>
      <c r="I16" s="41"/>
      <c r="J16" s="42"/>
      <c r="K16" s="25">
        <v>186117</v>
      </c>
      <c r="L16" s="26">
        <v>7.661878944313405E-2</v>
      </c>
    </row>
    <row r="17" spans="1:12" s="5" customFormat="1" ht="27" customHeight="1" x14ac:dyDescent="0.15">
      <c r="A17" s="7">
        <f t="shared" si="0"/>
        <v>12</v>
      </c>
      <c r="B17" s="8" t="s">
        <v>397</v>
      </c>
      <c r="C17" s="9" t="s">
        <v>398</v>
      </c>
      <c r="D17" s="10" t="s">
        <v>24</v>
      </c>
      <c r="E17" s="11">
        <v>1</v>
      </c>
      <c r="F17" s="7">
        <v>0</v>
      </c>
      <c r="G17" s="12"/>
      <c r="H17" s="13"/>
      <c r="I17" s="41"/>
      <c r="J17" s="42"/>
      <c r="K17" s="25">
        <v>172429</v>
      </c>
      <c r="L17" s="26">
        <v>7.0983850185046049E-2</v>
      </c>
    </row>
    <row r="18" spans="1:12" s="5" customFormat="1" ht="27" customHeight="1" x14ac:dyDescent="0.15">
      <c r="A18" s="7">
        <f t="shared" si="0"/>
        <v>13</v>
      </c>
      <c r="B18" s="8" t="s">
        <v>399</v>
      </c>
      <c r="C18" s="9" t="s">
        <v>400</v>
      </c>
      <c r="D18" s="10" t="s">
        <v>24</v>
      </c>
      <c r="E18" s="11">
        <v>1</v>
      </c>
      <c r="F18" s="7">
        <v>0</v>
      </c>
      <c r="G18" s="12"/>
      <c r="H18" s="13"/>
      <c r="I18" s="41"/>
      <c r="J18" s="42"/>
      <c r="K18" s="25">
        <v>160511</v>
      </c>
      <c r="L18" s="26">
        <v>6.6077566865504034E-2</v>
      </c>
    </row>
    <row r="19" spans="1:12" s="5" customFormat="1" ht="27" customHeight="1" x14ac:dyDescent="0.15">
      <c r="A19" s="7">
        <f t="shared" si="0"/>
        <v>14</v>
      </c>
      <c r="B19" s="8" t="s">
        <v>401</v>
      </c>
      <c r="C19" s="9" t="s">
        <v>402</v>
      </c>
      <c r="D19" s="10" t="s">
        <v>24</v>
      </c>
      <c r="E19" s="11">
        <v>1</v>
      </c>
      <c r="F19" s="7">
        <v>0</v>
      </c>
      <c r="G19" s="12"/>
      <c r="H19" s="13"/>
      <c r="I19" s="41"/>
      <c r="J19" s="42"/>
      <c r="K19" s="25">
        <v>151699</v>
      </c>
      <c r="L19" s="26">
        <v>6.2449930633601936E-2</v>
      </c>
    </row>
    <row r="20" spans="1:12" s="5" customFormat="1" ht="27" customHeight="1" x14ac:dyDescent="0.15">
      <c r="A20" s="7">
        <f t="shared" si="0"/>
        <v>15</v>
      </c>
      <c r="B20" s="8" t="s">
        <v>403</v>
      </c>
      <c r="C20" s="9" t="s">
        <v>404</v>
      </c>
      <c r="D20" s="10" t="s">
        <v>24</v>
      </c>
      <c r="E20" s="11">
        <v>1</v>
      </c>
      <c r="F20" s="7">
        <v>0</v>
      </c>
      <c r="G20" s="12"/>
      <c r="H20" s="13"/>
      <c r="I20" s="41"/>
      <c r="J20" s="42"/>
      <c r="K20" s="25">
        <v>140546</v>
      </c>
      <c r="L20" s="26">
        <v>5.7858574880718994E-2</v>
      </c>
    </row>
    <row r="21" spans="1:12" s="5" customFormat="1" ht="27" customHeight="1" x14ac:dyDescent="0.15">
      <c r="A21" s="7">
        <f t="shared" si="0"/>
        <v>16</v>
      </c>
      <c r="B21" s="8" t="s">
        <v>405</v>
      </c>
      <c r="C21" s="9" t="s">
        <v>406</v>
      </c>
      <c r="D21" s="10" t="s">
        <v>24</v>
      </c>
      <c r="E21" s="11">
        <v>1</v>
      </c>
      <c r="F21" s="7">
        <v>0</v>
      </c>
      <c r="G21" s="12"/>
      <c r="H21" s="13"/>
      <c r="I21" s="41"/>
      <c r="J21" s="42"/>
      <c r="K21" s="25">
        <v>131763</v>
      </c>
      <c r="L21" s="26">
        <v>5.424287707944897E-2</v>
      </c>
    </row>
    <row r="22" spans="1:12" s="5" customFormat="1" ht="27" customHeight="1" x14ac:dyDescent="0.15">
      <c r="A22" s="7">
        <f t="shared" si="0"/>
        <v>17</v>
      </c>
      <c r="B22" s="8" t="s">
        <v>407</v>
      </c>
      <c r="C22" s="9" t="s">
        <v>408</v>
      </c>
      <c r="D22" s="10" t="s">
        <v>24</v>
      </c>
      <c r="E22" s="11">
        <v>1</v>
      </c>
      <c r="F22" s="7">
        <v>0</v>
      </c>
      <c r="G22" s="12"/>
      <c r="H22" s="13"/>
      <c r="I22" s="41"/>
      <c r="J22" s="42"/>
      <c r="K22" s="25">
        <v>141642</v>
      </c>
      <c r="L22" s="26">
        <v>5.8309765224586974E-2</v>
      </c>
    </row>
    <row r="23" spans="1:12" s="5" customFormat="1" ht="27" customHeight="1" x14ac:dyDescent="0.15">
      <c r="A23" s="7">
        <f t="shared" si="0"/>
        <v>18</v>
      </c>
      <c r="B23" s="8" t="s">
        <v>409</v>
      </c>
      <c r="C23" s="9" t="s">
        <v>410</v>
      </c>
      <c r="D23" s="10" t="s">
        <v>24</v>
      </c>
      <c r="E23" s="11">
        <v>1</v>
      </c>
      <c r="F23" s="7">
        <v>0</v>
      </c>
      <c r="G23" s="12"/>
      <c r="H23" s="13"/>
      <c r="I23" s="41"/>
      <c r="J23" s="42"/>
      <c r="K23" s="25">
        <v>181136</v>
      </c>
      <c r="L23" s="26">
        <v>7.4568261064661967E-2</v>
      </c>
    </row>
    <row r="24" spans="1:12" s="5" customFormat="1" ht="27" customHeight="1" x14ac:dyDescent="0.15">
      <c r="A24" s="7">
        <f t="shared" si="0"/>
        <v>19</v>
      </c>
      <c r="B24" s="8" t="s">
        <v>411</v>
      </c>
      <c r="C24" s="9" t="s">
        <v>412</v>
      </c>
      <c r="D24" s="10" t="s">
        <v>24</v>
      </c>
      <c r="E24" s="11">
        <v>1</v>
      </c>
      <c r="F24" s="7">
        <v>0</v>
      </c>
      <c r="G24" s="12"/>
      <c r="H24" s="13"/>
      <c r="I24" s="41"/>
      <c r="J24" s="42"/>
      <c r="K24" s="25">
        <v>171179</v>
      </c>
      <c r="L24" s="26">
        <v>7.046926265782405E-2</v>
      </c>
    </row>
    <row r="25" spans="1:12" s="5" customFormat="1" ht="27" customHeight="1" x14ac:dyDescent="0.15">
      <c r="A25" s="7">
        <f t="shared" si="0"/>
        <v>20</v>
      </c>
      <c r="B25" s="8" t="s">
        <v>413</v>
      </c>
      <c r="C25" s="9" t="s">
        <v>414</v>
      </c>
      <c r="D25" s="10" t="s">
        <v>24</v>
      </c>
      <c r="E25" s="11">
        <v>1</v>
      </c>
      <c r="F25" s="7">
        <v>0</v>
      </c>
      <c r="G25" s="12"/>
      <c r="H25" s="13"/>
      <c r="I25" s="41"/>
      <c r="J25" s="42"/>
      <c r="K25" s="25">
        <v>148927</v>
      </c>
      <c r="L25" s="26">
        <v>6.130878133323503E-2</v>
      </c>
    </row>
    <row r="26" spans="1:12" s="5" customFormat="1" ht="27" customHeight="1" x14ac:dyDescent="0.15">
      <c r="A26" s="7">
        <f t="shared" si="0"/>
        <v>21</v>
      </c>
      <c r="B26" s="8" t="s">
        <v>415</v>
      </c>
      <c r="C26" s="9" t="s">
        <v>416</v>
      </c>
      <c r="D26" s="10" t="s">
        <v>24</v>
      </c>
      <c r="E26" s="11">
        <v>1</v>
      </c>
      <c r="F26" s="7">
        <v>0</v>
      </c>
      <c r="G26" s="12"/>
      <c r="H26" s="13"/>
      <c r="I26" s="41"/>
      <c r="J26" s="42"/>
      <c r="K26" s="25">
        <v>160427</v>
      </c>
      <c r="L26" s="26">
        <v>6.6042986583674024E-2</v>
      </c>
    </row>
    <row r="27" spans="1:12" s="5" customFormat="1" ht="27" customHeight="1" x14ac:dyDescent="0.15">
      <c r="A27" s="7">
        <f t="shared" si="0"/>
        <v>22</v>
      </c>
      <c r="B27" s="8" t="s">
        <v>417</v>
      </c>
      <c r="C27" s="9" t="s">
        <v>418</v>
      </c>
      <c r="D27" s="10" t="s">
        <v>24</v>
      </c>
      <c r="E27" s="11">
        <v>1</v>
      </c>
      <c r="F27" s="7">
        <v>0</v>
      </c>
      <c r="G27" s="12"/>
      <c r="H27" s="13"/>
      <c r="I27" s="41"/>
      <c r="J27" s="42"/>
      <c r="K27" s="25">
        <v>154772</v>
      </c>
      <c r="L27" s="26">
        <v>6.3714992610524046E-2</v>
      </c>
    </row>
    <row r="28" spans="1:12" s="5" customFormat="1" ht="27" customHeight="1" x14ac:dyDescent="0.15">
      <c r="A28" s="7">
        <f t="shared" si="0"/>
        <v>23</v>
      </c>
      <c r="B28" s="8" t="s">
        <v>419</v>
      </c>
      <c r="C28" s="9" t="s">
        <v>420</v>
      </c>
      <c r="D28" s="10" t="s">
        <v>24</v>
      </c>
      <c r="E28" s="11">
        <v>1</v>
      </c>
      <c r="F28" s="7">
        <v>0</v>
      </c>
      <c r="G28" s="12"/>
      <c r="H28" s="13"/>
      <c r="I28" s="41"/>
      <c r="J28" s="42"/>
      <c r="K28" s="25">
        <v>129032</v>
      </c>
      <c r="L28" s="26">
        <v>5.3118606249974887E-2</v>
      </c>
    </row>
    <row r="29" spans="1:12" s="5" customFormat="1" ht="27" customHeight="1" x14ac:dyDescent="0.15">
      <c r="A29" s="7">
        <f t="shared" si="0"/>
        <v>24</v>
      </c>
      <c r="B29" s="8" t="s">
        <v>421</v>
      </c>
      <c r="C29" s="9" t="s">
        <v>422</v>
      </c>
      <c r="D29" s="10" t="s">
        <v>24</v>
      </c>
      <c r="E29" s="11">
        <v>1</v>
      </c>
      <c r="F29" s="7">
        <v>0</v>
      </c>
      <c r="G29" s="12"/>
      <c r="H29" s="13"/>
      <c r="I29" s="41"/>
      <c r="J29" s="42"/>
      <c r="K29" s="25">
        <v>129741</v>
      </c>
      <c r="L29" s="26">
        <v>5.3410480295414953E-2</v>
      </c>
    </row>
    <row r="30" spans="1:12" s="5" customFormat="1" ht="27" customHeight="1" x14ac:dyDescent="0.15">
      <c r="A30" s="7">
        <f t="shared" si="0"/>
        <v>25</v>
      </c>
      <c r="B30" s="8" t="s">
        <v>423</v>
      </c>
      <c r="C30" s="9" t="s">
        <v>424</v>
      </c>
      <c r="D30" s="10" t="s">
        <v>24</v>
      </c>
      <c r="E30" s="11">
        <v>1</v>
      </c>
      <c r="F30" s="7">
        <v>0</v>
      </c>
      <c r="G30" s="12"/>
      <c r="H30" s="13"/>
      <c r="I30" s="41"/>
      <c r="J30" s="42"/>
      <c r="K30" s="25">
        <v>187658</v>
      </c>
      <c r="L30" s="26">
        <v>7.7253172946692983E-2</v>
      </c>
    </row>
    <row r="31" spans="1:12" s="5" customFormat="1" ht="27" customHeight="1" x14ac:dyDescent="0.15">
      <c r="A31" s="7">
        <f t="shared" si="0"/>
        <v>26</v>
      </c>
      <c r="B31" s="8" t="s">
        <v>425</v>
      </c>
      <c r="C31" s="9" t="s">
        <v>426</v>
      </c>
      <c r="D31" s="10" t="s">
        <v>24</v>
      </c>
      <c r="E31" s="11">
        <v>1</v>
      </c>
      <c r="F31" s="7">
        <v>0</v>
      </c>
      <c r="G31" s="12"/>
      <c r="H31" s="13"/>
      <c r="I31" s="41"/>
      <c r="J31" s="42"/>
      <c r="K31" s="25">
        <v>157308</v>
      </c>
      <c r="L31" s="26">
        <v>6.4758987785750954E-2</v>
      </c>
    </row>
    <row r="32" spans="1:12" s="5" customFormat="1" ht="27" customHeight="1" x14ac:dyDescent="0.15">
      <c r="A32" s="7">
        <f t="shared" si="0"/>
        <v>27</v>
      </c>
      <c r="B32" s="8" t="s">
        <v>427</v>
      </c>
      <c r="C32" s="9" t="s">
        <v>428</v>
      </c>
      <c r="D32" s="10" t="s">
        <v>24</v>
      </c>
      <c r="E32" s="11">
        <v>1</v>
      </c>
      <c r="F32" s="7">
        <v>0</v>
      </c>
      <c r="G32" s="12"/>
      <c r="H32" s="13"/>
      <c r="I32" s="41"/>
      <c r="J32" s="42"/>
      <c r="K32" s="25">
        <v>163187</v>
      </c>
      <c r="L32" s="26">
        <v>6.717919584377996E-2</v>
      </c>
    </row>
    <row r="33" spans="1:12" s="5" customFormat="1" ht="27" customHeight="1" x14ac:dyDescent="0.15">
      <c r="A33" s="7">
        <f t="shared" si="0"/>
        <v>28</v>
      </c>
      <c r="B33" s="8" t="s">
        <v>429</v>
      </c>
      <c r="C33" s="9" t="s">
        <v>430</v>
      </c>
      <c r="D33" s="10" t="s">
        <v>24</v>
      </c>
      <c r="E33" s="11">
        <v>1</v>
      </c>
      <c r="F33" s="7">
        <v>0</v>
      </c>
      <c r="G33" s="12"/>
      <c r="H33" s="13"/>
      <c r="I33" s="41"/>
      <c r="J33" s="42"/>
      <c r="K33" s="25">
        <v>119873</v>
      </c>
      <c r="L33" s="26">
        <v>4.9348120520515959E-2</v>
      </c>
    </row>
    <row r="34" spans="1:12" s="5" customFormat="1" ht="27" customHeight="1" x14ac:dyDescent="0.15">
      <c r="A34" s="7">
        <f t="shared" si="0"/>
        <v>29</v>
      </c>
      <c r="B34" s="8" t="s">
        <v>431</v>
      </c>
      <c r="C34" s="9" t="s">
        <v>432</v>
      </c>
      <c r="D34" s="10" t="s">
        <v>24</v>
      </c>
      <c r="E34" s="11">
        <v>1</v>
      </c>
      <c r="F34" s="7">
        <v>0</v>
      </c>
      <c r="G34" s="12"/>
      <c r="H34" s="13"/>
      <c r="I34" s="41"/>
      <c r="J34" s="42"/>
      <c r="K34" s="25">
        <v>158218</v>
      </c>
      <c r="L34" s="26">
        <v>6.5133607505567959E-2</v>
      </c>
    </row>
    <row r="35" spans="1:12" s="5" customFormat="1" ht="27" customHeight="1" x14ac:dyDescent="0.15">
      <c r="A35" s="7">
        <f t="shared" si="0"/>
        <v>30</v>
      </c>
      <c r="B35" s="8" t="s">
        <v>433</v>
      </c>
      <c r="C35" s="9" t="s">
        <v>434</v>
      </c>
      <c r="D35" s="10" t="s">
        <v>24</v>
      </c>
      <c r="E35" s="11">
        <v>1</v>
      </c>
      <c r="F35" s="7">
        <v>0</v>
      </c>
      <c r="G35" s="12"/>
      <c r="H35" s="13"/>
      <c r="I35" s="41"/>
      <c r="J35" s="42"/>
      <c r="K35" s="25">
        <v>143588</v>
      </c>
      <c r="L35" s="26">
        <v>5.9110875086965997E-2</v>
      </c>
    </row>
    <row r="36" spans="1:12" s="5" customFormat="1" ht="27" customHeight="1" x14ac:dyDescent="0.15">
      <c r="A36" s="7">
        <f t="shared" si="0"/>
        <v>31</v>
      </c>
      <c r="B36" s="8" t="s">
        <v>435</v>
      </c>
      <c r="C36" s="9" t="s">
        <v>436</v>
      </c>
      <c r="D36" s="10" t="s">
        <v>24</v>
      </c>
      <c r="E36" s="11">
        <v>1</v>
      </c>
      <c r="F36" s="7">
        <v>0</v>
      </c>
      <c r="G36" s="12"/>
      <c r="H36" s="13"/>
      <c r="I36" s="41"/>
      <c r="J36" s="42"/>
      <c r="K36" s="25">
        <v>144347</v>
      </c>
      <c r="L36" s="26">
        <v>5.9423332633494974E-2</v>
      </c>
    </row>
    <row r="37" spans="1:12" s="5" customFormat="1" ht="27" customHeight="1" x14ac:dyDescent="0.15">
      <c r="A37" s="7">
        <f t="shared" si="0"/>
        <v>32</v>
      </c>
      <c r="B37" s="8" t="s">
        <v>437</v>
      </c>
      <c r="C37" s="9" t="s">
        <v>438</v>
      </c>
      <c r="D37" s="10" t="s">
        <v>24</v>
      </c>
      <c r="E37" s="11">
        <v>1</v>
      </c>
      <c r="F37" s="7">
        <v>0</v>
      </c>
      <c r="G37" s="12"/>
      <c r="H37" s="13"/>
      <c r="I37" s="41"/>
      <c r="J37" s="42"/>
      <c r="K37" s="25">
        <v>182170</v>
      </c>
      <c r="L37" s="26">
        <v>7.4993927867179067E-2</v>
      </c>
    </row>
    <row r="38" spans="1:12" s="5" customFormat="1" ht="27" customHeight="1" x14ac:dyDescent="0.15">
      <c r="A38" s="7">
        <f t="shared" si="0"/>
        <v>33</v>
      </c>
      <c r="B38" s="8" t="s">
        <v>439</v>
      </c>
      <c r="C38" s="9" t="s">
        <v>440</v>
      </c>
      <c r="D38" s="10" t="s">
        <v>24</v>
      </c>
      <c r="E38" s="11">
        <v>1</v>
      </c>
      <c r="F38" s="7">
        <v>0</v>
      </c>
      <c r="G38" s="12"/>
      <c r="H38" s="13"/>
      <c r="I38" s="41"/>
      <c r="J38" s="42"/>
      <c r="K38" s="25">
        <v>167834</v>
      </c>
      <c r="L38" s="26">
        <v>6.9092226434979032E-2</v>
      </c>
    </row>
    <row r="39" spans="1:12" s="5" customFormat="1" ht="27" customHeight="1" x14ac:dyDescent="0.15">
      <c r="A39" s="7">
        <f t="shared" si="0"/>
        <v>34</v>
      </c>
      <c r="B39" s="8" t="s">
        <v>441</v>
      </c>
      <c r="C39" s="9" t="s">
        <v>442</v>
      </c>
      <c r="D39" s="10" t="s">
        <v>24</v>
      </c>
      <c r="E39" s="11">
        <v>1</v>
      </c>
      <c r="F39" s="7">
        <v>0</v>
      </c>
      <c r="G39" s="12"/>
      <c r="H39" s="13"/>
      <c r="I39" s="41"/>
      <c r="J39" s="42"/>
      <c r="K39" s="25">
        <v>108176</v>
      </c>
      <c r="L39" s="26">
        <v>4.4532816275786091E-2</v>
      </c>
    </row>
    <row r="40" spans="1:12" s="5" customFormat="1" ht="27" customHeight="1" x14ac:dyDescent="0.15">
      <c r="A40" s="7">
        <f t="shared" si="0"/>
        <v>35</v>
      </c>
      <c r="B40" s="8" t="s">
        <v>443</v>
      </c>
      <c r="C40" s="9" t="s">
        <v>444</v>
      </c>
      <c r="D40" s="10" t="s">
        <v>24</v>
      </c>
      <c r="E40" s="11">
        <v>1</v>
      </c>
      <c r="F40" s="7">
        <v>0</v>
      </c>
      <c r="G40" s="12"/>
      <c r="H40" s="13"/>
      <c r="I40" s="41"/>
      <c r="J40" s="42"/>
      <c r="K40" s="25">
        <v>136745</v>
      </c>
      <c r="L40" s="26">
        <v>5.6293817127943013E-2</v>
      </c>
    </row>
    <row r="41" spans="1:12" s="5" customFormat="1" ht="27" customHeight="1" x14ac:dyDescent="0.15">
      <c r="A41" s="7">
        <f t="shared" si="0"/>
        <v>36</v>
      </c>
      <c r="B41" s="8" t="s">
        <v>445</v>
      </c>
      <c r="C41" s="9" t="s">
        <v>446</v>
      </c>
      <c r="D41" s="10" t="s">
        <v>24</v>
      </c>
      <c r="E41" s="11">
        <v>1</v>
      </c>
      <c r="F41" s="7">
        <v>0</v>
      </c>
      <c r="G41" s="12"/>
      <c r="H41" s="13"/>
      <c r="I41" s="41"/>
      <c r="J41" s="42"/>
      <c r="K41" s="25">
        <v>85973</v>
      </c>
      <c r="L41" s="26">
        <v>3.5392506782263911E-2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41"/>
      <c r="J42" s="42"/>
      <c r="K42" s="25">
        <v>2429130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41"/>
      <c r="J43" s="42"/>
      <c r="K43" s="25">
        <v>2429130</v>
      </c>
      <c r="L43" s="26">
        <v>1</v>
      </c>
    </row>
  </sheetData>
  <mergeCells count="52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</mergeCells>
  <phoneticPr fontId="1"/>
  <conditionalFormatting sqref="F5:F43">
    <cfRule type="expression" dxfId="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E12C-62DE-4869-858F-62CEB6CF57E8}">
  <sheetPr codeName="Sheet167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527</v>
      </c>
      <c r="D1" s="3"/>
      <c r="E1" s="54" t="s">
        <v>2</v>
      </c>
      <c r="F1" s="55"/>
      <c r="G1" s="56" t="s">
        <v>528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4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5039044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5039044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5039044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5039044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529</v>
      </c>
      <c r="C10" s="9" t="s">
        <v>530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5039044</v>
      </c>
      <c r="L10" s="26">
        <v>1</v>
      </c>
    </row>
    <row r="11" spans="1:12" s="5" customFormat="1" ht="27" customHeight="1" x14ac:dyDescent="0.15">
      <c r="A11" s="14">
        <f t="shared" si="0"/>
        <v>6</v>
      </c>
      <c r="B11" s="15" t="s">
        <v>35</v>
      </c>
      <c r="C11" s="16" t="s">
        <v>36</v>
      </c>
      <c r="D11" s="17" t="s">
        <v>24</v>
      </c>
      <c r="E11" s="18">
        <v>9</v>
      </c>
      <c r="F11" s="14" t="s">
        <v>17</v>
      </c>
      <c r="G11" s="19"/>
      <c r="H11" s="20"/>
      <c r="I11" s="44" t="s">
        <v>25</v>
      </c>
      <c r="J11" s="45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37</v>
      </c>
      <c r="C12" s="16" t="s">
        <v>38</v>
      </c>
      <c r="D12" s="17" t="s">
        <v>24</v>
      </c>
      <c r="E12" s="18">
        <v>9</v>
      </c>
      <c r="F12" s="14" t="s">
        <v>17</v>
      </c>
      <c r="G12" s="19"/>
      <c r="H12" s="20"/>
      <c r="I12" s="44" t="s">
        <v>25</v>
      </c>
      <c r="J12" s="45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39</v>
      </c>
      <c r="C13" s="16" t="s">
        <v>40</v>
      </c>
      <c r="D13" s="17" t="s">
        <v>24</v>
      </c>
      <c r="E13" s="18">
        <v>9</v>
      </c>
      <c r="F13" s="14" t="s">
        <v>17</v>
      </c>
      <c r="G13" s="19"/>
      <c r="H13" s="20"/>
      <c r="I13" s="44" t="s">
        <v>25</v>
      </c>
      <c r="J13" s="45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41</v>
      </c>
      <c r="C14" s="16" t="s">
        <v>42</v>
      </c>
      <c r="D14" s="17" t="s">
        <v>24</v>
      </c>
      <c r="E14" s="18">
        <v>9</v>
      </c>
      <c r="F14" s="14" t="s">
        <v>17</v>
      </c>
      <c r="G14" s="19"/>
      <c r="H14" s="20"/>
      <c r="I14" s="44" t="s">
        <v>25</v>
      </c>
      <c r="J14" s="45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122</v>
      </c>
      <c r="C15" s="16" t="s">
        <v>123</v>
      </c>
      <c r="D15" s="17" t="s">
        <v>24</v>
      </c>
      <c r="E15" s="18">
        <v>9</v>
      </c>
      <c r="F15" s="14" t="s">
        <v>17</v>
      </c>
      <c r="G15" s="19"/>
      <c r="H15" s="20"/>
      <c r="I15" s="44" t="s">
        <v>25</v>
      </c>
      <c r="J15" s="45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531</v>
      </c>
      <c r="C16" s="16" t="s">
        <v>532</v>
      </c>
      <c r="D16" s="17" t="s">
        <v>24</v>
      </c>
      <c r="E16" s="18">
        <v>9</v>
      </c>
      <c r="F16" s="14" t="s">
        <v>17</v>
      </c>
      <c r="G16" s="19"/>
      <c r="H16" s="20"/>
      <c r="I16" s="44" t="s">
        <v>25</v>
      </c>
      <c r="J16" s="45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533</v>
      </c>
      <c r="C17" s="16" t="s">
        <v>534</v>
      </c>
      <c r="D17" s="17" t="s">
        <v>24</v>
      </c>
      <c r="E17" s="18">
        <v>9</v>
      </c>
      <c r="F17" s="14" t="s">
        <v>17</v>
      </c>
      <c r="G17" s="19"/>
      <c r="H17" s="20"/>
      <c r="I17" s="44" t="s">
        <v>25</v>
      </c>
      <c r="J17" s="45"/>
      <c r="K17" s="25">
        <v>0</v>
      </c>
      <c r="L17" s="26">
        <v>0</v>
      </c>
    </row>
    <row r="18" spans="1:12" s="5" customFormat="1" ht="27" customHeight="1" x14ac:dyDescent="0.15">
      <c r="A18" s="14">
        <f t="shared" si="0"/>
        <v>13</v>
      </c>
      <c r="B18" s="15" t="s">
        <v>535</v>
      </c>
      <c r="C18" s="16" t="s">
        <v>536</v>
      </c>
      <c r="D18" s="17" t="s">
        <v>24</v>
      </c>
      <c r="E18" s="18">
        <v>9</v>
      </c>
      <c r="F18" s="14" t="s">
        <v>17</v>
      </c>
      <c r="G18" s="19"/>
      <c r="H18" s="20"/>
      <c r="I18" s="44" t="s">
        <v>25</v>
      </c>
      <c r="J18" s="45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537</v>
      </c>
      <c r="C19" s="16" t="s">
        <v>538</v>
      </c>
      <c r="D19" s="17" t="s">
        <v>24</v>
      </c>
      <c r="E19" s="18">
        <v>9</v>
      </c>
      <c r="F19" s="14" t="s">
        <v>17</v>
      </c>
      <c r="G19" s="19"/>
      <c r="H19" s="20"/>
      <c r="I19" s="44" t="s">
        <v>25</v>
      </c>
      <c r="J19" s="45"/>
      <c r="K19" s="25">
        <v>0</v>
      </c>
      <c r="L19" s="26">
        <v>0</v>
      </c>
    </row>
    <row r="20" spans="1:12" s="5" customFormat="1" ht="27" customHeight="1" x14ac:dyDescent="0.15">
      <c r="A20" s="14">
        <f t="shared" si="0"/>
        <v>15</v>
      </c>
      <c r="B20" s="15" t="s">
        <v>539</v>
      </c>
      <c r="C20" s="16" t="s">
        <v>540</v>
      </c>
      <c r="D20" s="17" t="s">
        <v>24</v>
      </c>
      <c r="E20" s="18">
        <v>9</v>
      </c>
      <c r="F20" s="14" t="s">
        <v>17</v>
      </c>
      <c r="G20" s="19"/>
      <c r="H20" s="20"/>
      <c r="I20" s="44" t="s">
        <v>25</v>
      </c>
      <c r="J20" s="45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541</v>
      </c>
      <c r="C21" s="16" t="s">
        <v>542</v>
      </c>
      <c r="D21" s="17" t="s">
        <v>24</v>
      </c>
      <c r="E21" s="18">
        <v>9</v>
      </c>
      <c r="F21" s="14" t="s">
        <v>17</v>
      </c>
      <c r="G21" s="19"/>
      <c r="H21" s="20"/>
      <c r="I21" s="44" t="s">
        <v>25</v>
      </c>
      <c r="J21" s="45"/>
      <c r="K21" s="25">
        <v>0</v>
      </c>
      <c r="L21" s="26">
        <v>0</v>
      </c>
    </row>
    <row r="22" spans="1:12" s="5" customFormat="1" ht="27" customHeight="1" x14ac:dyDescent="0.15">
      <c r="A22" s="14">
        <f t="shared" si="0"/>
        <v>17</v>
      </c>
      <c r="B22" s="15" t="s">
        <v>543</v>
      </c>
      <c r="C22" s="16" t="s">
        <v>544</v>
      </c>
      <c r="D22" s="17" t="s">
        <v>24</v>
      </c>
      <c r="E22" s="18">
        <v>9</v>
      </c>
      <c r="F22" s="14" t="s">
        <v>17</v>
      </c>
      <c r="G22" s="19"/>
      <c r="H22" s="20"/>
      <c r="I22" s="44" t="s">
        <v>25</v>
      </c>
      <c r="J22" s="45"/>
      <c r="K22" s="25">
        <v>0</v>
      </c>
      <c r="L22" s="26">
        <v>0</v>
      </c>
    </row>
    <row r="23" spans="1:12" s="5" customFormat="1" ht="27" customHeight="1" x14ac:dyDescent="0.15">
      <c r="A23" s="14">
        <f t="shared" si="0"/>
        <v>18</v>
      </c>
      <c r="B23" s="15" t="s">
        <v>545</v>
      </c>
      <c r="C23" s="16" t="s">
        <v>546</v>
      </c>
      <c r="D23" s="17" t="s">
        <v>24</v>
      </c>
      <c r="E23" s="18">
        <v>9</v>
      </c>
      <c r="F23" s="14" t="s">
        <v>17</v>
      </c>
      <c r="G23" s="19"/>
      <c r="H23" s="20"/>
      <c r="I23" s="44" t="s">
        <v>25</v>
      </c>
      <c r="J23" s="45"/>
      <c r="K23" s="25">
        <v>0</v>
      </c>
      <c r="L23" s="26">
        <v>0</v>
      </c>
    </row>
    <row r="24" spans="1:12" s="5" customFormat="1" ht="27" customHeight="1" x14ac:dyDescent="0.15">
      <c r="A24" s="14">
        <f t="shared" si="0"/>
        <v>19</v>
      </c>
      <c r="B24" s="15" t="s">
        <v>547</v>
      </c>
      <c r="C24" s="16" t="s">
        <v>548</v>
      </c>
      <c r="D24" s="17" t="s">
        <v>24</v>
      </c>
      <c r="E24" s="18">
        <v>9</v>
      </c>
      <c r="F24" s="14" t="s">
        <v>17</v>
      </c>
      <c r="G24" s="19"/>
      <c r="H24" s="20"/>
      <c r="I24" s="44" t="s">
        <v>25</v>
      </c>
      <c r="J24" s="45"/>
      <c r="K24" s="25">
        <v>0</v>
      </c>
      <c r="L24" s="26">
        <v>0</v>
      </c>
    </row>
    <row r="25" spans="1:12" s="5" customFormat="1" ht="27" customHeight="1" x14ac:dyDescent="0.15">
      <c r="A25" s="14">
        <f t="shared" si="0"/>
        <v>20</v>
      </c>
      <c r="B25" s="15" t="s">
        <v>549</v>
      </c>
      <c r="C25" s="16" t="s">
        <v>550</v>
      </c>
      <c r="D25" s="17" t="s">
        <v>24</v>
      </c>
      <c r="E25" s="18">
        <v>9</v>
      </c>
      <c r="F25" s="14" t="s">
        <v>17</v>
      </c>
      <c r="G25" s="19"/>
      <c r="H25" s="20"/>
      <c r="I25" s="44" t="s">
        <v>25</v>
      </c>
      <c r="J25" s="45"/>
      <c r="K25" s="25">
        <v>0</v>
      </c>
      <c r="L25" s="26">
        <v>0</v>
      </c>
    </row>
    <row r="26" spans="1:12" s="5" customFormat="1" ht="27" customHeight="1" x14ac:dyDescent="0.15">
      <c r="A26" s="14">
        <f t="shared" si="0"/>
        <v>21</v>
      </c>
      <c r="B26" s="15" t="s">
        <v>551</v>
      </c>
      <c r="C26" s="16" t="s">
        <v>552</v>
      </c>
      <c r="D26" s="17" t="s">
        <v>24</v>
      </c>
      <c r="E26" s="18">
        <v>9</v>
      </c>
      <c r="F26" s="14" t="s">
        <v>17</v>
      </c>
      <c r="G26" s="19"/>
      <c r="H26" s="20"/>
      <c r="I26" s="44" t="s">
        <v>25</v>
      </c>
      <c r="J26" s="45"/>
      <c r="K26" s="25">
        <v>0</v>
      </c>
      <c r="L26" s="26">
        <v>0</v>
      </c>
    </row>
    <row r="27" spans="1:12" s="5" customFormat="1" ht="27" customHeight="1" x14ac:dyDescent="0.15">
      <c r="A27" s="14">
        <f t="shared" si="0"/>
        <v>22</v>
      </c>
      <c r="B27" s="15" t="s">
        <v>553</v>
      </c>
      <c r="C27" s="16" t="s">
        <v>554</v>
      </c>
      <c r="D27" s="17" t="s">
        <v>24</v>
      </c>
      <c r="E27" s="18">
        <v>9</v>
      </c>
      <c r="F27" s="14" t="s">
        <v>17</v>
      </c>
      <c r="G27" s="19"/>
      <c r="H27" s="20"/>
      <c r="I27" s="44" t="s">
        <v>25</v>
      </c>
      <c r="J27" s="45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555</v>
      </c>
      <c r="C28" s="16" t="s">
        <v>556</v>
      </c>
      <c r="D28" s="17" t="s">
        <v>24</v>
      </c>
      <c r="E28" s="18">
        <v>9</v>
      </c>
      <c r="F28" s="14" t="s">
        <v>17</v>
      </c>
      <c r="G28" s="19"/>
      <c r="H28" s="20"/>
      <c r="I28" s="44" t="s">
        <v>25</v>
      </c>
      <c r="J28" s="45"/>
      <c r="K28" s="25">
        <v>0</v>
      </c>
      <c r="L28" s="26">
        <v>0</v>
      </c>
    </row>
    <row r="29" spans="1:12" s="5" customFormat="1" ht="27" customHeight="1" x14ac:dyDescent="0.15">
      <c r="A29" s="14">
        <f t="shared" si="0"/>
        <v>24</v>
      </c>
      <c r="B29" s="15" t="s">
        <v>557</v>
      </c>
      <c r="C29" s="16" t="s">
        <v>558</v>
      </c>
      <c r="D29" s="17" t="s">
        <v>24</v>
      </c>
      <c r="E29" s="18">
        <v>9</v>
      </c>
      <c r="F29" s="14" t="s">
        <v>17</v>
      </c>
      <c r="G29" s="19"/>
      <c r="H29" s="20"/>
      <c r="I29" s="44" t="s">
        <v>25</v>
      </c>
      <c r="J29" s="45"/>
      <c r="K29" s="25">
        <v>0</v>
      </c>
      <c r="L29" s="26">
        <v>0</v>
      </c>
    </row>
    <row r="30" spans="1:12" s="5" customFormat="1" ht="27" customHeight="1" x14ac:dyDescent="0.15">
      <c r="A30" s="14">
        <f t="shared" si="0"/>
        <v>25</v>
      </c>
      <c r="B30" s="15" t="s">
        <v>559</v>
      </c>
      <c r="C30" s="16" t="s">
        <v>560</v>
      </c>
      <c r="D30" s="17" t="s">
        <v>24</v>
      </c>
      <c r="E30" s="18">
        <v>9</v>
      </c>
      <c r="F30" s="14" t="s">
        <v>17</v>
      </c>
      <c r="G30" s="19"/>
      <c r="H30" s="20"/>
      <c r="I30" s="44" t="s">
        <v>25</v>
      </c>
      <c r="J30" s="45"/>
      <c r="K30" s="25">
        <v>0</v>
      </c>
      <c r="L30" s="26">
        <v>0</v>
      </c>
    </row>
    <row r="31" spans="1:12" s="5" customFormat="1" ht="27" customHeight="1" x14ac:dyDescent="0.15">
      <c r="A31" s="14">
        <f t="shared" si="0"/>
        <v>26</v>
      </c>
      <c r="B31" s="15" t="s">
        <v>561</v>
      </c>
      <c r="C31" s="16" t="s">
        <v>562</v>
      </c>
      <c r="D31" s="17" t="s">
        <v>24</v>
      </c>
      <c r="E31" s="18">
        <v>9</v>
      </c>
      <c r="F31" s="14" t="s">
        <v>17</v>
      </c>
      <c r="G31" s="19"/>
      <c r="H31" s="20"/>
      <c r="I31" s="44" t="s">
        <v>25</v>
      </c>
      <c r="J31" s="45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563</v>
      </c>
      <c r="C32" s="16" t="s">
        <v>564</v>
      </c>
      <c r="D32" s="17" t="s">
        <v>24</v>
      </c>
      <c r="E32" s="18">
        <v>9</v>
      </c>
      <c r="F32" s="14" t="s">
        <v>17</v>
      </c>
      <c r="G32" s="19"/>
      <c r="H32" s="20"/>
      <c r="I32" s="44" t="s">
        <v>25</v>
      </c>
      <c r="J32" s="45"/>
      <c r="K32" s="25">
        <v>0</v>
      </c>
      <c r="L32" s="26">
        <v>0</v>
      </c>
    </row>
    <row r="33" spans="1:12" s="5" customFormat="1" ht="27" customHeight="1" x14ac:dyDescent="0.15">
      <c r="A33" s="14">
        <f t="shared" si="0"/>
        <v>28</v>
      </c>
      <c r="B33" s="15" t="s">
        <v>565</v>
      </c>
      <c r="C33" s="16" t="s">
        <v>566</v>
      </c>
      <c r="D33" s="17" t="s">
        <v>24</v>
      </c>
      <c r="E33" s="18">
        <v>9</v>
      </c>
      <c r="F33" s="14" t="s">
        <v>17</v>
      </c>
      <c r="G33" s="19"/>
      <c r="H33" s="20"/>
      <c r="I33" s="44" t="s">
        <v>25</v>
      </c>
      <c r="J33" s="45"/>
      <c r="K33" s="25">
        <v>0</v>
      </c>
      <c r="L33" s="26">
        <v>0</v>
      </c>
    </row>
    <row r="34" spans="1:12" s="5" customFormat="1" ht="27" customHeight="1" x14ac:dyDescent="0.15">
      <c r="A34" s="14">
        <f t="shared" si="0"/>
        <v>29</v>
      </c>
      <c r="B34" s="15" t="s">
        <v>567</v>
      </c>
      <c r="C34" s="16" t="s">
        <v>568</v>
      </c>
      <c r="D34" s="17" t="s">
        <v>24</v>
      </c>
      <c r="E34" s="18">
        <v>9</v>
      </c>
      <c r="F34" s="14" t="s">
        <v>17</v>
      </c>
      <c r="G34" s="19"/>
      <c r="H34" s="20"/>
      <c r="I34" s="44" t="s">
        <v>25</v>
      </c>
      <c r="J34" s="45"/>
      <c r="K34" s="25">
        <v>0</v>
      </c>
      <c r="L34" s="26">
        <v>0</v>
      </c>
    </row>
    <row r="35" spans="1:12" s="5" customFormat="1" ht="27" customHeight="1" x14ac:dyDescent="0.15">
      <c r="A35" s="14">
        <f t="shared" si="0"/>
        <v>30</v>
      </c>
      <c r="B35" s="15" t="s">
        <v>569</v>
      </c>
      <c r="C35" s="16" t="s">
        <v>570</v>
      </c>
      <c r="D35" s="17" t="s">
        <v>24</v>
      </c>
      <c r="E35" s="18">
        <v>9</v>
      </c>
      <c r="F35" s="14" t="s">
        <v>17</v>
      </c>
      <c r="G35" s="19"/>
      <c r="H35" s="20"/>
      <c r="I35" s="44" t="s">
        <v>25</v>
      </c>
      <c r="J35" s="45"/>
      <c r="K35" s="25">
        <v>0</v>
      </c>
      <c r="L35" s="26">
        <v>0</v>
      </c>
    </row>
    <row r="36" spans="1:12" s="5" customFormat="1" ht="27" customHeight="1" x14ac:dyDescent="0.15">
      <c r="A36" s="14">
        <f t="shared" si="0"/>
        <v>31</v>
      </c>
      <c r="B36" s="15" t="s">
        <v>571</v>
      </c>
      <c r="C36" s="16" t="s">
        <v>572</v>
      </c>
      <c r="D36" s="17" t="s">
        <v>24</v>
      </c>
      <c r="E36" s="18">
        <v>9</v>
      </c>
      <c r="F36" s="14" t="s">
        <v>17</v>
      </c>
      <c r="G36" s="19"/>
      <c r="H36" s="20"/>
      <c r="I36" s="44" t="s">
        <v>25</v>
      </c>
      <c r="J36" s="45"/>
      <c r="K36" s="25">
        <v>0</v>
      </c>
      <c r="L36" s="26">
        <v>0</v>
      </c>
    </row>
    <row r="37" spans="1:12" s="5" customFormat="1" ht="27" customHeight="1" x14ac:dyDescent="0.15">
      <c r="A37" s="14">
        <f t="shared" si="0"/>
        <v>32</v>
      </c>
      <c r="B37" s="15" t="s">
        <v>573</v>
      </c>
      <c r="C37" s="16" t="s">
        <v>574</v>
      </c>
      <c r="D37" s="17" t="s">
        <v>24</v>
      </c>
      <c r="E37" s="18">
        <v>9</v>
      </c>
      <c r="F37" s="14" t="s">
        <v>17</v>
      </c>
      <c r="G37" s="19"/>
      <c r="H37" s="20"/>
      <c r="I37" s="44" t="s">
        <v>25</v>
      </c>
      <c r="J37" s="45"/>
      <c r="K37" s="25">
        <v>0</v>
      </c>
      <c r="L37" s="26">
        <v>0</v>
      </c>
    </row>
    <row r="38" spans="1:12" s="5" customFormat="1" ht="27" customHeight="1" x14ac:dyDescent="0.15">
      <c r="A38" s="14">
        <f t="shared" si="0"/>
        <v>33</v>
      </c>
      <c r="B38" s="15" t="s">
        <v>575</v>
      </c>
      <c r="C38" s="16" t="s">
        <v>576</v>
      </c>
      <c r="D38" s="17" t="s">
        <v>24</v>
      </c>
      <c r="E38" s="18">
        <v>9</v>
      </c>
      <c r="F38" s="14" t="s">
        <v>17</v>
      </c>
      <c r="G38" s="19"/>
      <c r="H38" s="20"/>
      <c r="I38" s="44" t="s">
        <v>25</v>
      </c>
      <c r="J38" s="45"/>
      <c r="K38" s="25">
        <v>0</v>
      </c>
      <c r="L38" s="26">
        <v>0</v>
      </c>
    </row>
    <row r="39" spans="1:12" s="5" customFormat="1" ht="27" customHeight="1" x14ac:dyDescent="0.15">
      <c r="A39" s="14">
        <f t="shared" si="0"/>
        <v>34</v>
      </c>
      <c r="B39" s="15" t="s">
        <v>577</v>
      </c>
      <c r="C39" s="16" t="s">
        <v>578</v>
      </c>
      <c r="D39" s="17" t="s">
        <v>24</v>
      </c>
      <c r="E39" s="18">
        <v>9</v>
      </c>
      <c r="F39" s="14" t="s">
        <v>17</v>
      </c>
      <c r="G39" s="19"/>
      <c r="H39" s="20"/>
      <c r="I39" s="44" t="s">
        <v>25</v>
      </c>
      <c r="J39" s="45"/>
      <c r="K39" s="25">
        <v>0</v>
      </c>
      <c r="L39" s="26">
        <v>0</v>
      </c>
    </row>
    <row r="40" spans="1:12" s="5" customFormat="1" ht="27" customHeight="1" x14ac:dyDescent="0.15">
      <c r="A40" s="14">
        <f t="shared" si="0"/>
        <v>35</v>
      </c>
      <c r="B40" s="15" t="s">
        <v>579</v>
      </c>
      <c r="C40" s="16" t="s">
        <v>580</v>
      </c>
      <c r="D40" s="17" t="s">
        <v>24</v>
      </c>
      <c r="E40" s="18">
        <v>9</v>
      </c>
      <c r="F40" s="14" t="s">
        <v>17</v>
      </c>
      <c r="G40" s="19"/>
      <c r="H40" s="20"/>
      <c r="I40" s="44" t="s">
        <v>25</v>
      </c>
      <c r="J40" s="45"/>
      <c r="K40" s="25">
        <v>0</v>
      </c>
      <c r="L40" s="26">
        <v>0</v>
      </c>
    </row>
    <row r="41" spans="1:12" s="5" customFormat="1" ht="27" customHeight="1" x14ac:dyDescent="0.15">
      <c r="A41" s="14">
        <f t="shared" si="0"/>
        <v>36</v>
      </c>
      <c r="B41" s="15" t="s">
        <v>581</v>
      </c>
      <c r="C41" s="16" t="s">
        <v>582</v>
      </c>
      <c r="D41" s="17" t="s">
        <v>24</v>
      </c>
      <c r="E41" s="18">
        <v>9</v>
      </c>
      <c r="F41" s="14" t="s">
        <v>17</v>
      </c>
      <c r="G41" s="19"/>
      <c r="H41" s="20"/>
      <c r="I41" s="44" t="s">
        <v>25</v>
      </c>
      <c r="J41" s="45"/>
      <c r="K41" s="25">
        <v>0</v>
      </c>
      <c r="L41" s="26">
        <v>0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41"/>
      <c r="J42" s="42"/>
      <c r="K42" s="25">
        <v>5039044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41"/>
      <c r="J43" s="42"/>
      <c r="K43" s="25">
        <v>5039044</v>
      </c>
      <c r="L43" s="26">
        <v>1</v>
      </c>
    </row>
  </sheetData>
  <mergeCells count="52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</mergeCells>
  <phoneticPr fontId="1"/>
  <conditionalFormatting sqref="F5:F43">
    <cfRule type="expression" dxfId="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1CB66-DF32-4927-9E70-CEF3274C68AF}">
  <sheetPr codeName="Sheet168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583</v>
      </c>
      <c r="D1" s="3"/>
      <c r="E1" s="54" t="s">
        <v>2</v>
      </c>
      <c r="F1" s="55"/>
      <c r="G1" s="56" t="s">
        <v>584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4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1564600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1564600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1564600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1564600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529</v>
      </c>
      <c r="C10" s="9" t="s">
        <v>530</v>
      </c>
      <c r="D10" s="10" t="s">
        <v>24</v>
      </c>
      <c r="E10" s="11">
        <v>2</v>
      </c>
      <c r="F10" s="7" t="s">
        <v>17</v>
      </c>
      <c r="G10" s="12"/>
      <c r="H10" s="13"/>
      <c r="I10" s="41"/>
      <c r="J10" s="42"/>
      <c r="K10" s="25">
        <v>1564600</v>
      </c>
      <c r="L10" s="26">
        <v>1</v>
      </c>
    </row>
    <row r="11" spans="1:12" s="5" customFormat="1" ht="27" customHeight="1" x14ac:dyDescent="0.15">
      <c r="A11" s="14">
        <f t="shared" si="0"/>
        <v>6</v>
      </c>
      <c r="B11" s="15" t="s">
        <v>35</v>
      </c>
      <c r="C11" s="16" t="s">
        <v>36</v>
      </c>
      <c r="D11" s="17" t="s">
        <v>24</v>
      </c>
      <c r="E11" s="18">
        <v>9</v>
      </c>
      <c r="F11" s="14" t="s">
        <v>17</v>
      </c>
      <c r="G11" s="19"/>
      <c r="H11" s="20"/>
      <c r="I11" s="44" t="s">
        <v>25</v>
      </c>
      <c r="J11" s="45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37</v>
      </c>
      <c r="C12" s="16" t="s">
        <v>38</v>
      </c>
      <c r="D12" s="17" t="s">
        <v>24</v>
      </c>
      <c r="E12" s="18">
        <v>9</v>
      </c>
      <c r="F12" s="14" t="s">
        <v>17</v>
      </c>
      <c r="G12" s="19"/>
      <c r="H12" s="20"/>
      <c r="I12" s="44" t="s">
        <v>25</v>
      </c>
      <c r="J12" s="45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39</v>
      </c>
      <c r="C13" s="16" t="s">
        <v>40</v>
      </c>
      <c r="D13" s="17" t="s">
        <v>24</v>
      </c>
      <c r="E13" s="18">
        <v>9</v>
      </c>
      <c r="F13" s="14" t="s">
        <v>17</v>
      </c>
      <c r="G13" s="19"/>
      <c r="H13" s="20"/>
      <c r="I13" s="44" t="s">
        <v>25</v>
      </c>
      <c r="J13" s="45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41</v>
      </c>
      <c r="C14" s="16" t="s">
        <v>42</v>
      </c>
      <c r="D14" s="17" t="s">
        <v>24</v>
      </c>
      <c r="E14" s="18">
        <v>9</v>
      </c>
      <c r="F14" s="14" t="s">
        <v>17</v>
      </c>
      <c r="G14" s="19"/>
      <c r="H14" s="20"/>
      <c r="I14" s="44" t="s">
        <v>25</v>
      </c>
      <c r="J14" s="45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122</v>
      </c>
      <c r="C15" s="16" t="s">
        <v>123</v>
      </c>
      <c r="D15" s="17" t="s">
        <v>24</v>
      </c>
      <c r="E15" s="18">
        <v>9</v>
      </c>
      <c r="F15" s="14" t="s">
        <v>17</v>
      </c>
      <c r="G15" s="19"/>
      <c r="H15" s="20"/>
      <c r="I15" s="44" t="s">
        <v>25</v>
      </c>
      <c r="J15" s="45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531</v>
      </c>
      <c r="C16" s="16" t="s">
        <v>532</v>
      </c>
      <c r="D16" s="17" t="s">
        <v>24</v>
      </c>
      <c r="E16" s="18">
        <v>9</v>
      </c>
      <c r="F16" s="14" t="s">
        <v>17</v>
      </c>
      <c r="G16" s="19"/>
      <c r="H16" s="20"/>
      <c r="I16" s="44" t="s">
        <v>25</v>
      </c>
      <c r="J16" s="45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533</v>
      </c>
      <c r="C17" s="16" t="s">
        <v>534</v>
      </c>
      <c r="D17" s="17" t="s">
        <v>24</v>
      </c>
      <c r="E17" s="18">
        <v>9</v>
      </c>
      <c r="F17" s="14" t="s">
        <v>17</v>
      </c>
      <c r="G17" s="19"/>
      <c r="H17" s="20"/>
      <c r="I17" s="44" t="s">
        <v>25</v>
      </c>
      <c r="J17" s="45"/>
      <c r="K17" s="25">
        <v>0</v>
      </c>
      <c r="L17" s="26">
        <v>0</v>
      </c>
    </row>
    <row r="18" spans="1:12" s="5" customFormat="1" ht="27" customHeight="1" x14ac:dyDescent="0.15">
      <c r="A18" s="14">
        <f t="shared" si="0"/>
        <v>13</v>
      </c>
      <c r="B18" s="15" t="s">
        <v>535</v>
      </c>
      <c r="C18" s="16" t="s">
        <v>536</v>
      </c>
      <c r="D18" s="17" t="s">
        <v>24</v>
      </c>
      <c r="E18" s="18">
        <v>9</v>
      </c>
      <c r="F18" s="14" t="s">
        <v>17</v>
      </c>
      <c r="G18" s="19"/>
      <c r="H18" s="20"/>
      <c r="I18" s="44" t="s">
        <v>25</v>
      </c>
      <c r="J18" s="45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537</v>
      </c>
      <c r="C19" s="16" t="s">
        <v>538</v>
      </c>
      <c r="D19" s="17" t="s">
        <v>24</v>
      </c>
      <c r="E19" s="18">
        <v>9</v>
      </c>
      <c r="F19" s="14" t="s">
        <v>17</v>
      </c>
      <c r="G19" s="19"/>
      <c r="H19" s="20"/>
      <c r="I19" s="44" t="s">
        <v>25</v>
      </c>
      <c r="J19" s="45"/>
      <c r="K19" s="25">
        <v>0</v>
      </c>
      <c r="L19" s="26">
        <v>0</v>
      </c>
    </row>
    <row r="20" spans="1:12" s="5" customFormat="1" ht="27" customHeight="1" x14ac:dyDescent="0.15">
      <c r="A20" s="14">
        <f t="shared" si="0"/>
        <v>15</v>
      </c>
      <c r="B20" s="15" t="s">
        <v>539</v>
      </c>
      <c r="C20" s="16" t="s">
        <v>540</v>
      </c>
      <c r="D20" s="17" t="s">
        <v>24</v>
      </c>
      <c r="E20" s="18">
        <v>9</v>
      </c>
      <c r="F20" s="14" t="s">
        <v>17</v>
      </c>
      <c r="G20" s="19"/>
      <c r="H20" s="20"/>
      <c r="I20" s="44" t="s">
        <v>25</v>
      </c>
      <c r="J20" s="45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541</v>
      </c>
      <c r="C21" s="16" t="s">
        <v>542</v>
      </c>
      <c r="D21" s="17" t="s">
        <v>24</v>
      </c>
      <c r="E21" s="18">
        <v>9</v>
      </c>
      <c r="F21" s="14" t="s">
        <v>17</v>
      </c>
      <c r="G21" s="19"/>
      <c r="H21" s="20"/>
      <c r="I21" s="44" t="s">
        <v>25</v>
      </c>
      <c r="J21" s="45"/>
      <c r="K21" s="25">
        <v>0</v>
      </c>
      <c r="L21" s="26">
        <v>0</v>
      </c>
    </row>
    <row r="22" spans="1:12" s="5" customFormat="1" ht="27" customHeight="1" x14ac:dyDescent="0.15">
      <c r="A22" s="14">
        <f t="shared" si="0"/>
        <v>17</v>
      </c>
      <c r="B22" s="15" t="s">
        <v>543</v>
      </c>
      <c r="C22" s="16" t="s">
        <v>544</v>
      </c>
      <c r="D22" s="17" t="s">
        <v>24</v>
      </c>
      <c r="E22" s="18">
        <v>9</v>
      </c>
      <c r="F22" s="14" t="s">
        <v>17</v>
      </c>
      <c r="G22" s="19"/>
      <c r="H22" s="20"/>
      <c r="I22" s="44" t="s">
        <v>25</v>
      </c>
      <c r="J22" s="45"/>
      <c r="K22" s="25">
        <v>0</v>
      </c>
      <c r="L22" s="26">
        <v>0</v>
      </c>
    </row>
    <row r="23" spans="1:12" s="5" customFormat="1" ht="27" customHeight="1" x14ac:dyDescent="0.15">
      <c r="A23" s="14">
        <f t="shared" si="0"/>
        <v>18</v>
      </c>
      <c r="B23" s="15" t="s">
        <v>545</v>
      </c>
      <c r="C23" s="16" t="s">
        <v>546</v>
      </c>
      <c r="D23" s="17" t="s">
        <v>24</v>
      </c>
      <c r="E23" s="18">
        <v>9</v>
      </c>
      <c r="F23" s="14" t="s">
        <v>17</v>
      </c>
      <c r="G23" s="19"/>
      <c r="H23" s="20"/>
      <c r="I23" s="44" t="s">
        <v>25</v>
      </c>
      <c r="J23" s="45"/>
      <c r="K23" s="25">
        <v>0</v>
      </c>
      <c r="L23" s="26">
        <v>0</v>
      </c>
    </row>
    <row r="24" spans="1:12" s="5" customFormat="1" ht="27" customHeight="1" x14ac:dyDescent="0.15">
      <c r="A24" s="14">
        <f t="shared" si="0"/>
        <v>19</v>
      </c>
      <c r="B24" s="15" t="s">
        <v>547</v>
      </c>
      <c r="C24" s="16" t="s">
        <v>548</v>
      </c>
      <c r="D24" s="17" t="s">
        <v>24</v>
      </c>
      <c r="E24" s="18">
        <v>9</v>
      </c>
      <c r="F24" s="14" t="s">
        <v>17</v>
      </c>
      <c r="G24" s="19"/>
      <c r="H24" s="20"/>
      <c r="I24" s="44" t="s">
        <v>25</v>
      </c>
      <c r="J24" s="45"/>
      <c r="K24" s="25">
        <v>0</v>
      </c>
      <c r="L24" s="26">
        <v>0</v>
      </c>
    </row>
    <row r="25" spans="1:12" s="5" customFormat="1" ht="27" customHeight="1" x14ac:dyDescent="0.15">
      <c r="A25" s="14">
        <f t="shared" si="0"/>
        <v>20</v>
      </c>
      <c r="B25" s="15" t="s">
        <v>549</v>
      </c>
      <c r="C25" s="16" t="s">
        <v>550</v>
      </c>
      <c r="D25" s="17" t="s">
        <v>24</v>
      </c>
      <c r="E25" s="18">
        <v>9</v>
      </c>
      <c r="F25" s="14" t="s">
        <v>17</v>
      </c>
      <c r="G25" s="19"/>
      <c r="H25" s="20"/>
      <c r="I25" s="44" t="s">
        <v>25</v>
      </c>
      <c r="J25" s="45"/>
      <c r="K25" s="25">
        <v>0</v>
      </c>
      <c r="L25" s="26">
        <v>0</v>
      </c>
    </row>
    <row r="26" spans="1:12" s="5" customFormat="1" ht="27" customHeight="1" x14ac:dyDescent="0.15">
      <c r="A26" s="14">
        <f t="shared" si="0"/>
        <v>21</v>
      </c>
      <c r="B26" s="15" t="s">
        <v>551</v>
      </c>
      <c r="C26" s="16" t="s">
        <v>552</v>
      </c>
      <c r="D26" s="17" t="s">
        <v>24</v>
      </c>
      <c r="E26" s="18">
        <v>9</v>
      </c>
      <c r="F26" s="14" t="s">
        <v>17</v>
      </c>
      <c r="G26" s="19"/>
      <c r="H26" s="20"/>
      <c r="I26" s="44" t="s">
        <v>25</v>
      </c>
      <c r="J26" s="45"/>
      <c r="K26" s="25">
        <v>0</v>
      </c>
      <c r="L26" s="26">
        <v>0</v>
      </c>
    </row>
    <row r="27" spans="1:12" s="5" customFormat="1" ht="27" customHeight="1" x14ac:dyDescent="0.15">
      <c r="A27" s="14">
        <f t="shared" si="0"/>
        <v>22</v>
      </c>
      <c r="B27" s="15" t="s">
        <v>553</v>
      </c>
      <c r="C27" s="16" t="s">
        <v>554</v>
      </c>
      <c r="D27" s="17" t="s">
        <v>24</v>
      </c>
      <c r="E27" s="18">
        <v>9</v>
      </c>
      <c r="F27" s="14" t="s">
        <v>17</v>
      </c>
      <c r="G27" s="19"/>
      <c r="H27" s="20"/>
      <c r="I27" s="44" t="s">
        <v>25</v>
      </c>
      <c r="J27" s="45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555</v>
      </c>
      <c r="C28" s="16" t="s">
        <v>556</v>
      </c>
      <c r="D28" s="17" t="s">
        <v>24</v>
      </c>
      <c r="E28" s="18">
        <v>9</v>
      </c>
      <c r="F28" s="14" t="s">
        <v>17</v>
      </c>
      <c r="G28" s="19"/>
      <c r="H28" s="20"/>
      <c r="I28" s="44" t="s">
        <v>25</v>
      </c>
      <c r="J28" s="45"/>
      <c r="K28" s="25">
        <v>0</v>
      </c>
      <c r="L28" s="26">
        <v>0</v>
      </c>
    </row>
    <row r="29" spans="1:12" s="5" customFormat="1" ht="27" customHeight="1" x14ac:dyDescent="0.15">
      <c r="A29" s="14">
        <f t="shared" si="0"/>
        <v>24</v>
      </c>
      <c r="B29" s="15" t="s">
        <v>557</v>
      </c>
      <c r="C29" s="16" t="s">
        <v>558</v>
      </c>
      <c r="D29" s="17" t="s">
        <v>24</v>
      </c>
      <c r="E29" s="18">
        <v>9</v>
      </c>
      <c r="F29" s="14" t="s">
        <v>17</v>
      </c>
      <c r="G29" s="19"/>
      <c r="H29" s="20"/>
      <c r="I29" s="44" t="s">
        <v>25</v>
      </c>
      <c r="J29" s="45"/>
      <c r="K29" s="25">
        <v>0</v>
      </c>
      <c r="L29" s="26">
        <v>0</v>
      </c>
    </row>
    <row r="30" spans="1:12" s="5" customFormat="1" ht="27" customHeight="1" x14ac:dyDescent="0.15">
      <c r="A30" s="14">
        <f t="shared" si="0"/>
        <v>25</v>
      </c>
      <c r="B30" s="15" t="s">
        <v>559</v>
      </c>
      <c r="C30" s="16" t="s">
        <v>560</v>
      </c>
      <c r="D30" s="17" t="s">
        <v>24</v>
      </c>
      <c r="E30" s="18">
        <v>9</v>
      </c>
      <c r="F30" s="14" t="s">
        <v>17</v>
      </c>
      <c r="G30" s="19"/>
      <c r="H30" s="20"/>
      <c r="I30" s="44" t="s">
        <v>25</v>
      </c>
      <c r="J30" s="45"/>
      <c r="K30" s="25">
        <v>0</v>
      </c>
      <c r="L30" s="26">
        <v>0</v>
      </c>
    </row>
    <row r="31" spans="1:12" s="5" customFormat="1" ht="27" customHeight="1" x14ac:dyDescent="0.15">
      <c r="A31" s="14">
        <f t="shared" si="0"/>
        <v>26</v>
      </c>
      <c r="B31" s="15" t="s">
        <v>561</v>
      </c>
      <c r="C31" s="16" t="s">
        <v>562</v>
      </c>
      <c r="D31" s="17" t="s">
        <v>24</v>
      </c>
      <c r="E31" s="18">
        <v>9</v>
      </c>
      <c r="F31" s="14" t="s">
        <v>17</v>
      </c>
      <c r="G31" s="19"/>
      <c r="H31" s="20"/>
      <c r="I31" s="44" t="s">
        <v>25</v>
      </c>
      <c r="J31" s="45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563</v>
      </c>
      <c r="C32" s="16" t="s">
        <v>564</v>
      </c>
      <c r="D32" s="17" t="s">
        <v>24</v>
      </c>
      <c r="E32" s="18">
        <v>9</v>
      </c>
      <c r="F32" s="14" t="s">
        <v>17</v>
      </c>
      <c r="G32" s="19"/>
      <c r="H32" s="20"/>
      <c r="I32" s="44" t="s">
        <v>25</v>
      </c>
      <c r="J32" s="45"/>
      <c r="K32" s="25">
        <v>0</v>
      </c>
      <c r="L32" s="26">
        <v>0</v>
      </c>
    </row>
    <row r="33" spans="1:12" s="5" customFormat="1" ht="27" customHeight="1" x14ac:dyDescent="0.15">
      <c r="A33" s="14">
        <f t="shared" si="0"/>
        <v>28</v>
      </c>
      <c r="B33" s="15" t="s">
        <v>565</v>
      </c>
      <c r="C33" s="16" t="s">
        <v>566</v>
      </c>
      <c r="D33" s="17" t="s">
        <v>24</v>
      </c>
      <c r="E33" s="18">
        <v>9</v>
      </c>
      <c r="F33" s="14" t="s">
        <v>17</v>
      </c>
      <c r="G33" s="19"/>
      <c r="H33" s="20"/>
      <c r="I33" s="44" t="s">
        <v>25</v>
      </c>
      <c r="J33" s="45"/>
      <c r="K33" s="25">
        <v>0</v>
      </c>
      <c r="L33" s="26">
        <v>0</v>
      </c>
    </row>
    <row r="34" spans="1:12" s="5" customFormat="1" ht="27" customHeight="1" x14ac:dyDescent="0.15">
      <c r="A34" s="14">
        <f t="shared" si="0"/>
        <v>29</v>
      </c>
      <c r="B34" s="15" t="s">
        <v>567</v>
      </c>
      <c r="C34" s="16" t="s">
        <v>568</v>
      </c>
      <c r="D34" s="17" t="s">
        <v>24</v>
      </c>
      <c r="E34" s="18">
        <v>9</v>
      </c>
      <c r="F34" s="14" t="s">
        <v>17</v>
      </c>
      <c r="G34" s="19"/>
      <c r="H34" s="20"/>
      <c r="I34" s="44" t="s">
        <v>25</v>
      </c>
      <c r="J34" s="45"/>
      <c r="K34" s="25">
        <v>0</v>
      </c>
      <c r="L34" s="26">
        <v>0</v>
      </c>
    </row>
    <row r="35" spans="1:12" s="5" customFormat="1" ht="27" customHeight="1" x14ac:dyDescent="0.15">
      <c r="A35" s="14">
        <f t="shared" si="0"/>
        <v>30</v>
      </c>
      <c r="B35" s="15" t="s">
        <v>569</v>
      </c>
      <c r="C35" s="16" t="s">
        <v>570</v>
      </c>
      <c r="D35" s="17" t="s">
        <v>24</v>
      </c>
      <c r="E35" s="18">
        <v>9</v>
      </c>
      <c r="F35" s="14" t="s">
        <v>17</v>
      </c>
      <c r="G35" s="19"/>
      <c r="H35" s="20"/>
      <c r="I35" s="44" t="s">
        <v>25</v>
      </c>
      <c r="J35" s="45"/>
      <c r="K35" s="25">
        <v>0</v>
      </c>
      <c r="L35" s="26">
        <v>0</v>
      </c>
    </row>
    <row r="36" spans="1:12" s="5" customFormat="1" ht="27" customHeight="1" x14ac:dyDescent="0.15">
      <c r="A36" s="14">
        <f t="shared" si="0"/>
        <v>31</v>
      </c>
      <c r="B36" s="15" t="s">
        <v>571</v>
      </c>
      <c r="C36" s="16" t="s">
        <v>572</v>
      </c>
      <c r="D36" s="17" t="s">
        <v>24</v>
      </c>
      <c r="E36" s="18">
        <v>9</v>
      </c>
      <c r="F36" s="14" t="s">
        <v>17</v>
      </c>
      <c r="G36" s="19"/>
      <c r="H36" s="20"/>
      <c r="I36" s="44" t="s">
        <v>25</v>
      </c>
      <c r="J36" s="45"/>
      <c r="K36" s="25">
        <v>0</v>
      </c>
      <c r="L36" s="26">
        <v>0</v>
      </c>
    </row>
    <row r="37" spans="1:12" s="5" customFormat="1" ht="27" customHeight="1" x14ac:dyDescent="0.15">
      <c r="A37" s="14">
        <f t="shared" si="0"/>
        <v>32</v>
      </c>
      <c r="B37" s="15" t="s">
        <v>573</v>
      </c>
      <c r="C37" s="16" t="s">
        <v>574</v>
      </c>
      <c r="D37" s="17" t="s">
        <v>24</v>
      </c>
      <c r="E37" s="18">
        <v>9</v>
      </c>
      <c r="F37" s="14" t="s">
        <v>17</v>
      </c>
      <c r="G37" s="19"/>
      <c r="H37" s="20"/>
      <c r="I37" s="44" t="s">
        <v>25</v>
      </c>
      <c r="J37" s="45"/>
      <c r="K37" s="25">
        <v>0</v>
      </c>
      <c r="L37" s="26">
        <v>0</v>
      </c>
    </row>
    <row r="38" spans="1:12" s="5" customFormat="1" ht="27" customHeight="1" x14ac:dyDescent="0.15">
      <c r="A38" s="14">
        <f t="shared" si="0"/>
        <v>33</v>
      </c>
      <c r="B38" s="15" t="s">
        <v>575</v>
      </c>
      <c r="C38" s="16" t="s">
        <v>576</v>
      </c>
      <c r="D38" s="17" t="s">
        <v>24</v>
      </c>
      <c r="E38" s="18">
        <v>9</v>
      </c>
      <c r="F38" s="14" t="s">
        <v>17</v>
      </c>
      <c r="G38" s="19"/>
      <c r="H38" s="20"/>
      <c r="I38" s="44" t="s">
        <v>25</v>
      </c>
      <c r="J38" s="45"/>
      <c r="K38" s="25">
        <v>0</v>
      </c>
      <c r="L38" s="26">
        <v>0</v>
      </c>
    </row>
    <row r="39" spans="1:12" s="5" customFormat="1" ht="27" customHeight="1" x14ac:dyDescent="0.15">
      <c r="A39" s="14">
        <f t="shared" si="0"/>
        <v>34</v>
      </c>
      <c r="B39" s="15" t="s">
        <v>577</v>
      </c>
      <c r="C39" s="16" t="s">
        <v>578</v>
      </c>
      <c r="D39" s="17" t="s">
        <v>24</v>
      </c>
      <c r="E39" s="18">
        <v>9</v>
      </c>
      <c r="F39" s="14" t="s">
        <v>17</v>
      </c>
      <c r="G39" s="19"/>
      <c r="H39" s="20"/>
      <c r="I39" s="44" t="s">
        <v>25</v>
      </c>
      <c r="J39" s="45"/>
      <c r="K39" s="25">
        <v>0</v>
      </c>
      <c r="L39" s="26">
        <v>0</v>
      </c>
    </row>
    <row r="40" spans="1:12" s="5" customFormat="1" ht="27" customHeight="1" x14ac:dyDescent="0.15">
      <c r="A40" s="14">
        <f t="shared" si="0"/>
        <v>35</v>
      </c>
      <c r="B40" s="15" t="s">
        <v>579</v>
      </c>
      <c r="C40" s="16" t="s">
        <v>580</v>
      </c>
      <c r="D40" s="17" t="s">
        <v>24</v>
      </c>
      <c r="E40" s="18">
        <v>9</v>
      </c>
      <c r="F40" s="14" t="s">
        <v>17</v>
      </c>
      <c r="G40" s="19"/>
      <c r="H40" s="20"/>
      <c r="I40" s="44" t="s">
        <v>25</v>
      </c>
      <c r="J40" s="45"/>
      <c r="K40" s="25">
        <v>0</v>
      </c>
      <c r="L40" s="26">
        <v>0</v>
      </c>
    </row>
    <row r="41" spans="1:12" s="5" customFormat="1" ht="27" customHeight="1" x14ac:dyDescent="0.15">
      <c r="A41" s="14">
        <f t="shared" si="0"/>
        <v>36</v>
      </c>
      <c r="B41" s="15" t="s">
        <v>581</v>
      </c>
      <c r="C41" s="16" t="s">
        <v>582</v>
      </c>
      <c r="D41" s="17" t="s">
        <v>24</v>
      </c>
      <c r="E41" s="18">
        <v>9</v>
      </c>
      <c r="F41" s="14" t="s">
        <v>17</v>
      </c>
      <c r="G41" s="19"/>
      <c r="H41" s="20"/>
      <c r="I41" s="44" t="s">
        <v>25</v>
      </c>
      <c r="J41" s="45"/>
      <c r="K41" s="25">
        <v>0</v>
      </c>
      <c r="L41" s="26">
        <v>0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41"/>
      <c r="J42" s="42"/>
      <c r="K42" s="25">
        <v>1564600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41"/>
      <c r="J43" s="42"/>
      <c r="K43" s="25">
        <v>1564600</v>
      </c>
      <c r="L43" s="26">
        <v>1</v>
      </c>
    </row>
  </sheetData>
  <mergeCells count="52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</mergeCells>
  <phoneticPr fontId="1"/>
  <conditionalFormatting sqref="F5:F43">
    <cfRule type="expression" dxfId="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6B7B1-E054-480E-B86C-E294382496AF}">
  <sheetPr codeName="Sheet169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585</v>
      </c>
      <c r="D1" s="3"/>
      <c r="E1" s="54" t="s">
        <v>2</v>
      </c>
      <c r="F1" s="55"/>
      <c r="G1" s="56" t="s">
        <v>586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7715124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7715124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7715124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7715124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517</v>
      </c>
      <c r="C10" s="9" t="s">
        <v>518</v>
      </c>
      <c r="D10" s="10" t="s">
        <v>24</v>
      </c>
      <c r="E10" s="11">
        <v>1</v>
      </c>
      <c r="F10" s="7">
        <v>0</v>
      </c>
      <c r="G10" s="12"/>
      <c r="H10" s="13"/>
      <c r="I10" s="41"/>
      <c r="J10" s="42"/>
      <c r="K10" s="25">
        <v>7715124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587</v>
      </c>
      <c r="C11" s="9" t="s">
        <v>588</v>
      </c>
      <c r="D11" s="10" t="s">
        <v>24</v>
      </c>
      <c r="E11" s="11">
        <v>8</v>
      </c>
      <c r="F11" s="7" t="s">
        <v>17</v>
      </c>
      <c r="G11" s="12"/>
      <c r="H11" s="13"/>
      <c r="I11" s="41"/>
      <c r="J11" s="42"/>
      <c r="K11" s="25">
        <v>57867</v>
      </c>
      <c r="L11" s="26">
        <v>7.5004627274950497E-3</v>
      </c>
    </row>
    <row r="12" spans="1:12" s="5" customFormat="1" ht="27" customHeight="1" x14ac:dyDescent="0.15">
      <c r="A12" s="7">
        <f t="shared" si="0"/>
        <v>7</v>
      </c>
      <c r="B12" s="8" t="s">
        <v>589</v>
      </c>
      <c r="C12" s="9" t="s">
        <v>590</v>
      </c>
      <c r="D12" s="10" t="s">
        <v>24</v>
      </c>
      <c r="E12" s="11">
        <v>8</v>
      </c>
      <c r="F12" s="7" t="s">
        <v>17</v>
      </c>
      <c r="G12" s="12"/>
      <c r="H12" s="13"/>
      <c r="I12" s="41"/>
      <c r="J12" s="42"/>
      <c r="K12" s="25">
        <v>5647</v>
      </c>
      <c r="L12" s="26">
        <v>7.3193898114998213E-4</v>
      </c>
    </row>
    <row r="13" spans="1:12" s="5" customFormat="1" ht="27" customHeight="1" x14ac:dyDescent="0.15">
      <c r="A13" s="7">
        <f t="shared" si="0"/>
        <v>8</v>
      </c>
      <c r="B13" s="8" t="s">
        <v>591</v>
      </c>
      <c r="C13" s="9" t="s">
        <v>592</v>
      </c>
      <c r="D13" s="10" t="s">
        <v>24</v>
      </c>
      <c r="E13" s="11">
        <v>12</v>
      </c>
      <c r="F13" s="7" t="s">
        <v>17</v>
      </c>
      <c r="G13" s="12"/>
      <c r="H13" s="13"/>
      <c r="I13" s="41"/>
      <c r="J13" s="42"/>
      <c r="K13" s="25">
        <v>7225492</v>
      </c>
      <c r="L13" s="26">
        <v>0.93653608159765156</v>
      </c>
    </row>
    <row r="14" spans="1:12" s="5" customFormat="1" ht="27" customHeight="1" x14ac:dyDescent="0.15">
      <c r="A14" s="7">
        <f t="shared" si="0"/>
        <v>9</v>
      </c>
      <c r="B14" s="8" t="s">
        <v>593</v>
      </c>
      <c r="C14" s="9" t="s">
        <v>594</v>
      </c>
      <c r="D14" s="10" t="s">
        <v>24</v>
      </c>
      <c r="E14" s="11">
        <v>30</v>
      </c>
      <c r="F14" s="7" t="s">
        <v>17</v>
      </c>
      <c r="G14" s="12"/>
      <c r="H14" s="13"/>
      <c r="I14" s="41"/>
      <c r="J14" s="42"/>
      <c r="K14" s="25">
        <v>6760</v>
      </c>
      <c r="L14" s="26">
        <v>8.7620108244590433E-4</v>
      </c>
    </row>
    <row r="15" spans="1:12" s="5" customFormat="1" ht="27" customHeight="1" x14ac:dyDescent="0.15">
      <c r="A15" s="7">
        <f t="shared" si="0"/>
        <v>10</v>
      </c>
      <c r="B15" s="8" t="s">
        <v>595</v>
      </c>
      <c r="C15" s="9" t="s">
        <v>596</v>
      </c>
      <c r="D15" s="10" t="s">
        <v>24</v>
      </c>
      <c r="E15" s="11">
        <v>1</v>
      </c>
      <c r="F15" s="7">
        <v>0</v>
      </c>
      <c r="G15" s="12"/>
      <c r="H15" s="13"/>
      <c r="I15" s="41"/>
      <c r="J15" s="42"/>
      <c r="K15" s="25">
        <v>2559589</v>
      </c>
      <c r="L15" s="26">
        <v>0.33176252254662497</v>
      </c>
    </row>
    <row r="16" spans="1:12" s="5" customFormat="1" ht="27" customHeight="1" x14ac:dyDescent="0.15">
      <c r="A16" s="14">
        <f t="shared" si="0"/>
        <v>11</v>
      </c>
      <c r="B16" s="15" t="s">
        <v>597</v>
      </c>
      <c r="C16" s="16" t="s">
        <v>598</v>
      </c>
      <c r="D16" s="17" t="s">
        <v>16</v>
      </c>
      <c r="E16" s="18">
        <v>100</v>
      </c>
      <c r="F16" s="14" t="s">
        <v>17</v>
      </c>
      <c r="G16" s="19"/>
      <c r="H16" s="20"/>
      <c r="I16" s="44" t="s">
        <v>25</v>
      </c>
      <c r="J16" s="45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599</v>
      </c>
      <c r="C17" s="9" t="s">
        <v>600</v>
      </c>
      <c r="D17" s="10" t="s">
        <v>24</v>
      </c>
      <c r="E17" s="11">
        <v>8</v>
      </c>
      <c r="F17" s="7" t="s">
        <v>17</v>
      </c>
      <c r="G17" s="12"/>
      <c r="H17" s="13"/>
      <c r="I17" s="41"/>
      <c r="J17" s="42"/>
      <c r="K17" s="25">
        <v>282</v>
      </c>
      <c r="L17" s="26">
        <v>3.655158361692834E-5</v>
      </c>
    </row>
    <row r="18" spans="1:12" s="5" customFormat="1" ht="27" customHeight="1" x14ac:dyDescent="0.15">
      <c r="A18" s="7">
        <f t="shared" si="0"/>
        <v>13</v>
      </c>
      <c r="B18" s="8" t="s">
        <v>601</v>
      </c>
      <c r="C18" s="9" t="s">
        <v>602</v>
      </c>
      <c r="D18" s="10" t="s">
        <v>24</v>
      </c>
      <c r="E18" s="11">
        <v>8</v>
      </c>
      <c r="F18" s="7" t="s">
        <v>17</v>
      </c>
      <c r="G18" s="12"/>
      <c r="H18" s="13"/>
      <c r="I18" s="41"/>
      <c r="J18" s="42"/>
      <c r="K18" s="25">
        <v>1</v>
      </c>
      <c r="L18" s="26">
        <v>1.2961554507473494E-7</v>
      </c>
    </row>
    <row r="19" spans="1:12" s="5" customFormat="1" ht="27" customHeight="1" x14ac:dyDescent="0.15">
      <c r="A19" s="7">
        <f t="shared" si="0"/>
        <v>14</v>
      </c>
      <c r="B19" s="8" t="s">
        <v>603</v>
      </c>
      <c r="C19" s="9" t="s">
        <v>604</v>
      </c>
      <c r="D19" s="10" t="s">
        <v>24</v>
      </c>
      <c r="E19" s="11">
        <v>8</v>
      </c>
      <c r="F19" s="7" t="s">
        <v>17</v>
      </c>
      <c r="G19" s="12"/>
      <c r="H19" s="13"/>
      <c r="I19" s="41"/>
      <c r="J19" s="42"/>
      <c r="K19" s="25">
        <v>1</v>
      </c>
      <c r="L19" s="26">
        <v>1.2961554507473494E-7</v>
      </c>
    </row>
    <row r="20" spans="1:12" s="5" customFormat="1" ht="27" customHeight="1" x14ac:dyDescent="0.15">
      <c r="A20" s="7">
        <f t="shared" si="0"/>
        <v>15</v>
      </c>
      <c r="B20" s="8" t="s">
        <v>605</v>
      </c>
      <c r="C20" s="9" t="s">
        <v>606</v>
      </c>
      <c r="D20" s="10" t="s">
        <v>24</v>
      </c>
      <c r="E20" s="11">
        <v>8</v>
      </c>
      <c r="F20" s="7" t="s">
        <v>17</v>
      </c>
      <c r="G20" s="12"/>
      <c r="H20" s="13"/>
      <c r="I20" s="41"/>
      <c r="J20" s="42"/>
      <c r="K20" s="25">
        <v>282</v>
      </c>
      <c r="L20" s="26">
        <v>3.655158361692834E-5</v>
      </c>
    </row>
    <row r="21" spans="1:12" s="5" customFormat="1" ht="27" customHeight="1" x14ac:dyDescent="0.15">
      <c r="A21" s="7">
        <f t="shared" si="0"/>
        <v>16</v>
      </c>
      <c r="B21" s="8" t="s">
        <v>607</v>
      </c>
      <c r="C21" s="9" t="s">
        <v>608</v>
      </c>
      <c r="D21" s="10" t="s">
        <v>24</v>
      </c>
      <c r="E21" s="11">
        <v>8</v>
      </c>
      <c r="F21" s="7" t="s">
        <v>17</v>
      </c>
      <c r="G21" s="12"/>
      <c r="H21" s="13"/>
      <c r="I21" s="41"/>
      <c r="J21" s="42"/>
      <c r="K21" s="25">
        <v>1</v>
      </c>
      <c r="L21" s="26">
        <v>1.2961554507473494E-7</v>
      </c>
    </row>
    <row r="22" spans="1:12" s="5" customFormat="1" ht="27" customHeight="1" x14ac:dyDescent="0.15">
      <c r="A22" s="7">
        <f t="shared" si="0"/>
        <v>17</v>
      </c>
      <c r="B22" s="8" t="s">
        <v>609</v>
      </c>
      <c r="C22" s="9" t="s">
        <v>610</v>
      </c>
      <c r="D22" s="10" t="s">
        <v>24</v>
      </c>
      <c r="E22" s="11">
        <v>8</v>
      </c>
      <c r="F22" s="7" t="s">
        <v>17</v>
      </c>
      <c r="G22" s="12"/>
      <c r="H22" s="13"/>
      <c r="I22" s="41"/>
      <c r="J22" s="42"/>
      <c r="K22" s="25">
        <v>1</v>
      </c>
      <c r="L22" s="26">
        <v>1.2961554507473494E-7</v>
      </c>
    </row>
    <row r="23" spans="1:12" s="5" customFormat="1" ht="27" customHeight="1" x14ac:dyDescent="0.15">
      <c r="A23" s="14">
        <f t="shared" si="0"/>
        <v>18</v>
      </c>
      <c r="B23" s="15" t="s">
        <v>611</v>
      </c>
      <c r="C23" s="16" t="s">
        <v>612</v>
      </c>
      <c r="D23" s="17" t="s">
        <v>16</v>
      </c>
      <c r="E23" s="18">
        <v>50</v>
      </c>
      <c r="F23" s="14" t="s">
        <v>17</v>
      </c>
      <c r="G23" s="19"/>
      <c r="H23" s="20"/>
      <c r="I23" s="44" t="s">
        <v>25</v>
      </c>
      <c r="J23" s="45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44</v>
      </c>
      <c r="C24" s="9" t="s">
        <v>45</v>
      </c>
      <c r="D24" s="10" t="s">
        <v>24</v>
      </c>
      <c r="E24" s="11">
        <v>6</v>
      </c>
      <c r="F24" s="7" t="s">
        <v>17</v>
      </c>
      <c r="G24" s="12"/>
      <c r="H24" s="13"/>
      <c r="I24" s="41"/>
      <c r="J24" s="42"/>
      <c r="K24" s="25">
        <v>7715124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46</v>
      </c>
      <c r="C25" s="9" t="s">
        <v>47</v>
      </c>
      <c r="D25" s="10" t="s">
        <v>24</v>
      </c>
      <c r="E25" s="11">
        <v>6</v>
      </c>
      <c r="F25" s="7" t="s">
        <v>17</v>
      </c>
      <c r="G25" s="12"/>
      <c r="H25" s="13"/>
      <c r="I25" s="41"/>
      <c r="J25" s="42"/>
      <c r="K25" s="25">
        <v>7715124</v>
      </c>
      <c r="L25" s="26">
        <v>1</v>
      </c>
    </row>
  </sheetData>
  <mergeCells count="34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22:J22"/>
    <mergeCell ref="I23:J23"/>
    <mergeCell ref="I24:J24"/>
    <mergeCell ref="I25:J25"/>
    <mergeCell ref="K2:K4"/>
    <mergeCell ref="I20:J20"/>
    <mergeCell ref="I21:J21"/>
    <mergeCell ref="I9:J9"/>
  </mergeCells>
  <phoneticPr fontId="1"/>
  <conditionalFormatting sqref="F5:F25">
    <cfRule type="expression" dxfId="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09E2-9250-46F6-908B-692AA80A0369}">
  <sheetPr codeName="Sheet170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52" t="s">
        <v>0</v>
      </c>
      <c r="B1" s="53"/>
      <c r="C1" s="2" t="s">
        <v>613</v>
      </c>
      <c r="D1" s="3"/>
      <c r="E1" s="54" t="s">
        <v>2</v>
      </c>
      <c r="F1" s="55"/>
      <c r="G1" s="56" t="s">
        <v>614</v>
      </c>
      <c r="H1" s="57"/>
      <c r="I1"/>
      <c r="J1"/>
      <c r="K1" s="24"/>
      <c r="L1" s="24"/>
    </row>
    <row r="2" spans="1:12" s="5" customFormat="1" ht="21.75" customHeight="1" x14ac:dyDescent="0.15">
      <c r="A2" s="58" t="s">
        <v>4</v>
      </c>
      <c r="B2" s="61" t="s">
        <v>5</v>
      </c>
      <c r="C2" s="58" t="s">
        <v>6</v>
      </c>
      <c r="D2" s="61" t="s">
        <v>7</v>
      </c>
      <c r="E2" s="61" t="s">
        <v>8</v>
      </c>
      <c r="F2" s="64"/>
      <c r="G2" s="61" t="s">
        <v>9</v>
      </c>
      <c r="H2" s="61" t="s">
        <v>10</v>
      </c>
      <c r="I2" s="46" t="s">
        <v>11</v>
      </c>
      <c r="J2" s="47"/>
      <c r="K2" s="43" t="s">
        <v>48</v>
      </c>
      <c r="L2" s="43" t="s">
        <v>49</v>
      </c>
    </row>
    <row r="3" spans="1:12" s="5" customFormat="1" ht="21.75" customHeight="1" x14ac:dyDescent="0.15">
      <c r="A3" s="59"/>
      <c r="B3" s="62"/>
      <c r="C3" s="59"/>
      <c r="D3" s="62"/>
      <c r="E3" s="63"/>
      <c r="F3" s="65"/>
      <c r="G3" s="62"/>
      <c r="H3" s="62"/>
      <c r="I3" s="48"/>
      <c r="J3" s="49"/>
      <c r="K3" s="43"/>
      <c r="L3" s="43"/>
    </row>
    <row r="4" spans="1:12" s="5" customFormat="1" ht="21.75" customHeight="1" x14ac:dyDescent="0.15">
      <c r="A4" s="60"/>
      <c r="B4" s="63"/>
      <c r="C4" s="60"/>
      <c r="D4" s="63"/>
      <c r="E4" s="6" t="s">
        <v>12</v>
      </c>
      <c r="F4" s="1" t="s">
        <v>13</v>
      </c>
      <c r="G4" s="63"/>
      <c r="H4" s="63"/>
      <c r="I4" s="50"/>
      <c r="J4" s="51"/>
      <c r="K4" s="43"/>
      <c r="L4" s="43"/>
    </row>
    <row r="5" spans="1:12" s="5" customFormat="1" ht="27" customHeight="1" x14ac:dyDescent="0.15">
      <c r="A5" s="7">
        <f t="shared" ref="A5:A2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41"/>
      <c r="J5" s="42"/>
      <c r="K5" s="25">
        <v>2306842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41" t="s">
        <v>21</v>
      </c>
      <c r="J6" s="42"/>
      <c r="K6" s="25">
        <v>2306842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44" t="s">
        <v>25</v>
      </c>
      <c r="J7" s="4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41"/>
      <c r="J8" s="42"/>
      <c r="K8" s="25">
        <v>2306842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41"/>
      <c r="J9" s="42"/>
      <c r="K9" s="25">
        <v>2306842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517</v>
      </c>
      <c r="C10" s="9" t="s">
        <v>518</v>
      </c>
      <c r="D10" s="10" t="s">
        <v>24</v>
      </c>
      <c r="E10" s="11">
        <v>1</v>
      </c>
      <c r="F10" s="7">
        <v>0</v>
      </c>
      <c r="G10" s="12"/>
      <c r="H10" s="13"/>
      <c r="I10" s="41"/>
      <c r="J10" s="42"/>
      <c r="K10" s="25">
        <v>2306842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587</v>
      </c>
      <c r="C11" s="9" t="s">
        <v>588</v>
      </c>
      <c r="D11" s="10" t="s">
        <v>24</v>
      </c>
      <c r="E11" s="11">
        <v>8</v>
      </c>
      <c r="F11" s="7" t="s">
        <v>17</v>
      </c>
      <c r="G11" s="12"/>
      <c r="H11" s="13"/>
      <c r="I11" s="41"/>
      <c r="J11" s="42"/>
      <c r="K11" s="25">
        <v>31715</v>
      </c>
      <c r="L11" s="26">
        <v>1.3748232432044039E-2</v>
      </c>
    </row>
    <row r="12" spans="1:12" s="5" customFormat="1" ht="27" customHeight="1" x14ac:dyDescent="0.15">
      <c r="A12" s="7">
        <f t="shared" si="0"/>
        <v>7</v>
      </c>
      <c r="B12" s="8" t="s">
        <v>589</v>
      </c>
      <c r="C12" s="9" t="s">
        <v>590</v>
      </c>
      <c r="D12" s="10" t="s">
        <v>24</v>
      </c>
      <c r="E12" s="11">
        <v>8</v>
      </c>
      <c r="F12" s="7" t="s">
        <v>17</v>
      </c>
      <c r="G12" s="12"/>
      <c r="H12" s="13"/>
      <c r="I12" s="41"/>
      <c r="J12" s="42"/>
      <c r="K12" s="25">
        <v>1863</v>
      </c>
      <c r="L12" s="26">
        <v>8.0759757278603406E-4</v>
      </c>
    </row>
    <row r="13" spans="1:12" s="5" customFormat="1" ht="27" customHeight="1" x14ac:dyDescent="0.15">
      <c r="A13" s="7">
        <f t="shared" si="0"/>
        <v>8</v>
      </c>
      <c r="B13" s="8" t="s">
        <v>591</v>
      </c>
      <c r="C13" s="9" t="s">
        <v>592</v>
      </c>
      <c r="D13" s="10" t="s">
        <v>24</v>
      </c>
      <c r="E13" s="11">
        <v>12</v>
      </c>
      <c r="F13" s="7" t="s">
        <v>17</v>
      </c>
      <c r="G13" s="12"/>
      <c r="H13" s="13"/>
      <c r="I13" s="41"/>
      <c r="J13" s="42"/>
      <c r="K13" s="25">
        <v>2240240</v>
      </c>
      <c r="L13" s="26">
        <v>0.97112849514617816</v>
      </c>
    </row>
    <row r="14" spans="1:12" s="5" customFormat="1" ht="27" customHeight="1" x14ac:dyDescent="0.15">
      <c r="A14" s="7">
        <f t="shared" si="0"/>
        <v>9</v>
      </c>
      <c r="B14" s="8" t="s">
        <v>593</v>
      </c>
      <c r="C14" s="9" t="s">
        <v>594</v>
      </c>
      <c r="D14" s="10" t="s">
        <v>24</v>
      </c>
      <c r="E14" s="11">
        <v>30</v>
      </c>
      <c r="F14" s="7" t="s">
        <v>17</v>
      </c>
      <c r="G14" s="12"/>
      <c r="H14" s="13"/>
      <c r="I14" s="41"/>
      <c r="J14" s="42"/>
      <c r="K14" s="25">
        <v>3054</v>
      </c>
      <c r="L14" s="26">
        <v>1.3238878085281014E-3</v>
      </c>
    </row>
    <row r="15" spans="1:12" s="5" customFormat="1" ht="27" customHeight="1" x14ac:dyDescent="0.15">
      <c r="A15" s="7">
        <f t="shared" si="0"/>
        <v>10</v>
      </c>
      <c r="B15" s="8" t="s">
        <v>595</v>
      </c>
      <c r="C15" s="9" t="s">
        <v>596</v>
      </c>
      <c r="D15" s="10" t="s">
        <v>24</v>
      </c>
      <c r="E15" s="11">
        <v>1</v>
      </c>
      <c r="F15" s="7">
        <v>0</v>
      </c>
      <c r="G15" s="12"/>
      <c r="H15" s="13"/>
      <c r="I15" s="41"/>
      <c r="J15" s="42"/>
      <c r="K15" s="25">
        <v>768125</v>
      </c>
      <c r="L15" s="26">
        <v>0.33297685753944195</v>
      </c>
    </row>
    <row r="16" spans="1:12" s="5" customFormat="1" ht="27" customHeight="1" x14ac:dyDescent="0.15">
      <c r="A16" s="14">
        <f t="shared" si="0"/>
        <v>11</v>
      </c>
      <c r="B16" s="15" t="s">
        <v>597</v>
      </c>
      <c r="C16" s="16" t="s">
        <v>598</v>
      </c>
      <c r="D16" s="17" t="s">
        <v>16</v>
      </c>
      <c r="E16" s="18">
        <v>100</v>
      </c>
      <c r="F16" s="14" t="s">
        <v>17</v>
      </c>
      <c r="G16" s="19"/>
      <c r="H16" s="20"/>
      <c r="I16" s="44" t="s">
        <v>25</v>
      </c>
      <c r="J16" s="45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599</v>
      </c>
      <c r="C17" s="9" t="s">
        <v>600</v>
      </c>
      <c r="D17" s="10" t="s">
        <v>24</v>
      </c>
      <c r="E17" s="11">
        <v>8</v>
      </c>
      <c r="F17" s="7" t="s">
        <v>17</v>
      </c>
      <c r="G17" s="12"/>
      <c r="H17" s="13"/>
      <c r="I17" s="41"/>
      <c r="J17" s="42"/>
      <c r="K17" s="25">
        <v>235</v>
      </c>
      <c r="L17" s="26">
        <v>1.018708693529824E-4</v>
      </c>
    </row>
    <row r="18" spans="1:12" s="5" customFormat="1" ht="27" customHeight="1" x14ac:dyDescent="0.15">
      <c r="A18" s="7">
        <f t="shared" si="0"/>
        <v>13</v>
      </c>
      <c r="B18" s="8" t="s">
        <v>601</v>
      </c>
      <c r="C18" s="9" t="s">
        <v>602</v>
      </c>
      <c r="D18" s="10" t="s">
        <v>24</v>
      </c>
      <c r="E18" s="11">
        <v>8</v>
      </c>
      <c r="F18" s="7" t="s">
        <v>17</v>
      </c>
      <c r="G18" s="12"/>
      <c r="H18" s="13"/>
      <c r="I18" s="41"/>
      <c r="J18" s="42"/>
      <c r="K18" s="25">
        <v>1</v>
      </c>
      <c r="L18" s="26">
        <v>4.3349306200202165E-7</v>
      </c>
    </row>
    <row r="19" spans="1:12" s="5" customFormat="1" ht="27" customHeight="1" x14ac:dyDescent="0.15">
      <c r="A19" s="7">
        <f t="shared" si="0"/>
        <v>14</v>
      </c>
      <c r="B19" s="8" t="s">
        <v>603</v>
      </c>
      <c r="C19" s="9" t="s">
        <v>604</v>
      </c>
      <c r="D19" s="10" t="s">
        <v>24</v>
      </c>
      <c r="E19" s="11">
        <v>8</v>
      </c>
      <c r="F19" s="7" t="s">
        <v>17</v>
      </c>
      <c r="G19" s="12"/>
      <c r="H19" s="13"/>
      <c r="I19" s="41"/>
      <c r="J19" s="42"/>
      <c r="K19" s="25">
        <v>1</v>
      </c>
      <c r="L19" s="26">
        <v>4.3349306200202165E-7</v>
      </c>
    </row>
    <row r="20" spans="1:12" s="5" customFormat="1" ht="27" customHeight="1" x14ac:dyDescent="0.15">
      <c r="A20" s="7">
        <f t="shared" si="0"/>
        <v>15</v>
      </c>
      <c r="B20" s="8" t="s">
        <v>605</v>
      </c>
      <c r="C20" s="9" t="s">
        <v>606</v>
      </c>
      <c r="D20" s="10" t="s">
        <v>24</v>
      </c>
      <c r="E20" s="11">
        <v>8</v>
      </c>
      <c r="F20" s="7" t="s">
        <v>17</v>
      </c>
      <c r="G20" s="12"/>
      <c r="H20" s="13"/>
      <c r="I20" s="41"/>
      <c r="J20" s="42"/>
      <c r="K20" s="25">
        <v>235</v>
      </c>
      <c r="L20" s="26">
        <v>1.018708693529824E-4</v>
      </c>
    </row>
    <row r="21" spans="1:12" s="5" customFormat="1" ht="27" customHeight="1" x14ac:dyDescent="0.15">
      <c r="A21" s="7">
        <f t="shared" si="0"/>
        <v>16</v>
      </c>
      <c r="B21" s="8" t="s">
        <v>607</v>
      </c>
      <c r="C21" s="9" t="s">
        <v>608</v>
      </c>
      <c r="D21" s="10" t="s">
        <v>24</v>
      </c>
      <c r="E21" s="11">
        <v>8</v>
      </c>
      <c r="F21" s="7" t="s">
        <v>17</v>
      </c>
      <c r="G21" s="12"/>
      <c r="H21" s="13"/>
      <c r="I21" s="41"/>
      <c r="J21" s="42"/>
      <c r="K21" s="25">
        <v>1</v>
      </c>
      <c r="L21" s="26">
        <v>4.3349306200202165E-7</v>
      </c>
    </row>
    <row r="22" spans="1:12" s="5" customFormat="1" ht="27" customHeight="1" x14ac:dyDescent="0.15">
      <c r="A22" s="7">
        <f t="shared" si="0"/>
        <v>17</v>
      </c>
      <c r="B22" s="8" t="s">
        <v>609</v>
      </c>
      <c r="C22" s="9" t="s">
        <v>610</v>
      </c>
      <c r="D22" s="10" t="s">
        <v>24</v>
      </c>
      <c r="E22" s="11">
        <v>8</v>
      </c>
      <c r="F22" s="7" t="s">
        <v>17</v>
      </c>
      <c r="G22" s="12"/>
      <c r="H22" s="13"/>
      <c r="I22" s="41"/>
      <c r="J22" s="42"/>
      <c r="K22" s="25">
        <v>1</v>
      </c>
      <c r="L22" s="26">
        <v>4.3349306200202165E-7</v>
      </c>
    </row>
    <row r="23" spans="1:12" s="5" customFormat="1" ht="27" customHeight="1" x14ac:dyDescent="0.15">
      <c r="A23" s="14">
        <f t="shared" si="0"/>
        <v>18</v>
      </c>
      <c r="B23" s="15" t="s">
        <v>611</v>
      </c>
      <c r="C23" s="16" t="s">
        <v>612</v>
      </c>
      <c r="D23" s="17" t="s">
        <v>16</v>
      </c>
      <c r="E23" s="18">
        <v>50</v>
      </c>
      <c r="F23" s="14" t="s">
        <v>17</v>
      </c>
      <c r="G23" s="19"/>
      <c r="H23" s="20"/>
      <c r="I23" s="44" t="s">
        <v>25</v>
      </c>
      <c r="J23" s="45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44</v>
      </c>
      <c r="C24" s="9" t="s">
        <v>45</v>
      </c>
      <c r="D24" s="10" t="s">
        <v>24</v>
      </c>
      <c r="E24" s="11">
        <v>6</v>
      </c>
      <c r="F24" s="7" t="s">
        <v>17</v>
      </c>
      <c r="G24" s="12"/>
      <c r="H24" s="13"/>
      <c r="I24" s="41"/>
      <c r="J24" s="42"/>
      <c r="K24" s="25">
        <v>2306842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46</v>
      </c>
      <c r="C25" s="9" t="s">
        <v>47</v>
      </c>
      <c r="D25" s="10" t="s">
        <v>24</v>
      </c>
      <c r="E25" s="11">
        <v>6</v>
      </c>
      <c r="F25" s="7" t="s">
        <v>17</v>
      </c>
      <c r="G25" s="12"/>
      <c r="H25" s="13"/>
      <c r="I25" s="41"/>
      <c r="J25" s="42"/>
      <c r="K25" s="25">
        <v>2306842</v>
      </c>
      <c r="L25" s="26">
        <v>1</v>
      </c>
    </row>
  </sheetData>
  <mergeCells count="34"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22:J22"/>
    <mergeCell ref="I23:J23"/>
    <mergeCell ref="I24:J24"/>
    <mergeCell ref="I25:J25"/>
    <mergeCell ref="K2:K4"/>
    <mergeCell ref="I20:J20"/>
    <mergeCell ref="I21:J21"/>
    <mergeCell ref="I9:J9"/>
  </mergeCells>
  <phoneticPr fontId="1"/>
  <conditionalFormatting sqref="F5:F25">
    <cfRule type="expression" dxfId="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59c0b045-0aa0-4e5d-a45d-69e40911750c">
      <Terms xmlns="http://schemas.microsoft.com/office/infopath/2007/PartnerControls"/>
    </lcf76f155ced4ddcb4097134ff3c332f>
    <Owner xmlns="59c0b045-0aa0-4e5d-a45d-69e40911750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EEC56CE-A904-4DDF-8346-D0C49A73D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c0b045-0aa0-4e5d-a45d-69e40911750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2055FC-6FB9-46DD-A42F-B14A7D03BB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396E2B-3E35-450C-B893-19BA05BDA289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34</vt:i4>
      </vt:variant>
      <vt:variant>
        <vt:lpstr>名前付き一覧</vt:lpstr>
      </vt:variant>
      <vt:variant>
        <vt:i4>64</vt:i4>
      </vt:variant>
    </vt:vector>
  </HeadingPairs>
  <TitlesOfParts>
    <vt:vector size="98" baseType="lpstr">
      <vt:lpstr>説明事項</vt:lpstr>
      <vt:lpstr>各シートへのリンク一覧</vt:lpstr>
      <vt:lpstr>全数起点_歯科_MN</vt:lpstr>
      <vt:lpstr>入院起点_歯科_MN</vt:lpstr>
      <vt:lpstr>全数起点_歯科_IR</vt:lpstr>
      <vt:lpstr>入院起点_歯科_IR</vt:lpstr>
      <vt:lpstr>全数起点_歯科_RE</vt:lpstr>
      <vt:lpstr>入院起点_歯科_RE</vt:lpstr>
      <vt:lpstr>全数起点_歯科_HO</vt:lpstr>
      <vt:lpstr>入院起点_歯科_HO</vt:lpstr>
      <vt:lpstr>全数起点_歯科_KO</vt:lpstr>
      <vt:lpstr>入院起点_歯科_KO</vt:lpstr>
      <vt:lpstr>全数起点_歯科_HS</vt:lpstr>
      <vt:lpstr>入院起点_歯科_HS</vt:lpstr>
      <vt:lpstr>全数起点_歯科_SS</vt:lpstr>
      <vt:lpstr>入院起点_歯科_SS</vt:lpstr>
      <vt:lpstr>全数起点_歯科_SI</vt:lpstr>
      <vt:lpstr>入院起点_歯科_SI</vt:lpstr>
      <vt:lpstr>全数起点_歯科_IY</vt:lpstr>
      <vt:lpstr>入院起点_歯科_IY</vt:lpstr>
      <vt:lpstr>全数起点_歯科_TO</vt:lpstr>
      <vt:lpstr>入院起点_歯科_TO</vt:lpstr>
      <vt:lpstr>全数起点_歯科_CO</vt:lpstr>
      <vt:lpstr>入院起点_歯科_CO</vt:lpstr>
      <vt:lpstr>全数起点_歯科_SJ</vt:lpstr>
      <vt:lpstr>入院起点_歯科_SJ</vt:lpstr>
      <vt:lpstr>全数起点_歯科_SN</vt:lpstr>
      <vt:lpstr>入院起点_歯科_SN</vt:lpstr>
      <vt:lpstr>全数起点_歯科_JD</vt:lpstr>
      <vt:lpstr>入院起点_歯科_JD</vt:lpstr>
      <vt:lpstr>全数起点_歯科_MF</vt:lpstr>
      <vt:lpstr>入院起点_歯科_MF</vt:lpstr>
      <vt:lpstr>全数起点_歯科_ON</vt:lpstr>
      <vt:lpstr>入院起点_歯科_ON</vt:lpstr>
      <vt:lpstr>全数起点_歯科_CO!Print_Area</vt:lpstr>
      <vt:lpstr>全数起点_歯科_HO!Print_Area</vt:lpstr>
      <vt:lpstr>全数起点_歯科_HS!Print_Area</vt:lpstr>
      <vt:lpstr>全数起点_歯科_IR!Print_Area</vt:lpstr>
      <vt:lpstr>全数起点_歯科_IY!Print_Area</vt:lpstr>
      <vt:lpstr>全数起点_歯科_JD!Print_Area</vt:lpstr>
      <vt:lpstr>全数起点_歯科_KO!Print_Area</vt:lpstr>
      <vt:lpstr>全数起点_歯科_MF!Print_Area</vt:lpstr>
      <vt:lpstr>全数起点_歯科_MN!Print_Area</vt:lpstr>
      <vt:lpstr>全数起点_歯科_ON!Print_Area</vt:lpstr>
      <vt:lpstr>全数起点_歯科_RE!Print_Area</vt:lpstr>
      <vt:lpstr>全数起点_歯科_SI!Print_Area</vt:lpstr>
      <vt:lpstr>全数起点_歯科_SJ!Print_Area</vt:lpstr>
      <vt:lpstr>全数起点_歯科_SN!Print_Area</vt:lpstr>
      <vt:lpstr>全数起点_歯科_SS!Print_Area</vt:lpstr>
      <vt:lpstr>全数起点_歯科_TO!Print_Area</vt:lpstr>
      <vt:lpstr>入院起点_歯科_CO!Print_Area</vt:lpstr>
      <vt:lpstr>入院起点_歯科_HO!Print_Area</vt:lpstr>
      <vt:lpstr>入院起点_歯科_HS!Print_Area</vt:lpstr>
      <vt:lpstr>入院起点_歯科_IR!Print_Area</vt:lpstr>
      <vt:lpstr>入院起点_歯科_IY!Print_Area</vt:lpstr>
      <vt:lpstr>入院起点_歯科_JD!Print_Area</vt:lpstr>
      <vt:lpstr>入院起点_歯科_KO!Print_Area</vt:lpstr>
      <vt:lpstr>入院起点_歯科_MF!Print_Area</vt:lpstr>
      <vt:lpstr>入院起点_歯科_MN!Print_Area</vt:lpstr>
      <vt:lpstr>入院起点_歯科_ON!Print_Area</vt:lpstr>
      <vt:lpstr>入院起点_歯科_RE!Print_Area</vt:lpstr>
      <vt:lpstr>入院起点_歯科_SI!Print_Area</vt:lpstr>
      <vt:lpstr>入院起点_歯科_SJ!Print_Area</vt:lpstr>
      <vt:lpstr>入院起点_歯科_SN!Print_Area</vt:lpstr>
      <vt:lpstr>入院起点_歯科_SS!Print_Area</vt:lpstr>
      <vt:lpstr>入院起点_歯科_TO!Print_Area</vt:lpstr>
      <vt:lpstr>全数起点_歯科_CO!Print_Titles</vt:lpstr>
      <vt:lpstr>全数起点_歯科_HO!Print_Titles</vt:lpstr>
      <vt:lpstr>全数起点_歯科_HS!Print_Titles</vt:lpstr>
      <vt:lpstr>全数起点_歯科_IR!Print_Titles</vt:lpstr>
      <vt:lpstr>全数起点_歯科_IY!Print_Titles</vt:lpstr>
      <vt:lpstr>全数起点_歯科_JD!Print_Titles</vt:lpstr>
      <vt:lpstr>全数起点_歯科_KO!Print_Titles</vt:lpstr>
      <vt:lpstr>全数起点_歯科_MF!Print_Titles</vt:lpstr>
      <vt:lpstr>全数起点_歯科_MN!Print_Titles</vt:lpstr>
      <vt:lpstr>全数起点_歯科_ON!Print_Titles</vt:lpstr>
      <vt:lpstr>全数起点_歯科_RE!Print_Titles</vt:lpstr>
      <vt:lpstr>全数起点_歯科_SI!Print_Titles</vt:lpstr>
      <vt:lpstr>全数起点_歯科_SJ!Print_Titles</vt:lpstr>
      <vt:lpstr>全数起点_歯科_SN!Print_Titles</vt:lpstr>
      <vt:lpstr>全数起点_歯科_SS!Print_Titles</vt:lpstr>
      <vt:lpstr>全数起点_歯科_TO!Print_Titles</vt:lpstr>
      <vt:lpstr>入院起点_歯科_CO!Print_Titles</vt:lpstr>
      <vt:lpstr>入院起点_歯科_HO!Print_Titles</vt:lpstr>
      <vt:lpstr>入院起点_歯科_HS!Print_Titles</vt:lpstr>
      <vt:lpstr>入院起点_歯科_IR!Print_Titles</vt:lpstr>
      <vt:lpstr>入院起点_歯科_IY!Print_Titles</vt:lpstr>
      <vt:lpstr>入院起点_歯科_JD!Print_Titles</vt:lpstr>
      <vt:lpstr>入院起点_歯科_KO!Print_Titles</vt:lpstr>
      <vt:lpstr>入院起点_歯科_MF!Print_Titles</vt:lpstr>
      <vt:lpstr>入院起点_歯科_MN!Print_Titles</vt:lpstr>
      <vt:lpstr>入院起点_歯科_ON!Print_Titles</vt:lpstr>
      <vt:lpstr>入院起点_歯科_RE!Print_Titles</vt:lpstr>
      <vt:lpstr>入院起点_歯科_SI!Print_Titles</vt:lpstr>
      <vt:lpstr>入院起点_歯科_SJ!Print_Titles</vt:lpstr>
      <vt:lpstr>入院起点_歯科_SN!Print_Titles</vt:lpstr>
      <vt:lpstr>入院起点_歯科_SS!Print_Titles</vt:lpstr>
      <vt:lpstr>入院起点_歯科_TO!Print_Titles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HXU 藤生 涼雅</dc:creator>
  <cp:lastModifiedBy>國津 侑貴(kunitsu-yuuki.sb7)</cp:lastModifiedBy>
  <dcterms:created xsi:type="dcterms:W3CDTF">2026-04-24T05:58:21Z</dcterms:created>
  <dcterms:modified xsi:type="dcterms:W3CDTF">2026-06-16T06:52:18Z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</Properties>
</file>