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codeName="ThisWorkbook" defaultThemeVersion="124226"/>
  <xr:revisionPtr revIDLastSave="0" documentId="13_ncr:1_{A19AEEA3-A39F-473D-9AE9-50480BB51CD8}" xr6:coauthVersionLast="47" xr6:coauthVersionMax="47" xr10:uidLastSave="{00000000-0000-0000-0000-000000000000}"/>
  <bookViews>
    <workbookView xWindow="-120" yWindow="-120" windowWidth="29040" windowHeight="17520" xr2:uid="{00000000-000D-0000-FFFF-FFFF00000000}"/>
  </bookViews>
  <sheets>
    <sheet name="表紙" sheetId="10" r:id="rId1"/>
    <sheet name="改訂履歴" sheetId="11" r:id="rId2"/>
    <sheet name="インタフェース設計書" sheetId="9" r:id="rId3"/>
    <sheet name="別紙_CSVファイルレイアウト" sheetId="8" r:id="rId4"/>
  </sheets>
  <externalReferences>
    <externalReference r:id="rId5"/>
    <externalReference r:id="rId6"/>
    <externalReference r:id="rId7"/>
    <externalReference r:id="rId8"/>
  </externalReferences>
  <definedNames>
    <definedName name="_xlnm._FilterDatabase" localSheetId="3" hidden="1">別紙_CSVファイルレイアウト!$A$22:$BG$183</definedName>
    <definedName name="_xlnm.Print_Area" localSheetId="0">表紙!$A$1:$C$18</definedName>
    <definedName name="_xlnm.Print_Area" localSheetId="3">別紙_CSVファイルレイアウト!$A$1:$BM$212</definedName>
    <definedName name="Print_Area_ind">'[1]トリガー設計書（サンプル）'!$A$1:$BJ$54</definedName>
    <definedName name="Print_Area_trig">'[2]シーケンス設計書（サンプル）'!$A$1:$BJ$47</definedName>
    <definedName name="Print_Area_view">#REF!</definedName>
    <definedName name="イベントID一覧" localSheetId="1">#REF!</definedName>
    <definedName name="イベントID一覧">#REF!</definedName>
    <definedName name="インクルードファイル" localSheetId="1">'[3]画面定義書（画面定義）'!#REF!</definedName>
    <definedName name="インクルードファイル">'[3]画面定義書（画面定義）'!#REF!</definedName>
    <definedName name="グループ" localSheetId="2">インタフェース設計書!#REF!</definedName>
    <definedName name="グループ" localSheetId="3">別紙_CSVファイルレイアウト!$G$208:$G$210</definedName>
    <definedName name="グループ">#REF!</definedName>
    <definedName name="サーバ処理一覧" localSheetId="1">#REF!</definedName>
    <definedName name="サーバ処理一覧" localSheetId="0">#REF!</definedName>
    <definedName name="サーバ処理一覧">#REF!</definedName>
    <definedName name="メインファイル" localSheetId="1">'[3]画面定義書（画面定義）'!#REF!</definedName>
    <definedName name="メインファイル" localSheetId="0">'[3]画面定義書（画面定義）'!#REF!</definedName>
    <definedName name="メインファイル">'[3]画面定義書（画面定義）'!#REF!</definedName>
    <definedName name="画面ID">'[3]画面定義書（画面定義）'!$D$3</definedName>
    <definedName name="画面名">'[3]画面定義書（画面定義）'!$D$4</definedName>
    <definedName name="改行コード" localSheetId="2">インタフェース設計書!$A$93:$A$97</definedName>
    <definedName name="改行コード" localSheetId="3">別紙_CSVファイルレイアウト!$A$208:$A$211</definedName>
    <definedName name="改行コード">#REF!</definedName>
    <definedName name="凡例" localSheetId="1">#REF!</definedName>
    <definedName name="凡例" localSheetId="0">'[4]画面一覧（サンプル）'!$A$30:$A$32</definedName>
    <definedName name="凡例" localSheetId="3">'[4]画面一覧（サンプル）'!$A$30:$A$32</definedName>
    <definedName name="凡例">'[4]画面一覧（サンプル）'!$A$30:$A$32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59" i="8" l="1"/>
  <c r="AC59" i="8"/>
  <c r="AF88" i="8" l="1"/>
  <c r="AC88" i="8"/>
  <c r="AF87" i="8"/>
  <c r="AC87" i="8"/>
  <c r="AF86" i="8"/>
  <c r="AC86" i="8"/>
  <c r="AF85" i="8"/>
  <c r="AC85" i="8"/>
  <c r="AF84" i="8"/>
  <c r="AC84" i="8"/>
  <c r="AF83" i="8"/>
  <c r="AC83" i="8"/>
  <c r="AF82" i="8"/>
  <c r="AC82" i="8"/>
  <c r="AF81" i="8"/>
  <c r="AC81" i="8"/>
  <c r="AF80" i="8"/>
  <c r="AC80" i="8"/>
  <c r="AF79" i="8"/>
  <c r="AC79" i="8"/>
  <c r="AF71" i="8"/>
  <c r="AC71" i="8"/>
  <c r="AF70" i="8"/>
  <c r="AC70" i="8"/>
  <c r="AF69" i="8"/>
  <c r="AC69" i="8"/>
  <c r="AF68" i="8"/>
  <c r="AC68" i="8"/>
  <c r="AF67" i="8"/>
  <c r="AC67" i="8"/>
  <c r="AF66" i="8"/>
  <c r="AC66" i="8"/>
  <c r="AF65" i="8"/>
  <c r="AC65" i="8"/>
  <c r="AF64" i="8"/>
  <c r="AC64" i="8"/>
  <c r="AF63" i="8"/>
  <c r="AC63" i="8"/>
  <c r="AF62" i="8"/>
  <c r="AC62" i="8"/>
  <c r="AF55" i="8"/>
  <c r="AC55" i="8"/>
  <c r="AF58" i="8"/>
  <c r="AC58" i="8"/>
  <c r="AF57" i="8"/>
  <c r="AC57" i="8"/>
  <c r="AF56" i="8"/>
  <c r="AC56" i="8"/>
  <c r="AF54" i="8"/>
  <c r="AC54" i="8"/>
  <c r="AF53" i="8"/>
  <c r="AC53" i="8"/>
  <c r="AF52" i="8"/>
  <c r="AC52" i="8"/>
  <c r="AF51" i="8"/>
  <c r="AC51" i="8"/>
  <c r="AF50" i="8"/>
  <c r="AC50" i="8"/>
  <c r="AF28" i="8"/>
  <c r="AC28" i="8"/>
  <c r="AF30" i="8"/>
  <c r="AC30" i="8"/>
  <c r="AF29" i="8"/>
  <c r="AC29" i="8"/>
  <c r="AF103" i="8"/>
  <c r="AC103" i="8"/>
  <c r="AF102" i="8"/>
  <c r="AC102" i="8"/>
  <c r="AF101" i="8"/>
  <c r="AC101" i="8"/>
  <c r="AF40" i="8"/>
  <c r="AC40" i="8"/>
  <c r="AF42" i="8"/>
  <c r="AC42" i="8"/>
  <c r="AC34" i="8"/>
  <c r="AF34" i="8"/>
  <c r="AF72" i="8"/>
  <c r="AC72" i="8"/>
  <c r="AF47" i="8"/>
  <c r="AC47" i="8"/>
  <c r="AF48" i="8"/>
  <c r="AC48" i="8"/>
  <c r="AF37" i="8"/>
  <c r="AC37" i="8"/>
  <c r="AF24" i="8" l="1"/>
  <c r="AF25" i="8"/>
  <c r="AF27" i="8"/>
  <c r="AF33" i="8"/>
  <c r="AF35" i="8"/>
  <c r="AF36" i="8"/>
  <c r="AF31" i="8"/>
  <c r="AF32" i="8"/>
  <c r="AF44" i="8"/>
  <c r="AF45" i="8"/>
  <c r="AF46" i="8"/>
  <c r="AF38" i="8"/>
  <c r="AF43" i="8"/>
  <c r="AF41" i="8"/>
  <c r="AF49" i="8"/>
  <c r="AF60" i="8"/>
  <c r="AF61" i="8"/>
  <c r="AF73" i="8"/>
  <c r="AF26" i="8"/>
  <c r="AF39" i="8"/>
  <c r="AF74" i="8"/>
  <c r="AF75" i="8"/>
  <c r="AF76" i="8"/>
  <c r="AF77" i="8"/>
  <c r="AF78" i="8"/>
  <c r="AF89" i="8"/>
  <c r="AF90" i="8"/>
  <c r="AF91" i="8"/>
  <c r="AF92" i="8"/>
  <c r="AF93" i="8"/>
  <c r="AF94" i="8"/>
  <c r="AF95" i="8"/>
  <c r="AF96" i="8"/>
  <c r="AF97" i="8"/>
  <c r="AF98" i="8"/>
  <c r="AF99" i="8"/>
  <c r="AF100" i="8"/>
  <c r="AC27" i="8"/>
  <c r="AC33" i="8"/>
  <c r="AC35" i="8"/>
  <c r="AC36" i="8"/>
  <c r="AC31" i="8"/>
  <c r="AC32" i="8"/>
  <c r="AC44" i="8"/>
  <c r="AC45" i="8"/>
  <c r="AC46" i="8"/>
  <c r="AC38" i="8"/>
  <c r="AC43" i="8"/>
  <c r="AC41" i="8"/>
  <c r="AC49" i="8"/>
  <c r="AC60" i="8"/>
  <c r="AC61" i="8"/>
  <c r="AC73" i="8"/>
  <c r="AC26" i="8"/>
  <c r="AC39" i="8"/>
  <c r="AC74" i="8"/>
  <c r="AC75" i="8"/>
  <c r="AC76" i="8"/>
  <c r="AC77" i="8"/>
  <c r="AC78" i="8"/>
  <c r="AC89" i="8"/>
  <c r="AC90" i="8"/>
  <c r="AC91" i="8"/>
  <c r="AC92" i="8"/>
  <c r="AC93" i="8"/>
  <c r="AC94" i="8"/>
  <c r="AC95" i="8"/>
  <c r="AC96" i="8"/>
  <c r="AC97" i="8"/>
  <c r="AC98" i="8"/>
  <c r="AC99" i="8"/>
  <c r="AC100" i="8"/>
  <c r="AC25" i="8"/>
  <c r="AC24" i="8"/>
  <c r="AF184" i="8" l="1"/>
  <c r="AG185" i="8"/>
  <c r="AJ186" i="8"/>
  <c r="AG186" i="8"/>
  <c r="AJ185" i="8"/>
  <c r="AJ187" i="8" l="1"/>
  <c r="AG187" i="8"/>
</calcChain>
</file>

<file path=xl/sharedStrings.xml><?xml version="1.0" encoding="utf-8"?>
<sst xmlns="http://schemas.openxmlformats.org/spreadsheetml/2006/main" count="1472" uniqueCount="402">
  <si>
    <t>システム名</t>
    <rPh sb="4" eb="5">
      <t>メイ</t>
    </rPh>
    <phoneticPr fontId="2"/>
  </si>
  <si>
    <t>業務ID／業務名</t>
    <rPh sb="5" eb="8">
      <t>ギョウムメイ</t>
    </rPh>
    <phoneticPr fontId="2"/>
  </si>
  <si>
    <t>機能ID／機能名</t>
    <rPh sb="0" eb="2">
      <t>キノウ</t>
    </rPh>
    <rPh sb="5" eb="7">
      <t>キノウ</t>
    </rPh>
    <phoneticPr fontId="2"/>
  </si>
  <si>
    <t>インタフェースID/インタフェース名</t>
    <phoneticPr fontId="2"/>
  </si>
  <si>
    <t>概要</t>
    <rPh sb="0" eb="2">
      <t>ガイヨウ</t>
    </rPh>
    <phoneticPr fontId="2"/>
  </si>
  <si>
    <t>基本情報</t>
    <rPh sb="0" eb="2">
      <t>キホン</t>
    </rPh>
    <rPh sb="2" eb="4">
      <t>ジョウホウ</t>
    </rPh>
    <phoneticPr fontId="2"/>
  </si>
  <si>
    <t>送受信区分</t>
    <rPh sb="0" eb="5">
      <t>ソウジュシンクブン</t>
    </rPh>
    <phoneticPr fontId="2"/>
  </si>
  <si>
    <t>備考</t>
    <rPh sb="0" eb="2">
      <t>ビコウ</t>
    </rPh>
    <phoneticPr fontId="2"/>
  </si>
  <si>
    <t>項番</t>
    <rPh sb="0" eb="1">
      <t>コウ</t>
    </rPh>
    <rPh sb="1" eb="2">
      <t>バン</t>
    </rPh>
    <phoneticPr fontId="2"/>
  </si>
  <si>
    <t>論理項目名</t>
    <phoneticPr fontId="2"/>
  </si>
  <si>
    <t>物理項目名</t>
    <rPh sb="0" eb="2">
      <t>ブツリ</t>
    </rPh>
    <phoneticPr fontId="2"/>
  </si>
  <si>
    <t>固定長/可変長</t>
    <rPh sb="0" eb="2">
      <t>コテイ</t>
    </rPh>
    <rPh sb="2" eb="3">
      <t>チョウ</t>
    </rPh>
    <rPh sb="4" eb="6">
      <t>カヘン</t>
    </rPh>
    <rPh sb="6" eb="7">
      <t>チョウ</t>
    </rPh>
    <phoneticPr fontId="2"/>
  </si>
  <si>
    <t>説明</t>
    <rPh sb="0" eb="2">
      <t>セツメイ</t>
    </rPh>
    <phoneticPr fontId="2"/>
  </si>
  <si>
    <t>ファイル名</t>
    <rPh sb="4" eb="5">
      <t>メイ</t>
    </rPh>
    <phoneticPr fontId="2"/>
  </si>
  <si>
    <t>論理データ型</t>
    <phoneticPr fontId="2"/>
  </si>
  <si>
    <t>出現回数</t>
    <rPh sb="0" eb="4">
      <t>シュツゲンカイスウ</t>
    </rPh>
    <phoneticPr fontId="2"/>
  </si>
  <si>
    <t>最小</t>
    <rPh sb="0" eb="2">
      <t>サイショウ</t>
    </rPh>
    <phoneticPr fontId="2"/>
  </si>
  <si>
    <t>最大</t>
    <rPh sb="0" eb="2">
      <t>サイダイ</t>
    </rPh>
    <phoneticPr fontId="2"/>
  </si>
  <si>
    <t>ボディ</t>
    <phoneticPr fontId="2"/>
  </si>
  <si>
    <t>なし</t>
    <phoneticPr fontId="2"/>
  </si>
  <si>
    <t>インタフェース設計書
（ファイル）</t>
    <rPh sb="7" eb="10">
      <t>セッケイショ</t>
    </rPh>
    <phoneticPr fontId="2"/>
  </si>
  <si>
    <t>データ項目</t>
    <rPh sb="3" eb="5">
      <t>コウモク</t>
    </rPh>
    <phoneticPr fontId="2"/>
  </si>
  <si>
    <t>グループ</t>
    <phoneticPr fontId="2"/>
  </si>
  <si>
    <t>物理データ型</t>
    <rPh sb="0" eb="2">
      <t>ブツリ</t>
    </rPh>
    <phoneticPr fontId="2"/>
  </si>
  <si>
    <t>桁数</t>
    <rPh sb="0" eb="1">
      <t>ケタ</t>
    </rPh>
    <rPh sb="1" eb="2">
      <t>カズ</t>
    </rPh>
    <phoneticPr fontId="2"/>
  </si>
  <si>
    <t>バイト数</t>
    <rPh sb="3" eb="4">
      <t>スウ</t>
    </rPh>
    <phoneticPr fontId="2"/>
  </si>
  <si>
    <t>既定値</t>
    <rPh sb="0" eb="3">
      <t>キテイチ</t>
    </rPh>
    <phoneticPr fontId="2"/>
  </si>
  <si>
    <t>改行コード</t>
    <rPh sb="0" eb="2">
      <t>カイギョウ</t>
    </rPh>
    <phoneticPr fontId="2"/>
  </si>
  <si>
    <t>CR+LF</t>
    <phoneticPr fontId="2"/>
  </si>
  <si>
    <t>ヘッダの合計</t>
    <phoneticPr fontId="2"/>
  </si>
  <si>
    <t>フッタの合計</t>
    <phoneticPr fontId="2"/>
  </si>
  <si>
    <t>1レコードあたりの合計</t>
    <phoneticPr fontId="2"/>
  </si>
  <si>
    <t>データイメージ</t>
    <phoneticPr fontId="2"/>
  </si>
  <si>
    <t>改行コード</t>
    <phoneticPr fontId="2"/>
  </si>
  <si>
    <t>ヘッダ</t>
    <phoneticPr fontId="2"/>
  </si>
  <si>
    <t>LF</t>
    <phoneticPr fontId="2"/>
  </si>
  <si>
    <t>CR</t>
    <phoneticPr fontId="2"/>
  </si>
  <si>
    <t>フッタ</t>
    <phoneticPr fontId="2"/>
  </si>
  <si>
    <t>予予・請求システム</t>
    <rPh sb="0" eb="2">
      <t>ヨヨ</t>
    </rPh>
    <rPh sb="3" eb="5">
      <t>セイキュウ</t>
    </rPh>
    <phoneticPr fontId="2"/>
  </si>
  <si>
    <t>ヘッダ</t>
  </si>
  <si>
    <t>固定長</t>
    <rPh sb="0" eb="3">
      <t>コテイチョウ</t>
    </rPh>
    <phoneticPr fontId="2"/>
  </si>
  <si>
    <t>－</t>
    <phoneticPr fontId="2"/>
  </si>
  <si>
    <t>可変長</t>
    <rPh sb="0" eb="3">
      <t>カヘンチョウ</t>
    </rPh>
    <phoneticPr fontId="2"/>
  </si>
  <si>
    <t>予防接種管理ID</t>
  </si>
  <si>
    <t>HTTPメソッド</t>
    <phoneticPr fontId="2"/>
  </si>
  <si>
    <t>URL</t>
    <phoneticPr fontId="2"/>
  </si>
  <si>
    <t>リクエストヘッダ</t>
    <phoneticPr fontId="2"/>
  </si>
  <si>
    <t>必須</t>
  </si>
  <si>
    <t>トークン</t>
    <phoneticPr fontId="2"/>
  </si>
  <si>
    <t>○</t>
    <phoneticPr fontId="2"/>
  </si>
  <si>
    <t>リクエストヘッダ例</t>
    <rPh sb="8" eb="9">
      <t>レイ</t>
    </rPh>
    <phoneticPr fontId="2"/>
  </si>
  <si>
    <t>リクエスト項目</t>
    <rPh sb="5" eb="7">
      <t>コウモク</t>
    </rPh>
    <phoneticPr fontId="2"/>
  </si>
  <si>
    <t>種別</t>
    <rPh sb="0" eb="2">
      <t>シュベツ</t>
    </rPh>
    <phoneticPr fontId="2"/>
  </si>
  <si>
    <t>Content-Type</t>
    <phoneticPr fontId="2"/>
  </si>
  <si>
    <t>application/json</t>
    <phoneticPr fontId="2"/>
  </si>
  <si>
    <t>-</t>
    <phoneticPr fontId="2"/>
  </si>
  <si>
    <t>※ファイルの場合は、ファイルのインタフェース設計書も確認のこと。</t>
    <rPh sb="6" eb="8">
      <t>バアイ</t>
    </rPh>
    <rPh sb="22" eb="25">
      <t>セッケイショ</t>
    </rPh>
    <rPh sb="26" eb="28">
      <t>カクニン</t>
    </rPh>
    <phoneticPr fontId="2"/>
  </si>
  <si>
    <t>物理項目名</t>
    <rPh sb="0" eb="2">
      <t>ブツリ</t>
    </rPh>
    <rPh sb="2" eb="4">
      <t>コウモク</t>
    </rPh>
    <rPh sb="4" eb="5">
      <t>メイ</t>
    </rPh>
    <phoneticPr fontId="2"/>
  </si>
  <si>
    <t>物理データ型</t>
    <rPh sb="0" eb="2">
      <t>ブツリ</t>
    </rPh>
    <rPh sb="5" eb="6">
      <t>ガタ</t>
    </rPh>
    <phoneticPr fontId="2"/>
  </si>
  <si>
    <t>桁数</t>
    <rPh sb="0" eb="2">
      <t>ケタスウ</t>
    </rPh>
    <phoneticPr fontId="2"/>
  </si>
  <si>
    <t>リクエスト項目例</t>
    <phoneticPr fontId="2"/>
  </si>
  <si>
    <t>レスポンス項目（正常）</t>
    <rPh sb="5" eb="7">
      <t>コウモク</t>
    </rPh>
    <rPh sb="8" eb="10">
      <t>セイジョウ</t>
    </rPh>
    <phoneticPr fontId="2"/>
  </si>
  <si>
    <t>ステータスコード</t>
    <phoneticPr fontId="2"/>
  </si>
  <si>
    <t>string</t>
    <phoneticPr fontId="2"/>
  </si>
  <si>
    <t>半角英数字</t>
    <rPh sb="0" eb="5">
      <t>ハンカクエイスウジ</t>
    </rPh>
    <phoneticPr fontId="2"/>
  </si>
  <si>
    <t>レスポンス項目例</t>
    <rPh sb="5" eb="7">
      <t>コウモク</t>
    </rPh>
    <rPh sb="7" eb="8">
      <t>レイ</t>
    </rPh>
    <phoneticPr fontId="2"/>
  </si>
  <si>
    <t>レスポンス項目（異常）</t>
    <rPh sb="5" eb="7">
      <t>コウモク</t>
    </rPh>
    <rPh sb="8" eb="10">
      <t>イジョウ</t>
    </rPh>
    <phoneticPr fontId="2"/>
  </si>
  <si>
    <t>概要／発生条件</t>
    <rPh sb="0" eb="2">
      <t>ガイヨウ</t>
    </rPh>
    <rPh sb="3" eb="5">
      <t>ハッセイ</t>
    </rPh>
    <rPh sb="5" eb="7">
      <t>ジョウケン</t>
    </rPh>
    <phoneticPr fontId="2"/>
  </si>
  <si>
    <t>エラーコード</t>
    <phoneticPr fontId="2"/>
  </si>
  <si>
    <t>項目種別</t>
    <rPh sb="0" eb="2">
      <t>コウモク</t>
    </rPh>
    <rPh sb="2" eb="4">
      <t>シュベツ</t>
    </rPh>
    <phoneticPr fontId="2"/>
  </si>
  <si>
    <t>リクエストパラメータ</t>
    <phoneticPr fontId="2"/>
  </si>
  <si>
    <t>パスパラメータ</t>
    <phoneticPr fontId="2"/>
  </si>
  <si>
    <t>ファイル</t>
    <phoneticPr fontId="2"/>
  </si>
  <si>
    <t>全半角文字列</t>
    <rPh sb="0" eb="6">
      <t>ゼンハンカクモジレツ</t>
    </rPh>
    <phoneticPr fontId="2"/>
  </si>
  <si>
    <t>予防接種管理情報を識別するID</t>
  </si>
  <si>
    <t>－</t>
  </si>
  <si>
    <t>errorCode</t>
  </si>
  <si>
    <t>予予システムで定義されるエラーコード</t>
    <rPh sb="0" eb="1">
      <t>ヨ</t>
    </rPh>
    <rPh sb="1" eb="2">
      <t>ヨ</t>
    </rPh>
    <rPh sb="7" eb="9">
      <t>テイギ</t>
    </rPh>
    <phoneticPr fontId="2"/>
  </si>
  <si>
    <t>エラーメッセージ</t>
    <phoneticPr fontId="2"/>
  </si>
  <si>
    <t>errorMessage</t>
  </si>
  <si>
    <t>予予システムで定義されるエラーメッセージ</t>
    <phoneticPr fontId="2"/>
  </si>
  <si>
    <t>文字列</t>
    <rPh sb="0" eb="3">
      <t>モジレツ</t>
    </rPh>
    <phoneticPr fontId="2"/>
  </si>
  <si>
    <t>固定長</t>
    <rPh sb="0" eb="2">
      <t>コテイ</t>
    </rPh>
    <rPh sb="2" eb="3">
      <t>チョウ</t>
    </rPh>
    <phoneticPr fontId="2"/>
  </si>
  <si>
    <t>保険医療機関が所在する市区町村を特定するためのコード</t>
    <rPh sb="0" eb="2">
      <t>ホケン</t>
    </rPh>
    <rPh sb="2" eb="4">
      <t>イリョウ</t>
    </rPh>
    <rPh sb="4" eb="6">
      <t>キカン</t>
    </rPh>
    <rPh sb="7" eb="9">
      <t>ショザイ</t>
    </rPh>
    <rPh sb="11" eb="13">
      <t>シク</t>
    </rPh>
    <rPh sb="13" eb="15">
      <t>チョウソン</t>
    </rPh>
    <rPh sb="16" eb="18">
      <t>トクテイ</t>
    </rPh>
    <phoneticPr fontId="2"/>
  </si>
  <si>
    <t>targetTermFrom</t>
  </si>
  <si>
    <t>municipalityCode</t>
    <phoneticPr fontId="2"/>
  </si>
  <si>
    <t>認証・認可に用いるBearerトークン</t>
  </si>
  <si>
    <t>インタフェース設計書
（ファイル）</t>
    <phoneticPr fontId="2"/>
  </si>
  <si>
    <t>予予・請求システム側でシステムエラーが発生した場合、エラーの配列を返却する</t>
    <rPh sb="0" eb="1">
      <t>ヨヨ</t>
    </rPh>
    <rPh sb="2" eb="4">
      <t>セイキュウ</t>
    </rPh>
    <rPh sb="8" eb="9">
      <t>ガワ</t>
    </rPh>
    <rPh sb="18" eb="20">
      <t>ハッセイ</t>
    </rPh>
    <rPh sb="22" eb="24">
      <t>バアイ</t>
    </rPh>
    <rPh sb="30" eb="32">
      <t>ハイレツ</t>
    </rPh>
    <rPh sb="33" eb="35">
      <t>ヘンキャク</t>
    </rPh>
    <phoneticPr fontId="2"/>
  </si>
  <si>
    <t>健康管理システムからの要求に誤りがある場合、エラーの配列を返却する。</t>
    <rPh sb="0" eb="3">
      <t>ケンコウカンリ</t>
    </rPh>
    <rPh sb="10" eb="12">
      <t>ヨウキュウ</t>
    </rPh>
    <rPh sb="13" eb="14">
      <t>アヤマ</t>
    </rPh>
    <rPh sb="18" eb="20">
      <t>バアイ</t>
    </rPh>
    <rPh sb="26" eb="28">
      <t>ハイレツ</t>
    </rPh>
    <rPh sb="29" eb="31">
      <t>ヘンキャク</t>
    </rPh>
    <phoneticPr fontId="2"/>
  </si>
  <si>
    <t>errorMessage</t>
    <phoneticPr fontId="2"/>
  </si>
  <si>
    <t>H03</t>
    <phoneticPr fontId="2"/>
  </si>
  <si>
    <t>接種記録の連携・照会・閲覧</t>
    <rPh sb="0" eb="2">
      <t>セッシュ</t>
    </rPh>
    <rPh sb="2" eb="4">
      <t>キロク</t>
    </rPh>
    <rPh sb="5" eb="7">
      <t>レンケイ</t>
    </rPh>
    <rPh sb="8" eb="10">
      <t>ショウカイ</t>
    </rPh>
    <rPh sb="11" eb="13">
      <t>エツラン</t>
    </rPh>
    <phoneticPr fontId="2"/>
  </si>
  <si>
    <t>Authorization</t>
    <phoneticPr fontId="2"/>
  </si>
  <si>
    <t>Authorization: bearer xxxxxxxxxxxxxxxx</t>
    <phoneticPr fontId="2"/>
  </si>
  <si>
    <t>YYYYMMDDHHMMSS_vaccinationRecord.csv</t>
    <phoneticPr fontId="2"/>
  </si>
  <si>
    <t>予防接種記録ID</t>
  </si>
  <si>
    <t>実施日</t>
  </si>
  <si>
    <t>接種同意フラグ</t>
  </si>
  <si>
    <t>医師名</t>
  </si>
  <si>
    <t>実施区分</t>
  </si>
  <si>
    <t>接種区分</t>
  </si>
  <si>
    <t>GTINコード</t>
  </si>
  <si>
    <t>ロット番号</t>
  </si>
  <si>
    <t>接種量</t>
  </si>
  <si>
    <t>接種部位</t>
  </si>
  <si>
    <t>特別の事情（医師補記）</t>
  </si>
  <si>
    <t>間違い接種フラグ</t>
  </si>
  <si>
    <t>接種結果最終更新日</t>
  </si>
  <si>
    <t>削除フラグ</t>
  </si>
  <si>
    <t>接種方法</t>
  </si>
  <si>
    <t>疾病名</t>
  </si>
  <si>
    <t>予防接種を行えなかった理由</t>
  </si>
  <si>
    <t>登録ステータス</t>
  </si>
  <si>
    <t>接種時年齢</t>
  </si>
  <si>
    <t>接種時月齢</t>
  </si>
  <si>
    <t>接種時週齢</t>
  </si>
  <si>
    <t>生活保護区分</t>
  </si>
  <si>
    <t>非課税世帯区分</t>
  </si>
  <si>
    <t>中国残留邦人区分</t>
  </si>
  <si>
    <t>障がい者区分</t>
  </si>
  <si>
    <t>その他免除区分</t>
  </si>
  <si>
    <t>高齢者定期接種判定区分</t>
  </si>
  <si>
    <t>備考</t>
  </si>
  <si>
    <t>dateOfImplementation</t>
  </si>
  <si>
    <t>isVaccinationConsented</t>
  </si>
  <si>
    <t>medicalInstitutionCode</t>
  </si>
  <si>
    <t>doctorName</t>
  </si>
  <si>
    <t>vaccinationSeg</t>
  </si>
  <si>
    <t>gtinCode</t>
  </si>
  <si>
    <t>manufacturerName</t>
  </si>
  <si>
    <t>lotNumber</t>
  </si>
  <si>
    <t>volume</t>
  </si>
  <si>
    <t>vaccinationSite</t>
  </si>
  <si>
    <t>dateOfExpiration</t>
  </si>
  <si>
    <t>specificReasonDoctorSupplement</t>
  </si>
  <si>
    <t>isWrongVaccination</t>
  </si>
  <si>
    <t>resultLastUpdatedDate</t>
  </si>
  <si>
    <t>isDeleted</t>
  </si>
  <si>
    <t>isCautionRequiredVaccination</t>
  </si>
  <si>
    <t>deseaseName</t>
  </si>
  <si>
    <t>reasonOfUnableVaccination</t>
  </si>
  <si>
    <t>registrationStatus</t>
  </si>
  <si>
    <t>ageAtVaccination</t>
  </si>
  <si>
    <t>monthsAgeAtVaccination</t>
  </si>
  <si>
    <t>weeksAgeAtVaccination</t>
  </si>
  <si>
    <t>welfareSeg</t>
  </si>
  <si>
    <t>taxFreeSeg</t>
  </si>
  <si>
    <t>jpnRetentionChnSeg</t>
  </si>
  <si>
    <t>disabilitySeg</t>
  </si>
  <si>
    <t>otherExemptSeg</t>
  </si>
  <si>
    <t>seniorVaxEvalSeg</t>
  </si>
  <si>
    <t>note</t>
  </si>
  <si>
    <t>ボディ</t>
    <phoneticPr fontId="2"/>
  </si>
  <si>
    <t>半角英数字</t>
    <rPh sb="0" eb="2">
      <t>ハンカク</t>
    </rPh>
    <rPh sb="2" eb="5">
      <t>エイスウジ</t>
    </rPh>
    <phoneticPr fontId="2"/>
  </si>
  <si>
    <t>全角文字列</t>
    <rPh sb="0" eb="2">
      <t>ゼンカク</t>
    </rPh>
    <rPh sb="2" eb="5">
      <t>モジレツ</t>
    </rPh>
    <phoneticPr fontId="2"/>
  </si>
  <si>
    <t>半角英数字</t>
    <rPh sb="0" eb="5">
      <t>ハンカクエイスウジ</t>
    </rPh>
    <phoneticPr fontId="2"/>
  </si>
  <si>
    <t>全角文字列</t>
    <rPh sb="0" eb="5">
      <t>ゼンカクモジレツ</t>
    </rPh>
    <phoneticPr fontId="2"/>
  </si>
  <si>
    <t>数字</t>
    <rPh sb="0" eb="2">
      <t>スウジ</t>
    </rPh>
    <phoneticPr fontId="2"/>
  </si>
  <si>
    <t>2,2</t>
  </si>
  <si>
    <t>接種した医師名</t>
  </si>
  <si>
    <t>ワクチンを識別するための番号</t>
  </si>
  <si>
    <t>接種液の製造販売業者（ワクチンメーカー）</t>
  </si>
  <si>
    <t>ワクチンの製造ロット番号</t>
  </si>
  <si>
    <t>特別の事情に係る医師の任意記入項目</t>
  </si>
  <si>
    <t>接種時の年齢</t>
  </si>
  <si>
    <t>接種時の月齢</t>
  </si>
  <si>
    <t>接種時の出生週数</t>
  </si>
  <si>
    <t>市区町村への申し送り事項等を記載する項目</t>
  </si>
  <si>
    <t>予防接種記録情報を識別するID</t>
  </si>
  <si>
    <t>予防接種を実施した日、または接種はしなかったが予診を行った日を設定する。
YYYY-MM-DD</t>
  </si>
  <si>
    <t xml:space="preserve">接種同意を表すフラグ
0：同意しません 1：同意します </t>
  </si>
  <si>
    <t>接種した医療機関コード</t>
  </si>
  <si>
    <t>接種量
例：0.5</t>
  </si>
  <si>
    <t>間違い接種かどうかを表すフラグ
1：間違い接種に該当</t>
  </si>
  <si>
    <t>YYYY-MM-DD</t>
  </si>
  <si>
    <t>当該データが削除されたかどうかを現すフラグ
0：未削除 1：削除済</t>
  </si>
  <si>
    <t>登録ステータスを表すコード
0 : 登録完了 1 : 登録エラー 2: 一時保存</t>
  </si>
  <si>
    <t>生活保護受給世帯により、減免であることを表す区分であり、市町村において対象該非を判断のうえ設定する。
0:非該当 1:該当</t>
  </si>
  <si>
    <t>非課税世帯により、減免であることを表す区分であり、市町村において対象該非を判断のうえ設定する。
0:非該当 1:該当</t>
  </si>
  <si>
    <t>中国残留邦人対象により、減免であることを表す区分であり、市町村において対象該非を判断のうえ設定する。
0:非該当 1:該当</t>
  </si>
  <si>
    <t>障がい者により、減免であることを表す区分であり、市町村において対象該非を判断のうえ設定する。
0:非該当 1:該当</t>
  </si>
  <si>
    <t>B類疾病において、60～64歳で障がいを有することにより定期接種対象となることを表す区分であり、市町村において対象該非を判断のうえ設定する。
0:非該当 1:該当</t>
  </si>
  <si>
    <t>GET</t>
    <phoneticPr fontId="2"/>
  </si>
  <si>
    <t>FIF_H03_001</t>
    <phoneticPr fontId="2"/>
  </si>
  <si>
    <t>ワクチン一般名</t>
    <rPh sb="4" eb="6">
      <t>イッパン</t>
    </rPh>
    <phoneticPr fontId="2"/>
  </si>
  <si>
    <t>ワクチン通称</t>
    <rPh sb="4" eb="6">
      <t>ツウショウ</t>
    </rPh>
    <phoneticPr fontId="2"/>
  </si>
  <si>
    <t>ワクチン販売名</t>
    <rPh sb="4" eb="6">
      <t>ハンバイ</t>
    </rPh>
    <phoneticPr fontId="2"/>
  </si>
  <si>
    <t>間違い接種の理由</t>
    <phoneticPr fontId="2"/>
  </si>
  <si>
    <t>海外接種フラグ</t>
    <rPh sb="0" eb="4">
      <t>カイガイセッシュ</t>
    </rPh>
    <phoneticPr fontId="2"/>
  </si>
  <si>
    <t>implementationLocation</t>
    <phoneticPr fontId="2"/>
  </si>
  <si>
    <t>cautionRequiredVaccinationInformation</t>
    <phoneticPr fontId="2"/>
  </si>
  <si>
    <t>接種を実施した医療機関</t>
    <phoneticPr fontId="2"/>
  </si>
  <si>
    <t>ワクチン一般名</t>
    <rPh sb="4" eb="6">
      <t>イッパン</t>
    </rPh>
    <phoneticPr fontId="2"/>
  </si>
  <si>
    <t>ワクチン通称</t>
    <rPh sb="4" eb="6">
      <t>ツウショウ</t>
    </rPh>
    <phoneticPr fontId="2"/>
  </si>
  <si>
    <t>ワクチン販売名</t>
    <rPh sb="4" eb="6">
      <t>ハンバイ</t>
    </rPh>
    <phoneticPr fontId="2"/>
  </si>
  <si>
    <t>vaccineGenericName</t>
  </si>
  <si>
    <t>vaccineCommonName</t>
  </si>
  <si>
    <t>vaccineBrandName</t>
  </si>
  <si>
    <t>ワクチンの一般名</t>
    <rPh sb="5" eb="8">
      <t>イッパンメイ</t>
    </rPh>
    <phoneticPr fontId="2"/>
  </si>
  <si>
    <t>ワクチンの通称</t>
    <rPh sb="5" eb="7">
      <t>ツウショウ</t>
    </rPh>
    <phoneticPr fontId="2"/>
  </si>
  <si>
    <t>ワクチンの販売名</t>
    <rPh sb="5" eb="8">
      <t>ハンバイメイ</t>
    </rPh>
    <phoneticPr fontId="2"/>
  </si>
  <si>
    <t>間違い接種の理由</t>
    <phoneticPr fontId="2"/>
  </si>
  <si>
    <t>wrongVaccinationReason</t>
    <phoneticPr fontId="2"/>
  </si>
  <si>
    <t>全角文字列</t>
    <phoneticPr fontId="2"/>
  </si>
  <si>
    <t>間違い接種を実施した理由</t>
    <phoneticPr fontId="2"/>
  </si>
  <si>
    <t>半角英数字</t>
    <phoneticPr fontId="2"/>
  </si>
  <si>
    <t>legalSeg</t>
    <phoneticPr fontId="2"/>
  </si>
  <si>
    <t>reasonOfFix</t>
    <phoneticPr fontId="2"/>
  </si>
  <si>
    <t>接種記録を修正・削除した理由</t>
    <rPh sb="8" eb="10">
      <t>サクジョ</t>
    </rPh>
    <phoneticPr fontId="2"/>
  </si>
  <si>
    <t>海外接種フラグ</t>
    <phoneticPr fontId="2"/>
  </si>
  <si>
    <t>isOverseasVaccination</t>
    <phoneticPr fontId="2"/>
  </si>
  <si>
    <t>0:国内接種記録 1:海外接種記録</t>
    <phoneticPr fontId="2"/>
  </si>
  <si>
    <t>その他（接種部位）</t>
    <rPh sb="2" eb="3">
      <t>タ</t>
    </rPh>
    <phoneticPr fontId="2"/>
  </si>
  <si>
    <t>その他（接種方法）</t>
    <rPh sb="2" eb="3">
      <t>タ</t>
    </rPh>
    <phoneticPr fontId="2"/>
  </si>
  <si>
    <t>その他（接種部位）</t>
    <rPh sb="4" eb="8">
      <t>セッシュブイ</t>
    </rPh>
    <phoneticPr fontId="2"/>
  </si>
  <si>
    <t>vaccinationSiteOther</t>
    <phoneticPr fontId="2"/>
  </si>
  <si>
    <t>vaccinationMethod</t>
    <phoneticPr fontId="2"/>
  </si>
  <si>
    <t>vaccinationMethodOther</t>
    <phoneticPr fontId="2"/>
  </si>
  <si>
    <t>その他（接種方法）</t>
    <rPh sb="2" eb="3">
      <t>タ</t>
    </rPh>
    <rPh sb="4" eb="8">
      <t>セッシュホウホウ</t>
    </rPh>
    <phoneticPr fontId="2"/>
  </si>
  <si>
    <t>「接種方法」で「その他」を選択した場合は自由入力された内容が「その他（接種方法）」に設定される</t>
    <phoneticPr fontId="2"/>
  </si>
  <si>
    <t>減免対象区分の修正理由</t>
    <rPh sb="0" eb="6">
      <t>ゲンメンタイショウクブン</t>
    </rPh>
    <rPh sb="7" eb="11">
      <t>シュウセイリユウ</t>
    </rPh>
    <phoneticPr fontId="2"/>
  </si>
  <si>
    <t>接種対象者区分の修正理由</t>
    <phoneticPr fontId="2"/>
  </si>
  <si>
    <t>修正日</t>
    <phoneticPr fontId="2"/>
  </si>
  <si>
    <t>減免対象区分の修正理由</t>
    <phoneticPr fontId="2"/>
  </si>
  <si>
    <t>fixDate</t>
    <phoneticPr fontId="2"/>
  </si>
  <si>
    <t>reasonOfExemtionSegFix</t>
    <phoneticPr fontId="2"/>
  </si>
  <si>
    <t>reasonOfRecipientSegFix</t>
    <phoneticPr fontId="2"/>
  </si>
  <si>
    <t>接種記録の修正を行った日付
YYYY-MM-DD</t>
    <phoneticPr fontId="2"/>
  </si>
  <si>
    <t>減免対象区分の修正を行った理由を記載する項目</t>
    <phoneticPr fontId="2"/>
  </si>
  <si>
    <t>接種対象者区分の修正を行った理由を記載する項目</t>
    <phoneticPr fontId="2"/>
  </si>
  <si>
    <t>接種記録の取得
（CSV）</t>
    <rPh sb="0" eb="2">
      <t>セッシュ</t>
    </rPh>
    <rPh sb="2" eb="4">
      <t>キロク</t>
    </rPh>
    <rPh sb="5" eb="7">
      <t>シュトク</t>
    </rPh>
    <phoneticPr fontId="2"/>
  </si>
  <si>
    <t>接種記録の取得（CSV）</t>
    <rPh sb="0" eb="2">
      <t>セッシュ</t>
    </rPh>
    <rPh sb="2" eb="4">
      <t>キロク</t>
    </rPh>
    <rPh sb="5" eb="7">
      <t>シュトク</t>
    </rPh>
    <phoneticPr fontId="2"/>
  </si>
  <si>
    <t>予防接種記録を予予・請求システムより取得する。</t>
    <rPh sb="0" eb="2">
      <t>ヨボウ</t>
    </rPh>
    <rPh sb="2" eb="4">
      <t>セッシュ</t>
    </rPh>
    <rPh sb="4" eb="6">
      <t>キロク</t>
    </rPh>
    <rPh sb="7" eb="8">
      <t>ヨ</t>
    </rPh>
    <rPh sb="8" eb="9">
      <t>ヨ</t>
    </rPh>
    <rPh sb="10" eb="12">
      <t>セイキュウ</t>
    </rPh>
    <rPh sb="18" eb="20">
      <t>シュトク</t>
    </rPh>
    <phoneticPr fontId="2"/>
  </si>
  <si>
    <t>予防接種記録を予予・請求システムより取得する。</t>
    <phoneticPr fontId="2"/>
  </si>
  <si>
    <t>授受方法/プロトコル</t>
    <rPh sb="0" eb="4">
      <t>ジュジュホウホウ</t>
    </rPh>
    <phoneticPr fontId="2"/>
  </si>
  <si>
    <t>HTTP(S)</t>
    <phoneticPr fontId="2"/>
  </si>
  <si>
    <t>授受場所</t>
    <rPh sb="0" eb="2">
      <t>ジュジュ</t>
    </rPh>
    <rPh sb="2" eb="4">
      <t>バショ</t>
    </rPh>
    <phoneticPr fontId="2"/>
  </si>
  <si>
    <t>拡張子（フォーマット）</t>
    <rPh sb="0" eb="3">
      <t>カクチョウシ</t>
    </rPh>
    <phoneticPr fontId="2"/>
  </si>
  <si>
    <t>CSV</t>
    <phoneticPr fontId="2"/>
  </si>
  <si>
    <t>デリミタ</t>
  </si>
  <si>
    <t>, (カンマ)</t>
    <phoneticPr fontId="2"/>
  </si>
  <si>
    <t>囲い文字の有無</t>
  </si>
  <si>
    <t>有 （""ダブルクォーテーション）</t>
    <rPh sb="0" eb="1">
      <t>ユウ</t>
    </rPh>
    <phoneticPr fontId="2"/>
  </si>
  <si>
    <t>文字セット</t>
  </si>
  <si>
    <t>JIS X 0213</t>
    <phoneticPr fontId="2"/>
  </si>
  <si>
    <t>エンコーディング</t>
  </si>
  <si>
    <t>UTF-8（BOMなし)</t>
    <phoneticPr fontId="2"/>
  </si>
  <si>
    <t>作成者</t>
    <rPh sb="0" eb="3">
      <t>サクセイシャ</t>
    </rPh>
    <phoneticPr fontId="2"/>
  </si>
  <si>
    <t>作成日</t>
    <rPh sb="0" eb="3">
      <t>サクセイビ</t>
    </rPh>
    <phoneticPr fontId="2"/>
  </si>
  <si>
    <t>更新者</t>
    <rPh sb="0" eb="2">
      <t>コウシン</t>
    </rPh>
    <rPh sb="2" eb="3">
      <t>シャ</t>
    </rPh>
    <phoneticPr fontId="2"/>
  </si>
  <si>
    <t>更新日</t>
    <rPh sb="0" eb="3">
      <t>コウシンビ</t>
    </rPh>
    <phoneticPr fontId="2"/>
  </si>
  <si>
    <t>疾病名
1つのワクチンに複数の疾病が対応する場合は、全ての疾病を並べて応答する
例：5種混合の場合「百日せき、ジフテリア、破傷風、急性灰白髄炎（ポリオ）、インフルエンザ菌b型（Hib）」</t>
    <phoneticPr fontId="2"/>
  </si>
  <si>
    <t>vaxRecordId</t>
    <phoneticPr fontId="2"/>
  </si>
  <si>
    <t>vaxMgmtId</t>
    <phoneticPr fontId="2"/>
  </si>
  <si>
    <t>送信</t>
    <rPh sb="0" eb="2">
      <t>ソウシン</t>
    </rPh>
    <phoneticPr fontId="2"/>
  </si>
  <si>
    <t>予防接種管理番号</t>
  </si>
  <si>
    <t>予防接種対象者番号</t>
  </si>
  <si>
    <t>予防接種対象者番号</t>
    <phoneticPr fontId="2"/>
  </si>
  <si>
    <t>vaxRecipientNo</t>
    <phoneticPr fontId="2"/>
  </si>
  <si>
    <t>ボディ</t>
  </si>
  <si>
    <t>string</t>
  </si>
  <si>
    <t>市町村等番号(6桁)＋対象者番号(15桁) ※対象者番号は宛名番号等を想定</t>
  </si>
  <si>
    <t>vaxMgmtNo</t>
    <phoneticPr fontId="2"/>
  </si>
  <si>
    <t>ワクチン種別(3桁)＋期(2桁)＋通し番号(4桁)
または
ワクチン種別(3桁)＋期(2桁)＋西暦(下3桁)通し番号(1桁)</t>
    <phoneticPr fontId="2"/>
  </si>
  <si>
    <t>予防接種管理番号</t>
    <phoneticPr fontId="2"/>
  </si>
  <si>
    <t>接種・予診のみを表す区分
1：接種 2：予診のみ</t>
    <phoneticPr fontId="2"/>
  </si>
  <si>
    <t>集団・個別を表す区分
1:集団接種 2：個別接種</t>
    <phoneticPr fontId="2"/>
  </si>
  <si>
    <t>1 : 定期接種 2 : 任意接種 3 : 臨時接種</t>
    <phoneticPr fontId="2"/>
  </si>
  <si>
    <t>H0304</t>
    <phoneticPr fontId="2"/>
  </si>
  <si>
    <t>接種記録連携機能（CSV）</t>
    <rPh sb="0" eb="2">
      <t>セッシュ</t>
    </rPh>
    <rPh sb="2" eb="4">
      <t>キロク</t>
    </rPh>
    <rPh sb="4" eb="6">
      <t>レンケイ</t>
    </rPh>
    <rPh sb="6" eb="8">
      <t>キノウ</t>
    </rPh>
    <phoneticPr fontId="2"/>
  </si>
  <si>
    <t>市区町村コード</t>
    <phoneticPr fontId="2"/>
  </si>
  <si>
    <t>対象期間終了日</t>
    <rPh sb="0" eb="2">
      <t>タイショウ</t>
    </rPh>
    <rPh sb="2" eb="4">
      <t>キカン</t>
    </rPh>
    <rPh sb="4" eb="7">
      <t>シュウリョウビ</t>
    </rPh>
    <phoneticPr fontId="2"/>
  </si>
  <si>
    <t>targetTermTo</t>
    <phoneticPr fontId="2"/>
  </si>
  <si>
    <t>対象期間開始日</t>
    <rPh sb="0" eb="2">
      <t>タイショウ</t>
    </rPh>
    <rPh sb="2" eb="4">
      <t>キカン</t>
    </rPh>
    <rPh sb="4" eb="7">
      <t>カイシビ</t>
    </rPh>
    <phoneticPr fontId="2"/>
  </si>
  <si>
    <t>回数</t>
    <phoneticPr fontId="2"/>
  </si>
  <si>
    <t>実施機関コード</t>
    <phoneticPr fontId="2"/>
  </si>
  <si>
    <t>実施機関名</t>
    <phoneticPr fontId="2"/>
  </si>
  <si>
    <t>ワクチンメーカー</t>
    <phoneticPr fontId="2"/>
  </si>
  <si>
    <t>有効期限</t>
    <phoneticPr fontId="2"/>
  </si>
  <si>
    <t xml:space="preserve">規定疾病 </t>
  </si>
  <si>
    <t xml:space="preserve">医学的知見 </t>
  </si>
  <si>
    <t>新型コロナウイルス</t>
  </si>
  <si>
    <t>災害・供給不足等</t>
    <phoneticPr fontId="2"/>
  </si>
  <si>
    <t>予備1（特別の事情）</t>
    <phoneticPr fontId="2"/>
  </si>
  <si>
    <t>予備2（特別の事情）</t>
  </si>
  <si>
    <t>予備3（特別の事情）</t>
  </si>
  <si>
    <t>その他</t>
  </si>
  <si>
    <t>接種間隔を誤った</t>
  </si>
  <si>
    <t>不必要な接種を行った</t>
  </si>
  <si>
    <t>対象者を誤った</t>
  </si>
  <si>
    <t>期限切れワクチンを使用した</t>
  </si>
  <si>
    <t>接種量を誤った</t>
  </si>
  <si>
    <t>ワクチン種類を誤った</t>
  </si>
  <si>
    <t>予防接種区分</t>
    <rPh sb="0" eb="2">
      <t>ヨボウ</t>
    </rPh>
    <rPh sb="2" eb="4">
      <t>セッシュ</t>
    </rPh>
    <rPh sb="4" eb="6">
      <t>クブン</t>
    </rPh>
    <phoneticPr fontId="2"/>
  </si>
  <si>
    <t>日付</t>
    <rPh sb="0" eb="2">
      <t>ヒヅケ</t>
    </rPh>
    <phoneticPr fontId="2"/>
  </si>
  <si>
    <t>specificReason1</t>
    <phoneticPr fontId="2"/>
  </si>
  <si>
    <t>0：該当なし 1：該当する</t>
    <rPh sb="2" eb="4">
      <t>ガイトウ</t>
    </rPh>
    <rPh sb="9" eb="11">
      <t>ガイトウ</t>
    </rPh>
    <phoneticPr fontId="2"/>
  </si>
  <si>
    <t xml:space="preserve">臓器の移植術 </t>
  </si>
  <si>
    <t>災害・供給不足等</t>
  </si>
  <si>
    <t>0：該当なし 1：該当する
※拡張用項目の為、未使用</t>
    <rPh sb="2" eb="4">
      <t>ガイトウ</t>
    </rPh>
    <rPh sb="9" eb="11">
      <t>ガイトウ</t>
    </rPh>
    <rPh sb="18" eb="20">
      <t>コウモク</t>
    </rPh>
    <rPh sb="21" eb="22">
      <t>タメ</t>
    </rPh>
    <rPh sb="23" eb="26">
      <t>ミシヨウ</t>
    </rPh>
    <phoneticPr fontId="2"/>
  </si>
  <si>
    <t>specificReason7</t>
  </si>
  <si>
    <t>specificReason8</t>
  </si>
  <si>
    <t>wrongVaccinationSeg0</t>
  </si>
  <si>
    <t>wrongVaccinationSeg1</t>
  </si>
  <si>
    <t>wrongVaccinationSeg2</t>
  </si>
  <si>
    <t>wrongVaccinationSeg3</t>
  </si>
  <si>
    <t>wrongVaccinationSeg4</t>
  </si>
  <si>
    <t>wrongVaccinationSeg5</t>
  </si>
  <si>
    <t>wrongVaccinationSeg6</t>
  </si>
  <si>
    <t>wrongVaccinationSeg7</t>
  </si>
  <si>
    <t>wrongVaccinationSeg8</t>
  </si>
  <si>
    <t>wrongVaccinationSeg9</t>
  </si>
  <si>
    <t>接種の方法
00 : 皮下接種 
01 : 筋肉内注射 02 : 経口投与 
03 : BCG用管針を用いて経皮接種 
99 : その他</t>
    <phoneticPr fontId="2"/>
  </si>
  <si>
    <t>reasonOfFixSeg0</t>
    <phoneticPr fontId="2"/>
  </si>
  <si>
    <t>reasonOfFixSeg1</t>
    <phoneticPr fontId="2"/>
  </si>
  <si>
    <t>reasonOfFixSeg2</t>
    <phoneticPr fontId="2"/>
  </si>
  <si>
    <t>reasonOfFixSeg3</t>
    <phoneticPr fontId="2"/>
  </si>
  <si>
    <t>reasonOfFixSeg4</t>
    <phoneticPr fontId="2"/>
  </si>
  <si>
    <t>reasonOfFixSeg5</t>
    <phoneticPr fontId="2"/>
  </si>
  <si>
    <t>reasonOfFixSeg6</t>
    <phoneticPr fontId="2"/>
  </si>
  <si>
    <t>reasonOfFixSeg7</t>
    <phoneticPr fontId="2"/>
  </si>
  <si>
    <t>reasonOfFixSeg8</t>
    <phoneticPr fontId="2"/>
  </si>
  <si>
    <t>reasonOfFixSeg9</t>
    <phoneticPr fontId="2"/>
  </si>
  <si>
    <t>※本サンプルは予診票項目が２つのケースを想定した記載です。</t>
    <phoneticPr fontId="2"/>
  </si>
  <si>
    <t>予備1（特別の事情）</t>
  </si>
  <si>
    <t>予備1（間違い接種種別）</t>
    <rPh sb="0" eb="2">
      <t>ヨビ</t>
    </rPh>
    <phoneticPr fontId="2"/>
  </si>
  <si>
    <t>予備2（間違い接種種別）</t>
    <rPh sb="0" eb="2">
      <t>ヨビ</t>
    </rPh>
    <phoneticPr fontId="2"/>
  </si>
  <si>
    <t>予備3（間違い接種種別）</t>
    <rPh sb="0" eb="2">
      <t>ヨビ</t>
    </rPh>
    <phoneticPr fontId="2"/>
  </si>
  <si>
    <t>規定疾病</t>
    <phoneticPr fontId="2"/>
  </si>
  <si>
    <t>臓器の移植術</t>
  </si>
  <si>
    <t>医学的知見</t>
  </si>
  <si>
    <t>ワクチンのGTINコードから読みとった有効期限
YYYY-MM-DD</t>
    <phoneticPr fontId="2"/>
  </si>
  <si>
    <t>差分抽出対象期間の終了日
YYYY-MM-DD</t>
    <rPh sb="0" eb="2">
      <t>サブン</t>
    </rPh>
    <rPh sb="2" eb="4">
      <t>チュウシュツ</t>
    </rPh>
    <rPh sb="4" eb="6">
      <t>タイショウ</t>
    </rPh>
    <rPh sb="6" eb="8">
      <t>キカン</t>
    </rPh>
    <phoneticPr fontId="2"/>
  </si>
  <si>
    <t>数字</t>
    <phoneticPr fontId="2"/>
  </si>
  <si>
    <t>numberOfDose</t>
    <phoneticPr fontId="2"/>
  </si>
  <si>
    <t>specificReason0</t>
    <phoneticPr fontId="2"/>
  </si>
  <si>
    <t>specificReason2</t>
    <phoneticPr fontId="2"/>
  </si>
  <si>
    <t>specificReason3</t>
    <phoneticPr fontId="2"/>
  </si>
  <si>
    <t>specificReason4</t>
    <phoneticPr fontId="2"/>
  </si>
  <si>
    <t>specificReason5</t>
    <phoneticPr fontId="2"/>
  </si>
  <si>
    <t>specificReason6</t>
    <phoneticPr fontId="2"/>
  </si>
  <si>
    <t>specificReason9</t>
    <phoneticPr fontId="2"/>
  </si>
  <si>
    <t>予備4（特別の事情）</t>
    <phoneticPr fontId="2"/>
  </si>
  <si>
    <t>yysk/vaccination/api/v1/csv/vaccination-record/get</t>
    <phoneticPr fontId="2"/>
  </si>
  <si>
    <t>入力誤りによる修正</t>
    <phoneticPr fontId="2"/>
  </si>
  <si>
    <t>転出後接種</t>
    <phoneticPr fontId="2"/>
  </si>
  <si>
    <t>ファイルアップロードによる誤登録の削除</t>
    <phoneticPr fontId="2"/>
  </si>
  <si>
    <t>受付誤りによる削除</t>
    <phoneticPr fontId="2"/>
  </si>
  <si>
    <t>要確認接種フラグ</t>
  </si>
  <si>
    <t>要確認接種情報</t>
    <phoneticPr fontId="2"/>
  </si>
  <si>
    <t>要確認接種フラグ</t>
    <phoneticPr fontId="2"/>
  </si>
  <si>
    <t>「接種部位」で「その他」を選択した場合は自由入力された内容が「その他（接種部位）」に設定される</t>
    <phoneticPr fontId="2"/>
  </si>
  <si>
    <t>予備1（記録修正・削除の理由区分）</t>
  </si>
  <si>
    <t>予備2（記録修正・削除の理由区分）</t>
  </si>
  <si>
    <t>予備3（記録修正・削除の理由区分）</t>
  </si>
  <si>
    <t>予備4（記録修正・削除の理由区分）</t>
  </si>
  <si>
    <t>予備5（記録修正・削除の理由区分）</t>
  </si>
  <si>
    <t>記録修正・削除の理由</t>
  </si>
  <si>
    <t>"予防接種記録ID","予防接種管理ID","削除フラグ","実施日","回数","予防接種対象者番号","予防接種管理番号","実施区分","接種区分","接種同意フラグ","予防接種区分","実施機関コード","医師名","実施機関名","ロット番号","接種方法","その他（接種方法）","接種部位","その他（接種部位）","接種量","GTINコード","ワクチンメーカー","ワクチン一般名","ワクチン通称","ワクチン販売名","有効期限","規定疾病 ","臓器の移植術 ","医学的知見 ","新型コロナウイルス","災害・供給不足等","その他","予備1（特別の事情）","予備2（特別の事情）","予備3（特別の事情）","予備4（特別の事情）","特別の事情（医師補記）","間違い接種フラグ","接種間隔を誤った","不必要な接種を行った","対象者を誤った","期限切れワクチンを使用した","接種量を誤った","ワクチン種類を誤った","その他","予備1(間違い接種種別)","予備2(間違い接種種別)","予備3(間違い接種種別)","間違い接種の理由","接種結果最終更新日","要確認接種フラグ","要確認接種情報","疾病名","予防接種を行えなかった理由","登録ステータス","入力誤りによる修正","受付誤りによる削除","ファイルアップロードによる誤登録の削除","転出後接種","その他","予備1（記録修正・削除の理由区分）","予備2（記録修正・削除の理由区分）","予備3（記録修正・削除の理由区分）","予備4（記録修正・削除の理由区分）","予備5（記録修正・削除の理由区分）","記録修正・削除の理由","接種時年齢","接種時月齢","接種時週齢","海外接種フラグ","生活保護区分","非課税世帯区分","中国残留邦人区分","障がい者区分","その他免除区分","高齢者定期接種判定区分","備考","修正日","減免対象区分の修正理由","接種対象者区分の修正理由"[CR+LF]
"12345","12345","0","2024-04-01","1","123456789012345678901","123456789","1","1","1","0","1234567890","予防　太郎","予防病院","12345678901234567890","2","その他接種方法","7","その他接種部位","0.5","12345678901234","XX製薬","組換え沈降２価ヒトパピローマウイルス様粒子ワクチン","ヒトパピローマウイルス（２価）","トリビック","2025-01-01","0","0","0","0","0","1","0","0","0","0","接種推奨期間に新型コロナウイルスに感染したため","1","0","0","0","0","0","0","1","0","0","0","間違い接種を実施した理由","2024-04-01","1","要確認接種のワーニングの内容","麻しん","37.5℃以上の発熱があったため。","0","0","0","0","0","1","0","0","0","0","0","記録修正・削除の理由","0","6","24","0","1","1","1","1","01","1","備考","2024-04-01","減免対象区分の修正理由","接種対象者区分の修正理由"[CR+LF]</t>
    <rPh sb="512" eb="514">
      <t>カクニン</t>
    </rPh>
    <phoneticPr fontId="2"/>
  </si>
  <si>
    <t>nullを設定する</t>
    <rPh sb="5" eb="7">
      <t>セッテイ</t>
    </rPh>
    <phoneticPr fontId="2"/>
  </si>
  <si>
    <t>差分抽出対象期間の開始日
YYYY-MM-DD</t>
    <rPh sb="0" eb="2">
      <t>サブン</t>
    </rPh>
    <rPh sb="2" eb="4">
      <t>チュウシュツ</t>
    </rPh>
    <rPh sb="4" eb="6">
      <t>タイショウ</t>
    </rPh>
    <rPh sb="6" eb="8">
      <t>キカン</t>
    </rPh>
    <rPh sb="9" eb="11">
      <t>カイシ</t>
    </rPh>
    <phoneticPr fontId="2"/>
  </si>
  <si>
    <t>ワクチンを打った部位
01：右上肢 02：左上肢
03：右下肢 04：左下肢
05：右上腕 06：左上腕 
99：その他</t>
    <phoneticPr fontId="2"/>
  </si>
  <si>
    <t>要確認接種のワーニングが上がった状態を示すフラグ
0：要確認接種に非該当 1：要確認接種に該当</t>
    <phoneticPr fontId="2"/>
  </si>
  <si>
    <t>その他条件により、減免であることを表す区分であり、市町村において判断のうえ設定する
00:非該当
01:予防接種集合契約システムの「減免対象 その他1」に該当する区分
02:予防接種集合契約システムの「減免対象 その他2」に該当する区分
03:予防接種集合契約システムの「減免対象 その他3」に該当する区分
04:予防接種集合契約システムの「減免対象 その他4」に該当する区分
05:予防接種集合契約システムの「減免対象 その他5」に該当する区分</t>
    <phoneticPr fontId="2"/>
  </si>
  <si>
    <t>text/csv</t>
    <phoneticPr fontId="2"/>
  </si>
  <si>
    <t>システム日時（YYYYMMDDHHMMSS)+_ (下線)+ vaccinationRecord.csv
【例】
2024年11月1日9時10分11秒に生成
20241101091011_vaccinationManagementInfo.csv</t>
    <phoneticPr fontId="2"/>
  </si>
  <si>
    <t>別紙_CSVファイルレイアウト参照</t>
    <phoneticPr fontId="2"/>
  </si>
  <si>
    <t>可変長</t>
  </si>
  <si>
    <t>[
  {
    "errorCode":"w.comn.2001",
    "errorMessage":"市区町村コードを入力してください。"
  }
]</t>
    <phoneticPr fontId="2"/>
  </si>
  <si>
    <t>[
  {
    "errorCode":"e.comn.6005",
    "errorMessage":"システムエラーが発生しました。システム管理者へお問い合わせください。"
  }
]</t>
    <phoneticPr fontId="2"/>
  </si>
  <si>
    <t>リクエストパラメータ</t>
  </si>
  <si>
    <t>yysk/vaccination/api/v1/csv/vaccination-record/get?municipalityCode=131083&amp;targetTermFrom=2024-11-01&amp;targetTermTo=2024-12-01</t>
    <phoneticPr fontId="2"/>
  </si>
  <si>
    <t>予防接種事務デジタル化に係る
予診情報・予防接種記録管理／請求支払システムの
設計・開発及び運用・保守業務一式</t>
    <phoneticPr fontId="2"/>
  </si>
  <si>
    <t>【設計書名】</t>
    <rPh sb="1" eb="5">
      <t>セッケイショメイ</t>
    </rPh>
    <phoneticPr fontId="2"/>
  </si>
  <si>
    <t>業務ID／業務名</t>
    <phoneticPr fontId="2"/>
  </si>
  <si>
    <t>機能ID／機能名</t>
    <phoneticPr fontId="2"/>
  </si>
  <si>
    <t>作成日</t>
    <phoneticPr fontId="2"/>
  </si>
  <si>
    <t>更新者</t>
    <rPh sb="0" eb="3">
      <t>コウシンシャ</t>
    </rPh>
    <phoneticPr fontId="2"/>
  </si>
  <si>
    <t>接種記録の連携・照会・閲覧</t>
    <phoneticPr fontId="2"/>
  </si>
  <si>
    <t>版数</t>
    <phoneticPr fontId="2"/>
  </si>
  <si>
    <t>制改訂日付</t>
    <rPh sb="0" eb="1">
      <t>セイ</t>
    </rPh>
    <rPh sb="1" eb="3">
      <t>カイテイ</t>
    </rPh>
    <rPh sb="3" eb="5">
      <t>ヒヅケ</t>
    </rPh>
    <phoneticPr fontId="2"/>
  </si>
  <si>
    <t>変更箇所
（例：項番、章項節）</t>
    <phoneticPr fontId="2"/>
  </si>
  <si>
    <t>変更理由・変更内容</t>
    <rPh sb="0" eb="4">
      <t>ヘンコウリユウ</t>
    </rPh>
    <rPh sb="5" eb="9">
      <t>ヘンコウナイヨウ</t>
    </rPh>
    <phoneticPr fontId="2"/>
  </si>
  <si>
    <t>変更者</t>
    <rPh sb="0" eb="3">
      <t>ヘンコウシャ</t>
    </rPh>
    <phoneticPr fontId="2"/>
  </si>
  <si>
    <t>承認者</t>
    <rPh sb="0" eb="3">
      <t>ショウニンシャ</t>
    </rPh>
    <phoneticPr fontId="2"/>
  </si>
  <si>
    <t>yyyy/mm/dd</t>
    <phoneticPr fontId="2"/>
  </si>
  <si>
    <t>1.0</t>
    <phoneticPr fontId="2"/>
  </si>
  <si>
    <t>初版発行</t>
    <phoneticPr fontId="2"/>
  </si>
  <si>
    <t>接種記録の取得（CSV）</t>
    <phoneticPr fontId="2"/>
  </si>
  <si>
    <t>接種記録連携機能（CSV）</t>
    <phoneticPr fontId="2"/>
  </si>
  <si>
    <t>インタフェース設計書
＜FIF_H03_001_接種記録の取得（CSV）＞</t>
    <phoneticPr fontId="2"/>
  </si>
  <si>
    <t>1.1</t>
    <phoneticPr fontId="2"/>
  </si>
  <si>
    <t xml:space="preserve">インタフェース設計書
リクエスト項目（種別）
</t>
    <rPh sb="7" eb="10">
      <t>セッケイショ</t>
    </rPh>
    <rPh sb="16" eb="18">
      <t>コウモク</t>
    </rPh>
    <rPh sb="19" eb="21">
      <t>シュベツ</t>
    </rPh>
    <phoneticPr fontId="2"/>
  </si>
  <si>
    <t xml:space="preserve">インタフェース設計書
リクエスト項目（Content-Type）
</t>
    <rPh sb="7" eb="10">
      <t>セッケイショ</t>
    </rPh>
    <rPh sb="16" eb="18">
      <t>コウモク</t>
    </rPh>
    <phoneticPr fontId="2"/>
  </si>
  <si>
    <t>インタフェース設計書
リクエスト項目例</t>
    <rPh sb="7" eb="10">
      <t>セッケイショ</t>
    </rPh>
    <rPh sb="16" eb="18">
      <t>コウモク</t>
    </rPh>
    <rPh sb="18" eb="19">
      <t>レイ</t>
    </rPh>
    <phoneticPr fontId="2"/>
  </si>
  <si>
    <t>変更前：ボディ
変更後：リクエストパラメータ</t>
    <rPh sb="0" eb="2">
      <t>ヘンコウ</t>
    </rPh>
    <rPh sb="2" eb="3">
      <t>マエ</t>
    </rPh>
    <rPh sb="8" eb="10">
      <t>ヘンコウ</t>
    </rPh>
    <rPh sb="10" eb="11">
      <t>ゴ</t>
    </rPh>
    <phoneticPr fontId="2"/>
  </si>
  <si>
    <t>変更前：application/json
変更後：－</t>
    <rPh sb="0" eb="2">
      <t>ヘンコウ</t>
    </rPh>
    <rPh sb="2" eb="3">
      <t>マエ</t>
    </rPh>
    <rPh sb="21" eb="23">
      <t>ヘンコウ</t>
    </rPh>
    <rPh sb="23" eb="24">
      <t>ゴ</t>
    </rPh>
    <phoneticPr fontId="2"/>
  </si>
  <si>
    <t>変更前：{"municipalityCode":"131083","targetTermFrom":"2024-11-01","targetTermTo":"2025-11-01"}
変更後：yysk/vaccination/api/v1/csv/vaccination-record/get?municipalityCode=131083&amp;targetTermFrom=2024-11-01&amp;targetTermTo=2024-12-01</t>
    <rPh sb="0" eb="2">
      <t>ヘンコウ</t>
    </rPh>
    <rPh sb="2" eb="3">
      <t>マエ</t>
    </rPh>
    <rPh sb="92" eb="94">
      <t>ヘンコウ</t>
    </rPh>
    <rPh sb="94" eb="95">
      <t>ゴ</t>
    </rPh>
    <phoneticPr fontId="2"/>
  </si>
  <si>
    <t>第1.1版</t>
    <rPh sb="0" eb="1">
      <t>ダイ</t>
    </rPh>
    <rPh sb="4" eb="5">
      <t>ハン</t>
    </rPh>
    <phoneticPr fontId="2"/>
  </si>
  <si>
    <t>2026/5/15</t>
    <phoneticPr fontId="2"/>
  </si>
  <si>
    <t>2025/11/7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</si>
</sst>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3"/>
      <charset val="128"/>
    </font>
    <font>
      <b/>
      <sz val="10"/>
      <name val="ＭＳ Ｐゴシック"/>
      <family val="3"/>
      <charset val="128"/>
    </font>
    <font>
      <sz val="10"/>
      <name val="ＭＳ Ｐゴシック"/>
      <family val="3"/>
      <charset val="128"/>
    </font>
    <font>
      <b/>
      <sz val="11"/>
      <name val="ＭＳ Ｐゴシック"/>
      <family val="3"/>
      <charset val="128"/>
    </font>
    <font>
      <sz val="24"/>
      <name val="ＭＳ Ｐゴシック"/>
      <family val="3"/>
      <charset val="128"/>
    </font>
    <font>
      <sz val="28"/>
      <name val="ＭＳ Ｐゴシック"/>
      <family val="3"/>
      <charset val="128"/>
    </font>
    <font>
      <sz val="18"/>
      <name val="ＭＳ Ｐゴシック"/>
      <family val="3"/>
      <charset val="128"/>
    </font>
    <font>
      <b/>
      <sz val="10.5"/>
      <name val="ＭＳ Ｐゴシック"/>
      <family val="3"/>
      <charset val="128"/>
    </font>
    <font>
      <sz val="10.5"/>
      <name val="ＭＳ Ｐゴシック"/>
      <family val="3"/>
      <charset val="128"/>
    </font>
    <font>
      <b/>
      <sz val="12"/>
      <name val="ＭＳ Ｐゴシック"/>
      <family val="3"/>
      <charset val="128"/>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indexed="23"/>
        <bgColor indexed="64"/>
      </patternFill>
    </fill>
    <fill>
      <patternFill patternType="solid">
        <fgColor rgb="FFC0C0C0"/>
        <bgColor indexed="64"/>
      </patternFill>
    </fill>
    <fill>
      <patternFill patternType="solid">
        <fgColor theme="0"/>
        <bgColor indexed="64"/>
      </patternFill>
    </fill>
    <fill>
      <patternFill patternType="solid">
        <fgColor rgb="FFBFBFBF"/>
        <bgColor indexed="64"/>
      </patternFill>
    </fill>
  </fills>
  <borders count="19">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7">
    <xf numFmtId="0" fontId="0"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cellStyleXfs>
  <cellXfs count="301">
    <xf numFmtId="0" fontId="0" fillId="0" borderId="0" xfId="0">
      <alignment vertical="center"/>
    </xf>
    <xf numFmtId="0" fontId="4" fillId="0" borderId="0" xfId="0" applyFont="1">
      <alignment vertical="center"/>
    </xf>
    <xf numFmtId="0" fontId="4" fillId="2" borderId="0" xfId="0" applyFont="1" applyFill="1">
      <alignment vertical="center"/>
    </xf>
    <xf numFmtId="0" fontId="4" fillId="2" borderId="1" xfId="0" applyFont="1" applyFill="1" applyBorder="1" applyAlignment="1">
      <alignment vertical="top"/>
    </xf>
    <xf numFmtId="0" fontId="4" fillId="2" borderId="2" xfId="0" applyFont="1" applyFill="1" applyBorder="1" applyAlignment="1">
      <alignment vertical="top"/>
    </xf>
    <xf numFmtId="0" fontId="3" fillId="2" borderId="3" xfId="0" applyFont="1" applyFill="1" applyBorder="1" applyAlignment="1">
      <alignment vertical="top"/>
    </xf>
    <xf numFmtId="0" fontId="3" fillId="2" borderId="0" xfId="0" applyFont="1" applyFill="1" applyAlignment="1">
      <alignment vertical="top"/>
    </xf>
    <xf numFmtId="0" fontId="5" fillId="3" borderId="16" xfId="1" applyFont="1" applyFill="1" applyBorder="1" applyAlignment="1" applyProtection="1">
      <alignment vertical="center"/>
      <protection locked="0"/>
    </xf>
    <xf numFmtId="0" fontId="5" fillId="3" borderId="17" xfId="1" applyFont="1" applyFill="1" applyBorder="1" applyAlignment="1" applyProtection="1">
      <alignment vertical="center"/>
      <protection locked="0"/>
    </xf>
    <xf numFmtId="0" fontId="5" fillId="3" borderId="18" xfId="1" applyFont="1" applyFill="1" applyBorder="1" applyAlignment="1" applyProtection="1">
      <alignment vertical="center"/>
      <protection locked="0"/>
    </xf>
    <xf numFmtId="0" fontId="5" fillId="3" borderId="6" xfId="1" applyFont="1" applyFill="1" applyBorder="1" applyAlignment="1" applyProtection="1">
      <alignment vertical="center"/>
      <protection locked="0"/>
    </xf>
    <xf numFmtId="0" fontId="5" fillId="3" borderId="7" xfId="1" applyFont="1" applyFill="1" applyBorder="1" applyAlignment="1" applyProtection="1">
      <alignment vertical="center"/>
      <protection locked="0"/>
    </xf>
    <xf numFmtId="0" fontId="5" fillId="3" borderId="8" xfId="1" applyFont="1" applyFill="1" applyBorder="1" applyAlignment="1" applyProtection="1">
      <alignment vertical="center"/>
      <protection locked="0"/>
    </xf>
    <xf numFmtId="0" fontId="1" fillId="2" borderId="0" xfId="0" applyFont="1" applyFill="1">
      <alignment vertical="center"/>
    </xf>
    <xf numFmtId="0" fontId="1" fillId="0" borderId="0" xfId="0" applyFont="1">
      <alignment vertical="center"/>
    </xf>
    <xf numFmtId="0" fontId="1" fillId="2" borderId="0" xfId="0" applyFont="1" applyFill="1" applyAlignment="1">
      <alignment horizontal="left" vertical="center"/>
    </xf>
    <xf numFmtId="0" fontId="3" fillId="0" borderId="0" xfId="0" applyFont="1">
      <alignment vertical="center"/>
    </xf>
    <xf numFmtId="0" fontId="1" fillId="7" borderId="0" xfId="0" applyFont="1" applyFill="1">
      <alignment vertical="center"/>
    </xf>
    <xf numFmtId="0" fontId="1" fillId="2" borderId="2" xfId="0" applyFont="1" applyFill="1" applyBorder="1">
      <alignment vertical="center"/>
    </xf>
    <xf numFmtId="0" fontId="1" fillId="7" borderId="6" xfId="0" applyFont="1" applyFill="1" applyBorder="1" applyAlignment="1">
      <alignment horizontal="left" vertical="top" wrapText="1"/>
    </xf>
    <xf numFmtId="0" fontId="1" fillId="7" borderId="7" xfId="0" applyFont="1" applyFill="1" applyBorder="1" applyAlignment="1">
      <alignment horizontal="left" vertical="top" wrapText="1"/>
    </xf>
    <xf numFmtId="0" fontId="1" fillId="7" borderId="8" xfId="0" applyFont="1" applyFill="1" applyBorder="1" applyAlignment="1">
      <alignment horizontal="left" vertical="top" wrapText="1"/>
    </xf>
    <xf numFmtId="0" fontId="1" fillId="2" borderId="1" xfId="0" applyFont="1" applyFill="1" applyBorder="1" applyAlignment="1">
      <alignment horizontal="left" vertical="center"/>
    </xf>
    <xf numFmtId="0" fontId="1" fillId="7" borderId="1" xfId="0" applyFont="1" applyFill="1" applyBorder="1" applyAlignment="1">
      <alignment vertical="top" wrapText="1"/>
    </xf>
    <xf numFmtId="0" fontId="1" fillId="7" borderId="1" xfId="0" applyFont="1" applyFill="1" applyBorder="1" applyAlignment="1">
      <alignment vertical="top"/>
    </xf>
    <xf numFmtId="0" fontId="4" fillId="0" borderId="0" xfId="3" applyFont="1"/>
    <xf numFmtId="0" fontId="1" fillId="0" borderId="0" xfId="3"/>
    <xf numFmtId="0" fontId="6" fillId="0" borderId="0" xfId="3" applyFont="1" applyAlignment="1">
      <alignment horizontal="center" vertical="center" wrapText="1"/>
    </xf>
    <xf numFmtId="0" fontId="7" fillId="0" borderId="0" xfId="3" applyFont="1" applyAlignment="1">
      <alignment horizontal="center" vertical="center" wrapText="1"/>
    </xf>
    <xf numFmtId="0" fontId="8" fillId="0" borderId="0" xfId="3" applyFont="1" applyAlignment="1">
      <alignment horizontal="center" vertical="center"/>
    </xf>
    <xf numFmtId="0" fontId="1" fillId="0" borderId="0" xfId="4">
      <alignment vertical="center"/>
    </xf>
    <xf numFmtId="0" fontId="1" fillId="0" borderId="0" xfId="5">
      <alignment vertical="center"/>
    </xf>
    <xf numFmtId="0" fontId="1" fillId="0" borderId="0" xfId="2">
      <alignment vertical="center"/>
    </xf>
    <xf numFmtId="0" fontId="1" fillId="0" borderId="0" xfId="1" applyAlignment="1">
      <alignment vertical="center"/>
    </xf>
    <xf numFmtId="0" fontId="1" fillId="7" borderId="3" xfId="1" quotePrefix="1" applyFill="1" applyBorder="1" applyAlignment="1">
      <alignment horizontal="left" vertical="top" wrapText="1"/>
    </xf>
    <xf numFmtId="0" fontId="1" fillId="7" borderId="0" xfId="1" quotePrefix="1" applyFill="1" applyAlignment="1">
      <alignment horizontal="left" vertical="top" wrapText="1"/>
    </xf>
    <xf numFmtId="0" fontId="1" fillId="2" borderId="0" xfId="1" applyFill="1" applyAlignment="1" applyProtection="1">
      <alignment vertical="center"/>
      <protection locked="0"/>
    </xf>
    <xf numFmtId="0" fontId="1" fillId="2" borderId="0" xfId="1" applyFill="1" applyAlignment="1" applyProtection="1">
      <alignment horizontal="center" vertical="top"/>
      <protection locked="0"/>
    </xf>
    <xf numFmtId="0" fontId="1" fillId="2" borderId="0" xfId="1" applyFill="1" applyAlignment="1" applyProtection="1">
      <alignment vertical="top" wrapText="1"/>
      <protection locked="0"/>
    </xf>
    <xf numFmtId="0" fontId="1" fillId="2" borderId="0" xfId="1" applyFill="1" applyAlignment="1">
      <alignment vertical="top" wrapText="1"/>
    </xf>
    <xf numFmtId="0" fontId="1" fillId="7" borderId="0" xfId="1" quotePrefix="1" applyFill="1" applyAlignment="1">
      <alignment horizontal="left" vertical="top"/>
    </xf>
    <xf numFmtId="0" fontId="1" fillId="7" borderId="0" xfId="1" applyFill="1" applyAlignment="1">
      <alignment horizontal="left" vertical="top"/>
    </xf>
    <xf numFmtId="0" fontId="1" fillId="7" borderId="0" xfId="1" applyFill="1" applyAlignment="1">
      <alignment vertical="center"/>
    </xf>
    <xf numFmtId="0" fontId="1" fillId="3" borderId="6" xfId="1" applyFill="1" applyBorder="1" applyAlignment="1">
      <alignment vertical="center"/>
    </xf>
    <xf numFmtId="0" fontId="1" fillId="3" borderId="7" xfId="1" applyFill="1" applyBorder="1" applyAlignment="1">
      <alignment vertical="center"/>
    </xf>
    <xf numFmtId="0" fontId="1" fillId="3" borderId="8" xfId="1" applyFill="1" applyBorder="1" applyAlignment="1">
      <alignment vertical="center"/>
    </xf>
    <xf numFmtId="0" fontId="1" fillId="7" borderId="6" xfId="1" applyFill="1" applyBorder="1" applyAlignment="1">
      <alignment vertical="center"/>
    </xf>
    <xf numFmtId="0" fontId="1" fillId="7" borderId="7" xfId="1" applyFill="1" applyBorder="1" applyAlignment="1">
      <alignment vertical="center"/>
    </xf>
    <xf numFmtId="0" fontId="1" fillId="7" borderId="8" xfId="1" applyFill="1" applyBorder="1" applyAlignment="1">
      <alignment vertical="center"/>
    </xf>
    <xf numFmtId="0" fontId="1" fillId="2" borderId="9" xfId="1" applyFill="1" applyBorder="1" applyAlignment="1">
      <alignment vertical="center"/>
    </xf>
    <xf numFmtId="0" fontId="1" fillId="2" borderId="2" xfId="1" applyFill="1" applyBorder="1" applyAlignment="1">
      <alignment vertical="center"/>
    </xf>
    <xf numFmtId="0" fontId="1" fillId="2" borderId="2" xfId="1" applyFill="1" applyBorder="1" applyAlignment="1" applyProtection="1">
      <alignment vertical="center"/>
      <protection locked="0"/>
    </xf>
    <xf numFmtId="0" fontId="10" fillId="0" borderId="10" xfId="5" applyFont="1" applyBorder="1" applyAlignment="1">
      <alignment horizontal="center" vertical="center"/>
    </xf>
    <xf numFmtId="49" fontId="10" fillId="0" borderId="10" xfId="5" applyNumberFormat="1" applyFont="1" applyBorder="1" applyAlignment="1">
      <alignment horizontal="center" vertical="center"/>
    </xf>
    <xf numFmtId="0" fontId="10" fillId="0" borderId="6" xfId="5" applyFont="1" applyBorder="1" applyAlignment="1">
      <alignment horizontal="left" vertical="center"/>
    </xf>
    <xf numFmtId="0" fontId="10" fillId="0" borderId="7" xfId="5" applyFont="1" applyBorder="1" applyAlignment="1">
      <alignment horizontal="left" vertical="center"/>
    </xf>
    <xf numFmtId="0" fontId="10" fillId="0" borderId="8" xfId="5" applyFont="1" applyBorder="1" applyAlignment="1">
      <alignment horizontal="left" vertical="center"/>
    </xf>
    <xf numFmtId="49" fontId="10" fillId="0" borderId="6" xfId="5" applyNumberFormat="1" applyFont="1" applyBorder="1" applyAlignment="1">
      <alignment horizontal="center" vertical="center"/>
    </xf>
    <xf numFmtId="49" fontId="10" fillId="0" borderId="7" xfId="5" applyNumberFormat="1" applyFont="1" applyBorder="1" applyAlignment="1">
      <alignment horizontal="center" vertical="center"/>
    </xf>
    <xf numFmtId="49" fontId="10" fillId="0" borderId="8" xfId="5" applyNumberFormat="1" applyFont="1" applyBorder="1" applyAlignment="1">
      <alignment horizontal="center" vertical="center"/>
    </xf>
    <xf numFmtId="0" fontId="10" fillId="0" borderId="6" xfId="5" applyFont="1" applyBorder="1" applyAlignment="1">
      <alignment horizontal="left" vertical="top" wrapText="1"/>
    </xf>
    <xf numFmtId="0" fontId="10" fillId="0" borderId="7" xfId="5" applyFont="1" applyBorder="1" applyAlignment="1">
      <alignment horizontal="left" vertical="top"/>
    </xf>
    <xf numFmtId="0" fontId="10" fillId="0" borderId="8" xfId="5" applyFont="1" applyBorder="1" applyAlignment="1">
      <alignment horizontal="left" vertical="top"/>
    </xf>
    <xf numFmtId="0" fontId="10" fillId="0" borderId="10" xfId="5" applyFont="1" applyBorder="1" applyAlignment="1">
      <alignment horizontal="left" vertical="top" wrapText="1"/>
    </xf>
    <xf numFmtId="0" fontId="10" fillId="0" borderId="10" xfId="5" applyFont="1" applyBorder="1" applyAlignment="1">
      <alignment horizontal="left" vertical="top"/>
    </xf>
    <xf numFmtId="0" fontId="10" fillId="0" borderId="6" xfId="5" applyFont="1" applyBorder="1" applyAlignment="1">
      <alignment horizontal="center" vertical="center" wrapText="1"/>
    </xf>
    <xf numFmtId="0" fontId="10" fillId="0" borderId="7" xfId="5" applyFont="1" applyBorder="1" applyAlignment="1">
      <alignment horizontal="center" vertical="center" wrapText="1"/>
    </xf>
    <xf numFmtId="0" fontId="10" fillId="0" borderId="8" xfId="5" applyFont="1" applyBorder="1" applyAlignment="1">
      <alignment horizontal="center" vertical="center" wrapText="1"/>
    </xf>
    <xf numFmtId="0" fontId="11" fillId="8" borderId="10" xfId="5" applyFont="1" applyFill="1" applyBorder="1" applyAlignment="1">
      <alignment horizontal="center" vertical="center"/>
    </xf>
    <xf numFmtId="0" fontId="10" fillId="0" borderId="6" xfId="5" applyFont="1" applyBorder="1" applyAlignment="1">
      <alignment horizontal="left" vertical="top"/>
    </xf>
    <xf numFmtId="49" fontId="10" fillId="0" borderId="6" xfId="5" applyNumberFormat="1" applyFont="1" applyBorder="1" applyAlignment="1">
      <alignment horizontal="center" vertical="top"/>
    </xf>
    <xf numFmtId="49" fontId="10" fillId="0" borderId="7" xfId="5" applyNumberFormat="1" applyFont="1" applyBorder="1" applyAlignment="1">
      <alignment horizontal="center" vertical="top"/>
    </xf>
    <xf numFmtId="49" fontId="10" fillId="0" borderId="8" xfId="5" applyNumberFormat="1" applyFont="1" applyBorder="1" applyAlignment="1">
      <alignment horizontal="center" vertical="top"/>
    </xf>
    <xf numFmtId="0" fontId="10" fillId="0" borderId="6" xfId="4" applyFont="1" applyBorder="1" applyAlignment="1">
      <alignment horizontal="center" vertical="center"/>
    </xf>
    <xf numFmtId="0" fontId="10" fillId="0" borderId="7" xfId="4" applyFont="1" applyBorder="1" applyAlignment="1">
      <alignment horizontal="center" vertical="center"/>
    </xf>
    <xf numFmtId="0" fontId="10" fillId="0" borderId="8" xfId="4" applyFont="1" applyBorder="1" applyAlignment="1">
      <alignment horizontal="center" vertical="center"/>
    </xf>
    <xf numFmtId="0" fontId="10" fillId="0" borderId="10" xfId="4" applyFont="1" applyBorder="1" applyAlignment="1">
      <alignment horizontal="center" vertical="center" wrapText="1"/>
    </xf>
    <xf numFmtId="0" fontId="10" fillId="0" borderId="10" xfId="4" applyFont="1" applyBorder="1" applyAlignment="1">
      <alignment horizontal="center" vertical="center" shrinkToFit="1"/>
    </xf>
    <xf numFmtId="0" fontId="11" fillId="8" borderId="10" xfId="5" applyFont="1" applyFill="1" applyBorder="1" applyAlignment="1">
      <alignment horizontal="center" vertical="center" wrapText="1"/>
    </xf>
    <xf numFmtId="0" fontId="11" fillId="8" borderId="4" xfId="5" applyFont="1" applyFill="1" applyBorder="1" applyAlignment="1">
      <alignment horizontal="center" vertical="center"/>
    </xf>
    <xf numFmtId="0" fontId="11" fillId="8" borderId="1" xfId="5" applyFont="1" applyFill="1" applyBorder="1" applyAlignment="1">
      <alignment horizontal="center" vertical="center"/>
    </xf>
    <xf numFmtId="0" fontId="11" fillId="8" borderId="5" xfId="5" applyFont="1" applyFill="1" applyBorder="1" applyAlignment="1">
      <alignment horizontal="center" vertical="center"/>
    </xf>
    <xf numFmtId="0" fontId="11" fillId="8" borderId="9" xfId="5" applyFont="1" applyFill="1" applyBorder="1" applyAlignment="1">
      <alignment horizontal="center" vertical="center"/>
    </xf>
    <xf numFmtId="0" fontId="11" fillId="8" borderId="2" xfId="5" applyFont="1" applyFill="1" applyBorder="1" applyAlignment="1">
      <alignment horizontal="center" vertical="center"/>
    </xf>
    <xf numFmtId="0" fontId="11" fillId="8" borderId="11" xfId="5" applyFont="1" applyFill="1" applyBorder="1" applyAlignment="1">
      <alignment horizontal="center" vertical="center"/>
    </xf>
    <xf numFmtId="0" fontId="9" fillId="8" borderId="4" xfId="6" applyFont="1" applyFill="1" applyBorder="1" applyAlignment="1">
      <alignment horizontal="center" vertical="center" wrapText="1"/>
    </xf>
    <xf numFmtId="0" fontId="9" fillId="8" borderId="1" xfId="6" applyFont="1" applyFill="1" applyBorder="1" applyAlignment="1">
      <alignment horizontal="center" vertical="center" wrapText="1"/>
    </xf>
    <xf numFmtId="0" fontId="9" fillId="8" borderId="5" xfId="6" applyFont="1" applyFill="1" applyBorder="1" applyAlignment="1">
      <alignment horizontal="center" vertical="center" wrapText="1"/>
    </xf>
    <xf numFmtId="0" fontId="9" fillId="8" borderId="3" xfId="6" applyFont="1" applyFill="1" applyBorder="1" applyAlignment="1">
      <alignment horizontal="center" vertical="center" wrapText="1"/>
    </xf>
    <xf numFmtId="0" fontId="9" fillId="8" borderId="0" xfId="6" applyFont="1" applyFill="1" applyAlignment="1">
      <alignment horizontal="center" vertical="center" wrapText="1"/>
    </xf>
    <xf numFmtId="0" fontId="9" fillId="8" borderId="12" xfId="6" applyFont="1" applyFill="1" applyBorder="1" applyAlignment="1">
      <alignment horizontal="center" vertical="center" wrapText="1"/>
    </xf>
    <xf numFmtId="0" fontId="9" fillId="8" borderId="9" xfId="6" applyFont="1" applyFill="1" applyBorder="1" applyAlignment="1">
      <alignment horizontal="center" vertical="center" wrapText="1"/>
    </xf>
    <xf numFmtId="0" fontId="9" fillId="8" borderId="2" xfId="6" applyFont="1" applyFill="1" applyBorder="1" applyAlignment="1">
      <alignment horizontal="center" vertical="center" wrapText="1"/>
    </xf>
    <xf numFmtId="0" fontId="9" fillId="8" borderId="11" xfId="6" applyFont="1" applyFill="1" applyBorder="1" applyAlignment="1">
      <alignment horizontal="center" vertical="center" wrapText="1"/>
    </xf>
    <xf numFmtId="0" fontId="9" fillId="8" borderId="6" xfId="6" applyFont="1" applyFill="1" applyBorder="1" applyAlignment="1">
      <alignment horizontal="center" vertical="center"/>
    </xf>
    <xf numFmtId="0" fontId="9" fillId="8" borderId="7" xfId="6" applyFont="1" applyFill="1" applyBorder="1" applyAlignment="1">
      <alignment horizontal="center" vertical="center"/>
    </xf>
    <xf numFmtId="0" fontId="9" fillId="8" borderId="8" xfId="6" applyFont="1" applyFill="1" applyBorder="1" applyAlignment="1">
      <alignment horizontal="center" vertical="center"/>
    </xf>
    <xf numFmtId="14" fontId="10" fillId="0" borderId="4" xfId="4" applyNumberFormat="1" applyFont="1" applyBorder="1" applyAlignment="1">
      <alignment horizontal="center" vertical="center"/>
    </xf>
    <xf numFmtId="14" fontId="10" fillId="0" borderId="1" xfId="4" applyNumberFormat="1" applyFont="1" applyBorder="1" applyAlignment="1">
      <alignment horizontal="center" vertical="center"/>
    </xf>
    <xf numFmtId="14" fontId="10" fillId="0" borderId="5" xfId="4" applyNumberFormat="1" applyFont="1" applyBorder="1" applyAlignment="1">
      <alignment horizontal="center" vertical="center"/>
    </xf>
    <xf numFmtId="14" fontId="10" fillId="0" borderId="9" xfId="4" applyNumberFormat="1" applyFont="1" applyBorder="1" applyAlignment="1">
      <alignment horizontal="center" vertical="center"/>
    </xf>
    <xf numFmtId="14" fontId="10" fillId="0" borderId="2" xfId="4" applyNumberFormat="1" applyFont="1" applyBorder="1" applyAlignment="1">
      <alignment horizontal="center" vertical="center"/>
    </xf>
    <xf numFmtId="14" fontId="10" fillId="0" borderId="11" xfId="4" applyNumberFormat="1" applyFont="1" applyBorder="1" applyAlignment="1">
      <alignment horizontal="center" vertical="center"/>
    </xf>
    <xf numFmtId="0" fontId="5" fillId="6" borderId="6" xfId="0" applyFont="1" applyFill="1" applyBorder="1" applyAlignment="1">
      <alignment horizontal="left" vertical="top"/>
    </xf>
    <xf numFmtId="0" fontId="5" fillId="6" borderId="7" xfId="0" applyFont="1" applyFill="1" applyBorder="1" applyAlignment="1">
      <alignment horizontal="left" vertical="top"/>
    </xf>
    <xf numFmtId="0" fontId="5" fillId="6" borderId="8" xfId="0" applyFont="1" applyFill="1" applyBorder="1" applyAlignment="1">
      <alignment horizontal="left" vertical="top"/>
    </xf>
    <xf numFmtId="0" fontId="1" fillId="0" borderId="4" xfId="1" quotePrefix="1" applyBorder="1" applyAlignment="1">
      <alignment horizontal="left" vertical="top" wrapText="1"/>
    </xf>
    <xf numFmtId="0" fontId="1" fillId="0" borderId="1" xfId="1" quotePrefix="1" applyBorder="1" applyAlignment="1">
      <alignment horizontal="left" vertical="top" wrapText="1"/>
    </xf>
    <xf numFmtId="0" fontId="1" fillId="0" borderId="5" xfId="1" quotePrefix="1" applyBorder="1" applyAlignment="1">
      <alignment horizontal="left" vertical="top" wrapText="1"/>
    </xf>
    <xf numFmtId="0" fontId="1" fillId="0" borderId="3" xfId="1" quotePrefix="1" applyBorder="1" applyAlignment="1">
      <alignment horizontal="left" vertical="top" wrapText="1"/>
    </xf>
    <xf numFmtId="0" fontId="1" fillId="0" borderId="0" xfId="1" quotePrefix="1" applyAlignment="1">
      <alignment horizontal="left" vertical="top" wrapText="1"/>
    </xf>
    <xf numFmtId="0" fontId="1" fillId="0" borderId="12" xfId="1" quotePrefix="1" applyBorder="1" applyAlignment="1">
      <alignment horizontal="left" vertical="top" wrapText="1"/>
    </xf>
    <xf numFmtId="0" fontId="1" fillId="0" borderId="9" xfId="1" quotePrefix="1" applyBorder="1" applyAlignment="1">
      <alignment horizontal="left" vertical="top" wrapText="1"/>
    </xf>
    <xf numFmtId="0" fontId="1" fillId="0" borderId="2" xfId="1" quotePrefix="1" applyBorder="1" applyAlignment="1">
      <alignment horizontal="left" vertical="top" wrapText="1"/>
    </xf>
    <xf numFmtId="0" fontId="1" fillId="0" borderId="11" xfId="1" quotePrefix="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6" xfId="0" applyFont="1" applyFill="1" applyBorder="1" applyAlignment="1">
      <alignment horizontal="center" vertical="top"/>
    </xf>
    <xf numFmtId="0" fontId="1" fillId="2" borderId="8" xfId="0" applyFont="1" applyFill="1" applyBorder="1" applyAlignment="1">
      <alignment horizontal="center" vertical="top"/>
    </xf>
    <xf numFmtId="0" fontId="1" fillId="2" borderId="6" xfId="1" applyFill="1" applyBorder="1" applyAlignment="1" applyProtection="1">
      <alignment vertical="top"/>
      <protection locked="0"/>
    </xf>
    <xf numFmtId="0" fontId="1" fillId="2" borderId="7" xfId="1" applyFill="1" applyBorder="1" applyAlignment="1" applyProtection="1">
      <alignment vertical="top"/>
      <protection locked="0"/>
    </xf>
    <xf numFmtId="0" fontId="1" fillId="2" borderId="8" xfId="1" applyFill="1" applyBorder="1" applyAlignment="1" applyProtection="1">
      <alignment vertical="top"/>
      <protection locked="0"/>
    </xf>
    <xf numFmtId="0" fontId="1" fillId="0" borderId="6" xfId="1" applyBorder="1" applyAlignment="1" applyProtection="1">
      <alignment horizontal="left" vertical="top"/>
      <protection locked="0"/>
    </xf>
    <xf numFmtId="0" fontId="1" fillId="0" borderId="7" xfId="1" applyBorder="1" applyAlignment="1" applyProtection="1">
      <alignment horizontal="left" vertical="top"/>
      <protection locked="0"/>
    </xf>
    <xf numFmtId="0" fontId="1" fillId="0" borderId="8" xfId="1" applyBorder="1" applyAlignment="1" applyProtection="1">
      <alignment horizontal="left" vertical="top"/>
      <protection locked="0"/>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2" borderId="6" xfId="0" applyFont="1" applyFill="1" applyBorder="1" applyAlignment="1">
      <alignment vertical="top"/>
    </xf>
    <xf numFmtId="0" fontId="1" fillId="2" borderId="7" xfId="0" applyFont="1" applyFill="1" applyBorder="1" applyAlignment="1">
      <alignment vertical="top"/>
    </xf>
    <xf numFmtId="0" fontId="1" fillId="2" borderId="8" xfId="0" applyFont="1" applyFill="1" applyBorder="1" applyAlignment="1">
      <alignment vertical="top"/>
    </xf>
    <xf numFmtId="0" fontId="1" fillId="2" borderId="6" xfId="0" applyFont="1" applyFill="1" applyBorder="1" applyAlignment="1">
      <alignment horizontal="center" vertical="center"/>
    </xf>
    <xf numFmtId="0" fontId="1" fillId="2" borderId="8" xfId="0" applyFont="1" applyFill="1" applyBorder="1" applyAlignment="1">
      <alignment horizontal="center" vertical="center"/>
    </xf>
    <xf numFmtId="0" fontId="5" fillId="3" borderId="4" xfId="0" applyFont="1" applyFill="1" applyBorder="1" applyAlignment="1">
      <alignment horizontal="left" vertical="top"/>
    </xf>
    <xf numFmtId="0" fontId="5" fillId="3" borderId="1" xfId="0" applyFont="1" applyFill="1" applyBorder="1" applyAlignment="1">
      <alignment horizontal="left" vertical="top"/>
    </xf>
    <xf numFmtId="0" fontId="5" fillId="3" borderId="5" xfId="0" applyFont="1" applyFill="1" applyBorder="1" applyAlignment="1">
      <alignment horizontal="left" vertical="top"/>
    </xf>
    <xf numFmtId="0" fontId="1" fillId="0" borderId="6"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5" fillId="4" borderId="4"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0" borderId="8" xfId="0" applyFont="1" applyBorder="1" applyAlignment="1">
      <alignment horizontal="center" vertical="center"/>
    </xf>
    <xf numFmtId="0" fontId="1" fillId="7" borderId="4" xfId="1" quotePrefix="1" applyFill="1" applyBorder="1" applyAlignment="1">
      <alignment horizontal="left" vertical="top" wrapText="1"/>
    </xf>
    <xf numFmtId="0" fontId="1" fillId="7" borderId="1" xfId="1" quotePrefix="1" applyFill="1" applyBorder="1" applyAlignment="1">
      <alignment horizontal="left" vertical="top" wrapText="1"/>
    </xf>
    <xf numFmtId="0" fontId="1" fillId="7" borderId="5" xfId="1" quotePrefix="1" applyFill="1" applyBorder="1" applyAlignment="1">
      <alignment horizontal="left" vertical="top" wrapText="1"/>
    </xf>
    <xf numFmtId="0" fontId="1" fillId="7" borderId="9" xfId="1" quotePrefix="1" applyFill="1" applyBorder="1" applyAlignment="1">
      <alignment horizontal="left" vertical="top" wrapText="1"/>
    </xf>
    <xf numFmtId="0" fontId="1" fillId="7" borderId="2" xfId="1" quotePrefix="1" applyFill="1" applyBorder="1" applyAlignment="1">
      <alignment horizontal="left" vertical="top" wrapText="1"/>
    </xf>
    <xf numFmtId="0" fontId="1" fillId="7" borderId="11" xfId="1" quotePrefix="1" applyFill="1" applyBorder="1" applyAlignment="1">
      <alignment horizontal="left" vertical="top" wrapText="1"/>
    </xf>
    <xf numFmtId="0" fontId="1" fillId="7" borderId="6" xfId="0" applyFont="1" applyFill="1" applyBorder="1" applyAlignment="1">
      <alignment horizontal="left" vertical="top" wrapText="1"/>
    </xf>
    <xf numFmtId="0" fontId="1" fillId="7" borderId="7" xfId="0" applyFont="1" applyFill="1" applyBorder="1" applyAlignment="1">
      <alignment horizontal="left" vertical="top" wrapText="1"/>
    </xf>
    <xf numFmtId="0" fontId="1" fillId="7" borderId="8" xfId="0" applyFont="1" applyFill="1" applyBorder="1" applyAlignment="1">
      <alignment horizontal="left" vertical="top" wrapText="1"/>
    </xf>
    <xf numFmtId="0" fontId="1" fillId="7" borderId="6" xfId="0" applyFont="1" applyFill="1" applyBorder="1" applyAlignment="1">
      <alignment horizontal="center" vertical="center"/>
    </xf>
    <xf numFmtId="0" fontId="1" fillId="7" borderId="8" xfId="0" applyFont="1" applyFill="1" applyBorder="1" applyAlignment="1">
      <alignment horizontal="center" vertical="center"/>
    </xf>
    <xf numFmtId="0" fontId="1" fillId="7" borderId="6" xfId="0" applyFont="1" applyFill="1" applyBorder="1" applyAlignment="1">
      <alignment vertical="top"/>
    </xf>
    <xf numFmtId="0" fontId="1" fillId="7" borderId="7" xfId="0" applyFont="1" applyFill="1" applyBorder="1" applyAlignment="1">
      <alignment vertical="top"/>
    </xf>
    <xf numFmtId="0" fontId="1" fillId="7" borderId="8" xfId="0" applyFont="1" applyFill="1" applyBorder="1" applyAlignment="1">
      <alignment vertical="top"/>
    </xf>
    <xf numFmtId="14" fontId="1" fillId="0" borderId="4" xfId="0" applyNumberFormat="1" applyFont="1" applyBorder="1" applyAlignment="1">
      <alignment horizontal="center" vertical="center"/>
    </xf>
    <xf numFmtId="14" fontId="1" fillId="0" borderId="1" xfId="0" applyNumberFormat="1" applyFont="1" applyBorder="1" applyAlignment="1">
      <alignment horizontal="center" vertical="center"/>
    </xf>
    <xf numFmtId="14" fontId="1" fillId="0" borderId="5" xfId="0" applyNumberFormat="1" applyFont="1" applyBorder="1" applyAlignment="1">
      <alignment horizontal="center" vertical="center"/>
    </xf>
    <xf numFmtId="14" fontId="1" fillId="0" borderId="9" xfId="0" applyNumberFormat="1" applyFont="1" applyBorder="1" applyAlignment="1">
      <alignment horizontal="center" vertical="center"/>
    </xf>
    <xf numFmtId="14" fontId="1" fillId="0" borderId="2" xfId="0" applyNumberFormat="1" applyFont="1" applyBorder="1" applyAlignment="1">
      <alignment horizontal="center" vertical="center"/>
    </xf>
    <xf numFmtId="14" fontId="1" fillId="0" borderId="11" xfId="0" applyNumberFormat="1" applyFont="1" applyBorder="1" applyAlignment="1">
      <alignment horizontal="center" vertical="center"/>
    </xf>
    <xf numFmtId="0" fontId="1" fillId="0" borderId="6" xfId="0" applyFont="1" applyBorder="1" applyAlignment="1">
      <alignment horizontal="center" vertical="top"/>
    </xf>
    <xf numFmtId="0" fontId="1" fillId="0" borderId="8" xfId="0" applyFont="1" applyBorder="1" applyAlignment="1">
      <alignment horizontal="center" vertical="top"/>
    </xf>
    <xf numFmtId="0" fontId="1" fillId="0" borderId="6" xfId="0" applyFont="1" applyBorder="1" applyAlignment="1">
      <alignment vertical="top"/>
    </xf>
    <xf numFmtId="0" fontId="1" fillId="0" borderId="7" xfId="0" applyFont="1" applyBorder="1" applyAlignment="1">
      <alignment vertical="top"/>
    </xf>
    <xf numFmtId="0" fontId="1" fillId="0" borderId="8" xfId="0" applyFont="1" applyBorder="1" applyAlignment="1">
      <alignment vertical="top"/>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5" fillId="3" borderId="6" xfId="1" applyFont="1" applyFill="1" applyBorder="1" applyAlignment="1" applyProtection="1">
      <alignment horizontal="left" vertical="top"/>
      <protection locked="0"/>
    </xf>
    <xf numFmtId="0" fontId="5" fillId="3" borderId="7" xfId="1" applyFont="1" applyFill="1" applyBorder="1" applyAlignment="1" applyProtection="1">
      <alignment horizontal="left" vertical="top"/>
      <protection locked="0"/>
    </xf>
    <xf numFmtId="0" fontId="5" fillId="3" borderId="8" xfId="1" applyFont="1" applyFill="1" applyBorder="1" applyAlignment="1" applyProtection="1">
      <alignment horizontal="left" vertical="top"/>
      <protection locked="0"/>
    </xf>
    <xf numFmtId="0" fontId="1" fillId="0" borderId="6" xfId="1" applyBorder="1" applyAlignment="1" applyProtection="1">
      <alignment horizontal="left" vertical="top" wrapText="1"/>
      <protection locked="0"/>
    </xf>
    <xf numFmtId="0" fontId="1" fillId="0" borderId="7" xfId="1" applyBorder="1" applyAlignment="1" applyProtection="1">
      <alignment horizontal="left" vertical="top" wrapText="1"/>
      <protection locked="0"/>
    </xf>
    <xf numFmtId="0" fontId="1" fillId="0" borderId="8" xfId="1" applyBorder="1" applyAlignment="1" applyProtection="1">
      <alignment horizontal="left" vertical="top" wrapText="1"/>
      <protection locked="0"/>
    </xf>
    <xf numFmtId="0" fontId="5" fillId="3" borderId="6" xfId="0" applyFont="1" applyFill="1" applyBorder="1" applyAlignment="1">
      <alignment horizontal="center" vertical="top"/>
    </xf>
    <xf numFmtId="0" fontId="5" fillId="0" borderId="8" xfId="0" applyFont="1" applyBorder="1" applyAlignment="1">
      <alignment horizontal="center" vertical="top"/>
    </xf>
    <xf numFmtId="0" fontId="5" fillId="3" borderId="7" xfId="0" applyFont="1" applyFill="1" applyBorder="1" applyAlignment="1">
      <alignment horizontal="center" vertical="top"/>
    </xf>
    <xf numFmtId="0" fontId="5" fillId="3" borderId="8" xfId="0" applyFont="1" applyFill="1" applyBorder="1" applyAlignment="1">
      <alignment horizontal="center" vertical="top"/>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1" fillId="0" borderId="4" xfId="0" applyFont="1" applyBorder="1" applyAlignment="1">
      <alignment vertical="top"/>
    </xf>
    <xf numFmtId="0" fontId="1" fillId="0" borderId="1" xfId="0" applyFont="1" applyBorder="1" applyAlignment="1">
      <alignment vertical="top"/>
    </xf>
    <xf numFmtId="0" fontId="1" fillId="0" borderId="5" xfId="0" applyFont="1" applyBorder="1" applyAlignment="1">
      <alignment vertical="top"/>
    </xf>
    <xf numFmtId="0" fontId="1" fillId="0" borderId="9" xfId="0" applyFont="1" applyBorder="1" applyAlignment="1">
      <alignment vertical="top"/>
    </xf>
    <xf numFmtId="0" fontId="1" fillId="0" borderId="2" xfId="0" applyFont="1" applyBorder="1" applyAlignment="1">
      <alignment vertical="top"/>
    </xf>
    <xf numFmtId="0" fontId="1" fillId="0" borderId="11" xfId="0" applyFont="1" applyBorder="1" applyAlignment="1">
      <alignment vertical="top"/>
    </xf>
    <xf numFmtId="0" fontId="5" fillId="3" borderId="10" xfId="2"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xf>
    <xf numFmtId="0" fontId="5" fillId="3" borderId="6" xfId="2" applyFont="1" applyFill="1" applyBorder="1" applyAlignment="1">
      <alignment horizontal="center" vertical="center"/>
    </xf>
    <xf numFmtId="0" fontId="5" fillId="3" borderId="6" xfId="2"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5" fillId="3" borderId="10" xfId="2" applyFont="1" applyFill="1" applyBorder="1" applyAlignment="1">
      <alignment horizontal="center" vertical="center"/>
    </xf>
    <xf numFmtId="14" fontId="0" fillId="0" borderId="4" xfId="0" applyNumberFormat="1" applyBorder="1" applyAlignment="1">
      <alignment horizontal="center" vertical="center"/>
    </xf>
    <xf numFmtId="0" fontId="1" fillId="7" borderId="6" xfId="0" applyFont="1" applyFill="1" applyBorder="1" applyAlignment="1">
      <alignment horizontal="center" vertical="top"/>
    </xf>
    <xf numFmtId="0" fontId="1" fillId="7" borderId="8" xfId="0" applyFont="1" applyFill="1" applyBorder="1" applyAlignment="1">
      <alignment horizontal="center" vertical="top"/>
    </xf>
    <xf numFmtId="0" fontId="1" fillId="7" borderId="4" xfId="0" applyFont="1" applyFill="1" applyBorder="1" applyAlignment="1">
      <alignment vertical="top" wrapText="1"/>
    </xf>
    <xf numFmtId="0" fontId="1" fillId="7" borderId="1" xfId="0" applyFont="1" applyFill="1" applyBorder="1" applyAlignment="1">
      <alignment vertical="top" wrapText="1"/>
    </xf>
    <xf numFmtId="0" fontId="1" fillId="7" borderId="5" xfId="0" applyFont="1" applyFill="1" applyBorder="1" applyAlignment="1">
      <alignment vertical="top" wrapText="1"/>
    </xf>
    <xf numFmtId="0" fontId="1" fillId="7" borderId="6" xfId="1" applyFill="1" applyBorder="1" applyAlignment="1" applyProtection="1">
      <alignment vertical="top"/>
      <protection locked="0"/>
    </xf>
    <xf numFmtId="0" fontId="1" fillId="7" borderId="7" xfId="1" applyFill="1" applyBorder="1" applyAlignment="1" applyProtection="1">
      <alignment vertical="top"/>
      <protection locked="0"/>
    </xf>
    <xf numFmtId="0" fontId="1" fillId="7" borderId="8" xfId="1" applyFill="1" applyBorder="1" applyAlignment="1" applyProtection="1">
      <alignment vertical="top"/>
      <protection locked="0"/>
    </xf>
    <xf numFmtId="0" fontId="1" fillId="7" borderId="6" xfId="1" applyFill="1" applyBorder="1" applyAlignment="1" applyProtection="1">
      <alignment horizontal="left" vertical="top" wrapText="1"/>
      <protection locked="0"/>
    </xf>
    <xf numFmtId="0" fontId="1" fillId="7" borderId="7" xfId="1" applyFill="1" applyBorder="1" applyAlignment="1" applyProtection="1">
      <alignment horizontal="left" vertical="top" wrapText="1"/>
      <protection locked="0"/>
    </xf>
    <xf numFmtId="0" fontId="1" fillId="7" borderId="8" xfId="1" applyFill="1" applyBorder="1" applyAlignment="1" applyProtection="1">
      <alignment horizontal="left" vertical="top" wrapText="1"/>
      <protection locked="0"/>
    </xf>
    <xf numFmtId="0" fontId="0" fillId="0" borderId="4" xfId="1" quotePrefix="1" applyFont="1" applyBorder="1" applyAlignment="1">
      <alignment horizontal="left" vertical="top" wrapText="1"/>
    </xf>
    <xf numFmtId="0" fontId="1" fillId="0" borderId="4" xfId="1" applyBorder="1" applyAlignment="1">
      <alignment horizontal="left" vertical="top" wrapText="1"/>
    </xf>
    <xf numFmtId="0" fontId="1" fillId="0" borderId="1" xfId="1" applyBorder="1" applyAlignment="1">
      <alignment horizontal="left" vertical="top" wrapText="1"/>
    </xf>
    <xf numFmtId="0" fontId="1" fillId="0" borderId="5" xfId="1" applyBorder="1" applyAlignment="1">
      <alignment horizontal="left" vertical="top" wrapText="1"/>
    </xf>
    <xf numFmtId="0" fontId="1" fillId="0" borderId="3" xfId="1" applyBorder="1" applyAlignment="1">
      <alignment horizontal="left" vertical="top" wrapText="1"/>
    </xf>
    <xf numFmtId="0" fontId="1" fillId="0" borderId="0" xfId="1" applyAlignment="1">
      <alignment horizontal="left" vertical="top" wrapText="1"/>
    </xf>
    <xf numFmtId="0" fontId="1" fillId="0" borderId="12" xfId="1" applyBorder="1" applyAlignment="1">
      <alignment horizontal="left" vertical="top" wrapText="1"/>
    </xf>
    <xf numFmtId="0" fontId="1" fillId="0" borderId="9" xfId="1" applyBorder="1" applyAlignment="1">
      <alignment horizontal="left" vertical="top" wrapText="1"/>
    </xf>
    <xf numFmtId="0" fontId="1" fillId="0" borderId="2" xfId="1" applyBorder="1" applyAlignment="1">
      <alignment horizontal="left" vertical="top" wrapText="1"/>
    </xf>
    <xf numFmtId="0" fontId="1" fillId="0" borderId="11" xfId="1" applyBorder="1" applyAlignment="1">
      <alignment horizontal="left" vertical="top" wrapText="1"/>
    </xf>
    <xf numFmtId="0" fontId="1" fillId="7" borderId="6" xfId="1" applyFill="1" applyBorder="1" applyAlignment="1" applyProtection="1">
      <alignment horizontal="left" vertical="top"/>
      <protection locked="0"/>
    </xf>
    <xf numFmtId="0" fontId="1" fillId="7" borderId="7" xfId="1" applyFill="1" applyBorder="1" applyAlignment="1" applyProtection="1">
      <alignment horizontal="left" vertical="top"/>
      <protection locked="0"/>
    </xf>
    <xf numFmtId="0" fontId="1" fillId="7" borderId="8" xfId="1" applyFill="1" applyBorder="1" applyAlignment="1" applyProtection="1">
      <alignment horizontal="left" vertical="top"/>
      <protection locked="0"/>
    </xf>
    <xf numFmtId="0" fontId="1" fillId="0" borderId="6" xfId="1" applyBorder="1" applyAlignment="1" applyProtection="1">
      <alignment horizontal="center" vertical="top"/>
      <protection locked="0"/>
    </xf>
    <xf numFmtId="0" fontId="1" fillId="0" borderId="7" xfId="1" applyBorder="1" applyAlignment="1" applyProtection="1">
      <alignment horizontal="center" vertical="top"/>
      <protection locked="0"/>
    </xf>
    <xf numFmtId="0" fontId="1" fillId="0" borderId="8" xfId="1" applyBorder="1" applyAlignment="1" applyProtection="1">
      <alignment horizontal="center" vertical="top"/>
      <protection locked="0"/>
    </xf>
    <xf numFmtId="0" fontId="1" fillId="7" borderId="6" xfId="1" applyFill="1" applyBorder="1" applyAlignment="1" applyProtection="1">
      <alignment horizontal="right" vertical="top"/>
      <protection locked="0"/>
    </xf>
    <xf numFmtId="0" fontId="1" fillId="7" borderId="7" xfId="1" applyFill="1" applyBorder="1" applyAlignment="1" applyProtection="1">
      <alignment horizontal="right" vertical="top"/>
      <protection locked="0"/>
    </xf>
    <xf numFmtId="0" fontId="1" fillId="7" borderId="8" xfId="1" applyFill="1" applyBorder="1" applyAlignment="1" applyProtection="1">
      <alignment horizontal="right" vertical="top"/>
      <protection locked="0"/>
    </xf>
    <xf numFmtId="0" fontId="1" fillId="2" borderId="7" xfId="0" applyFont="1" applyFill="1" applyBorder="1" applyAlignment="1">
      <alignment horizontal="center" vertical="top"/>
    </xf>
    <xf numFmtId="49" fontId="1" fillId="7" borderId="6" xfId="0" applyNumberFormat="1" applyFont="1" applyFill="1" applyBorder="1" applyAlignment="1">
      <alignment horizontal="left" vertical="top" wrapText="1"/>
    </xf>
    <xf numFmtId="49" fontId="1" fillId="7" borderId="7" xfId="0" applyNumberFormat="1" applyFont="1" applyFill="1" applyBorder="1" applyAlignment="1">
      <alignment horizontal="left" vertical="top" wrapText="1"/>
    </xf>
    <xf numFmtId="49" fontId="1" fillId="7" borderId="8" xfId="0" applyNumberFormat="1" applyFont="1" applyFill="1" applyBorder="1" applyAlignment="1">
      <alignment horizontal="left" vertical="top" wrapText="1"/>
    </xf>
    <xf numFmtId="0" fontId="1" fillId="0" borderId="6" xfId="1" applyBorder="1" applyAlignment="1" applyProtection="1">
      <alignment horizontal="right" vertical="top"/>
      <protection locked="0"/>
    </xf>
    <xf numFmtId="0" fontId="1" fillId="0" borderId="7" xfId="1" applyBorder="1" applyAlignment="1" applyProtection="1">
      <alignment horizontal="right" vertical="top"/>
      <protection locked="0"/>
    </xf>
    <xf numFmtId="0" fontId="1" fillId="0" borderId="8" xfId="1" applyBorder="1" applyAlignment="1" applyProtection="1">
      <alignment horizontal="right" vertical="top"/>
      <protection locked="0"/>
    </xf>
    <xf numFmtId="0" fontId="1" fillId="2" borderId="6" xfId="1" applyFill="1" applyBorder="1" applyAlignment="1" applyProtection="1">
      <alignment horizontal="right" vertical="top"/>
      <protection locked="0"/>
    </xf>
    <xf numFmtId="0" fontId="1" fillId="2" borderId="7" xfId="1" applyFill="1" applyBorder="1" applyAlignment="1" applyProtection="1">
      <alignment horizontal="right" vertical="top"/>
      <protection locked="0"/>
    </xf>
    <xf numFmtId="0" fontId="1" fillId="2" borderId="8" xfId="1" applyFill="1" applyBorder="1" applyAlignment="1" applyProtection="1">
      <alignment horizontal="right" vertical="top"/>
      <protection locked="0"/>
    </xf>
    <xf numFmtId="0" fontId="1" fillId="2" borderId="10" xfId="0" applyFont="1" applyFill="1" applyBorder="1" applyAlignment="1">
      <alignment horizontal="center" vertical="top"/>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2" borderId="6" xfId="1" applyFill="1" applyBorder="1" applyAlignment="1" applyProtection="1">
      <alignment horizontal="center" vertical="top"/>
      <protection locked="0"/>
    </xf>
    <xf numFmtId="0" fontId="1" fillId="2" borderId="7" xfId="1" applyFill="1" applyBorder="1" applyAlignment="1" applyProtection="1">
      <alignment horizontal="center" vertical="top"/>
      <protection locked="0"/>
    </xf>
    <xf numFmtId="0" fontId="1" fillId="2" borderId="8" xfId="1" applyFill="1" applyBorder="1" applyAlignment="1" applyProtection="1">
      <alignment horizontal="center" vertical="top"/>
      <protection locked="0"/>
    </xf>
    <xf numFmtId="0" fontId="1" fillId="0" borderId="6" xfId="1" applyBorder="1" applyAlignment="1" applyProtection="1">
      <alignment vertical="top"/>
      <protection locked="0"/>
    </xf>
    <xf numFmtId="0" fontId="1" fillId="0" borderId="7" xfId="1" applyBorder="1" applyAlignment="1" applyProtection="1">
      <alignment vertical="top"/>
      <protection locked="0"/>
    </xf>
    <xf numFmtId="0" fontId="1" fillId="0" borderId="8" xfId="1" applyBorder="1" applyAlignment="1" applyProtection="1">
      <alignment vertical="top"/>
      <protection locked="0"/>
    </xf>
    <xf numFmtId="0" fontId="1" fillId="0" borderId="10" xfId="0" applyFont="1" applyBorder="1" applyAlignment="1">
      <alignment horizontal="center" vertical="top"/>
    </xf>
    <xf numFmtId="0" fontId="1" fillId="0" borderId="7" xfId="0" applyFont="1" applyBorder="1" applyAlignment="1">
      <alignment horizontal="center" vertical="top"/>
    </xf>
    <xf numFmtId="0" fontId="5" fillId="3" borderId="4" xfId="1" applyFont="1" applyFill="1" applyBorder="1" applyAlignment="1" applyProtection="1">
      <alignment horizontal="center" vertical="center"/>
      <protection locked="0"/>
    </xf>
    <xf numFmtId="0" fontId="5" fillId="3" borderId="1" xfId="1" applyFont="1" applyFill="1" applyBorder="1" applyAlignment="1" applyProtection="1">
      <alignment horizontal="center" vertical="center"/>
      <protection locked="0"/>
    </xf>
    <xf numFmtId="0" fontId="5" fillId="3" borderId="5" xfId="1" applyFont="1" applyFill="1" applyBorder="1" applyAlignment="1" applyProtection="1">
      <alignment horizontal="center" vertical="center"/>
      <protection locked="0"/>
    </xf>
    <xf numFmtId="0" fontId="5" fillId="3" borderId="9" xfId="1" applyFont="1" applyFill="1" applyBorder="1" applyAlignment="1" applyProtection="1">
      <alignment horizontal="center" vertical="center"/>
      <protection locked="0"/>
    </xf>
    <xf numFmtId="0" fontId="5" fillId="3" borderId="2" xfId="1" applyFont="1" applyFill="1" applyBorder="1" applyAlignment="1" applyProtection="1">
      <alignment horizontal="center" vertical="center"/>
      <protection locked="0"/>
    </xf>
    <xf numFmtId="0" fontId="5" fillId="3" borderId="11" xfId="1" applyFont="1" applyFill="1" applyBorder="1" applyAlignment="1" applyProtection="1">
      <alignment horizontal="center" vertical="center"/>
      <protection locked="0"/>
    </xf>
    <xf numFmtId="0" fontId="4" fillId="0" borderId="4" xfId="0" applyFont="1" applyBorder="1" applyAlignment="1">
      <alignment vertical="top"/>
    </xf>
    <xf numFmtId="0" fontId="4" fillId="0" borderId="1" xfId="0" applyFont="1" applyBorder="1" applyAlignment="1">
      <alignment vertical="top"/>
    </xf>
    <xf numFmtId="0" fontId="4" fillId="0" borderId="5" xfId="0" applyFont="1" applyBorder="1" applyAlignment="1">
      <alignment vertical="top"/>
    </xf>
    <xf numFmtId="0" fontId="4" fillId="0" borderId="9" xfId="0" applyFont="1" applyBorder="1" applyAlignment="1">
      <alignment vertical="top"/>
    </xf>
    <xf numFmtId="0" fontId="4" fillId="0" borderId="2" xfId="0" applyFont="1" applyBorder="1" applyAlignment="1">
      <alignment vertical="top"/>
    </xf>
    <xf numFmtId="0" fontId="4" fillId="0" borderId="11" xfId="0" applyFont="1" applyBorder="1" applyAlignment="1">
      <alignment vertical="top"/>
    </xf>
    <xf numFmtId="0" fontId="5" fillId="3" borderId="10" xfId="0" applyFont="1" applyFill="1" applyBorder="1" applyAlignment="1">
      <alignment horizontal="center" vertical="center"/>
    </xf>
    <xf numFmtId="0" fontId="5" fillId="3" borderId="6" xfId="0" applyFont="1" applyFill="1" applyBorder="1" applyAlignment="1">
      <alignment horizontal="left" vertical="top"/>
    </xf>
    <xf numFmtId="0" fontId="5" fillId="3" borderId="7" xfId="0" applyFont="1" applyFill="1" applyBorder="1" applyAlignment="1">
      <alignment horizontal="left" vertical="top"/>
    </xf>
    <xf numFmtId="0" fontId="5" fillId="3" borderId="8" xfId="0" applyFont="1" applyFill="1" applyBorder="1" applyAlignment="1">
      <alignment horizontal="left" vertical="top"/>
    </xf>
    <xf numFmtId="0" fontId="1" fillId="3" borderId="6" xfId="1" applyFill="1" applyBorder="1" applyAlignment="1" applyProtection="1">
      <alignment horizontal="right" vertical="center"/>
      <protection locked="0"/>
    </xf>
    <xf numFmtId="0" fontId="1" fillId="3" borderId="7" xfId="1" applyFill="1" applyBorder="1" applyAlignment="1" applyProtection="1">
      <alignment horizontal="right" vertical="center"/>
      <protection locked="0"/>
    </xf>
    <xf numFmtId="0" fontId="1" fillId="3" borderId="8" xfId="1" applyFill="1" applyBorder="1" applyAlignment="1" applyProtection="1">
      <alignment horizontal="right" vertical="center"/>
      <protection locked="0"/>
    </xf>
    <xf numFmtId="0" fontId="5" fillId="5" borderId="6" xfId="0" applyFont="1" applyFill="1" applyBorder="1" applyAlignment="1">
      <alignment horizontal="center" vertical="top"/>
    </xf>
    <xf numFmtId="0" fontId="5" fillId="5" borderId="7" xfId="0" applyFont="1" applyFill="1" applyBorder="1" applyAlignment="1">
      <alignment horizontal="center" vertical="top"/>
    </xf>
    <xf numFmtId="0" fontId="5" fillId="5" borderId="8" xfId="0" applyFont="1" applyFill="1" applyBorder="1" applyAlignment="1">
      <alignment horizontal="center" vertical="top"/>
    </xf>
    <xf numFmtId="0" fontId="1" fillId="3" borderId="13" xfId="1" applyFill="1" applyBorder="1" applyAlignment="1" applyProtection="1">
      <alignment horizontal="right" vertical="center"/>
      <protection locked="0"/>
    </xf>
    <xf numFmtId="0" fontId="1" fillId="3" borderId="15" xfId="1" applyFill="1" applyBorder="1" applyAlignment="1" applyProtection="1">
      <alignment horizontal="right" vertical="center"/>
      <protection locked="0"/>
    </xf>
    <xf numFmtId="0" fontId="1" fillId="3" borderId="14" xfId="1" applyFill="1" applyBorder="1" applyAlignment="1" applyProtection="1">
      <alignment horizontal="right" vertical="center"/>
      <protection locked="0"/>
    </xf>
    <xf numFmtId="0" fontId="1" fillId="3" borderId="16" xfId="1" applyFill="1" applyBorder="1" applyAlignment="1" applyProtection="1">
      <alignment horizontal="right" vertical="center"/>
      <protection locked="0"/>
    </xf>
    <xf numFmtId="0" fontId="1" fillId="3" borderId="17" xfId="1" applyFill="1" applyBorder="1" applyAlignment="1" applyProtection="1">
      <alignment horizontal="right" vertical="center"/>
      <protection locked="0"/>
    </xf>
    <xf numFmtId="0" fontId="1" fillId="3" borderId="18" xfId="1" applyFill="1" applyBorder="1" applyAlignment="1" applyProtection="1">
      <alignment horizontal="right" vertical="center"/>
      <protection locked="0"/>
    </xf>
    <xf numFmtId="0" fontId="1" fillId="3" borderId="13" xfId="1" applyFill="1" applyBorder="1" applyAlignment="1" applyProtection="1">
      <alignment vertical="top"/>
      <protection locked="0"/>
    </xf>
    <xf numFmtId="0" fontId="1" fillId="0" borderId="14" xfId="0" applyFont="1" applyBorder="1" applyAlignment="1">
      <alignment vertical="top"/>
    </xf>
    <xf numFmtId="0" fontId="1" fillId="3" borderId="13" xfId="1" applyFill="1" applyBorder="1" applyAlignment="1" applyProtection="1">
      <alignment horizontal="right" vertical="top"/>
      <protection locked="0"/>
    </xf>
    <xf numFmtId="0" fontId="1" fillId="3" borderId="15" xfId="1" applyFill="1" applyBorder="1" applyAlignment="1" applyProtection="1">
      <alignment horizontal="right" vertical="top"/>
      <protection locked="0"/>
    </xf>
    <xf numFmtId="0" fontId="1" fillId="3" borderId="14" xfId="1" applyFill="1" applyBorder="1" applyAlignment="1" applyProtection="1">
      <alignment horizontal="right" vertical="top"/>
      <protection locked="0"/>
    </xf>
    <xf numFmtId="0" fontId="1" fillId="2" borderId="13" xfId="1" applyFill="1" applyBorder="1" applyAlignment="1" applyProtection="1">
      <alignment horizontal="center" vertical="top"/>
      <protection locked="0"/>
    </xf>
    <xf numFmtId="0" fontId="1" fillId="2" borderId="15" xfId="1" applyFill="1" applyBorder="1" applyAlignment="1" applyProtection="1">
      <alignment horizontal="center" vertical="top"/>
      <protection locked="0"/>
    </xf>
    <xf numFmtId="0" fontId="1" fillId="2" borderId="14" xfId="1" applyFill="1" applyBorder="1" applyAlignment="1" applyProtection="1">
      <alignment horizontal="center" vertical="top"/>
      <protection locked="0"/>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cellXfs>
  <cellStyles count="7">
    <cellStyle name="標準" xfId="0" builtinId="0"/>
    <cellStyle name="標準 2" xfId="3" xr:uid="{00000000-0005-0000-0000-000001000000}"/>
    <cellStyle name="標準 3" xfId="4" xr:uid="{47A58D29-F832-42D3-9D77-BAFC30388A31}"/>
    <cellStyle name="標準 3 2" xfId="5" xr:uid="{970BD679-DFD8-4962-886A-5E1DC0111554}"/>
    <cellStyle name="標準_4_開発要件書" xfId="1" xr:uid="{00000000-0005-0000-0000-000002000000}"/>
    <cellStyle name="標準_ヘッダたち" xfId="2" xr:uid="{00000000-0005-0000-0000-000003000000}"/>
    <cellStyle name="標準_ヘッダたち 2" xfId="6" xr:uid="{182D768F-DE19-4838-9755-00B0A9A3979B}"/>
  </cellStyles>
  <dxfs count="0"/>
  <tableStyles count="0" defaultTableStyle="TableStyleMedium9" defaultPivotStyle="PivotStyleLight16"/>
  <colors>
    <mruColors>
      <color rgb="FFC0C0C0"/>
      <color rgb="FF385D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mf\sh7\OMPM\inFiles\30_AP&#27083;&#31689;&#32232;\12_&#12487;&#12540;&#12479;&#12514;&#12487;&#12523;&#35373;&#35336;\&#12488;&#12522;&#12460;&#12540;&#35373;&#3533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hmf\sh7\OMPM\inFiles\30_AP&#27083;&#31689;&#32232;\12_&#12487;&#12540;&#12479;&#12514;&#12487;&#12523;&#35373;&#35336;\&#12471;&#12540;&#12465;&#12531;&#12473;&#35373;&#35336;&#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d19\h19rd_fs\04_&#12477;&#12501;&#12488;&#12454;&#12455;&#12450;&#24037;&#23398;&#25512;&#36914;&#12475;&#12531;&#12479;\K200A2SC1601000_&#38283;&#30330;&#12503;&#12525;&#12475;&#12473;&#25913;&#23450;\&#20840;&#20307;\&#31532;3.0&#29256;&#25913;&#35330;\AP&#32232;&#25913;&#35330;&#22519;&#31558;SWG\4_&#25104;&#26524;&#29289;\5.&#20491;&#21029;AP&#20966;&#29702;&#35373;&#35336;\D-UD1%20&#30011;&#38754;&#23450;&#32681;&#26360;(SC_A01_11)&#12484;&#12450;&#12540;&#26908;&#32034;&#30011;&#38754;.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20316;&#26989;&#12501;&#12457;&#12523;&#12480;_Work&#29992;/&#24773;&#22577;&#31278;&#21029;&#12481;&#12455;&#12483;&#12463;/&#30011;&#38754;&#19968;&#35239;.xlsx" TargetMode="External"/><Relationship Id="rId1" Type="http://schemas.openxmlformats.org/officeDocument/2006/relationships/externalLinkPath" Target="/&#20316;&#26989;&#12501;&#12457;&#12523;&#12480;_Work&#29992;/&#24773;&#22577;&#31278;&#21029;&#12481;&#12455;&#12483;&#12463;/&#30011;&#38754;&#19968;&#352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トリガー設計書（サンプル）"/>
      <sheetName val="トリガー設計書（様式)"/>
    </sheetNames>
    <sheetDataSet>
      <sheetData sheetId="0">
        <row r="1">
          <cell r="A1" t="str">
            <v>データモデル設計
トリガー設計書</v>
          </cell>
          <cell r="L1" t="str">
            <v>システム名</v>
          </cell>
          <cell r="AM1" t="str">
            <v>作成者</v>
          </cell>
          <cell r="AS1" t="str">
            <v>作成日</v>
          </cell>
          <cell r="AY1" t="str">
            <v>更新者</v>
          </cell>
          <cell r="BE1" t="str">
            <v>更新日</v>
          </cell>
        </row>
        <row r="2">
          <cell r="L2" t="str">
            <v>トラベルシステム</v>
          </cell>
          <cell r="AM2" t="str">
            <v>豊洲　太郎</v>
          </cell>
          <cell r="AS2">
            <v>40062</v>
          </cell>
          <cell r="AY2" t="str">
            <v>豊洲　次郎</v>
          </cell>
          <cell r="BE2">
            <v>40063</v>
          </cell>
        </row>
        <row r="4">
          <cell r="A4" t="str">
            <v>トリガー名(物理名)</v>
          </cell>
          <cell r="N4" t="str">
            <v>triggerUSER</v>
          </cell>
        </row>
        <row r="5">
          <cell r="A5" t="str">
            <v>説明</v>
          </cell>
          <cell r="N5" t="str">
            <v>ユーザテーブルに対するトリガー</v>
          </cell>
        </row>
        <row r="6">
          <cell r="A6" t="str">
            <v>SQL</v>
          </cell>
          <cell r="N6" t="str">
            <v>before update on USER_TABLE for each row execute procedure</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ケンス設計書（サンプル）"/>
      <sheetName val="シーケンス設計書（様式)"/>
    </sheetNames>
    <sheetDataSet>
      <sheetData sheetId="0">
        <row r="1">
          <cell r="A1" t="str">
            <v>データモデル設計
シーケンス設計書</v>
          </cell>
          <cell r="L1" t="str">
            <v>システム名</v>
          </cell>
          <cell r="AM1" t="str">
            <v>作成者</v>
          </cell>
          <cell r="AS1" t="str">
            <v>作成日</v>
          </cell>
          <cell r="AY1" t="str">
            <v>更新者</v>
          </cell>
          <cell r="BE1" t="str">
            <v>更新日</v>
          </cell>
        </row>
        <row r="2">
          <cell r="L2" t="str">
            <v>トラベルシステム</v>
          </cell>
          <cell r="AM2" t="str">
            <v>豊洲　太郎</v>
          </cell>
          <cell r="AS2">
            <v>40062</v>
          </cell>
          <cell r="AY2" t="str">
            <v>豊洲　次郎</v>
          </cell>
          <cell r="BE2">
            <v>40063</v>
          </cell>
        </row>
        <row r="4">
          <cell r="A4" t="str">
            <v>オブジェクトタイプ</v>
          </cell>
          <cell r="N4" t="str">
            <v>シーケンス</v>
          </cell>
        </row>
        <row r="5">
          <cell r="A5" t="str">
            <v>シーケンス名</v>
          </cell>
          <cell r="N5" t="str">
            <v>seqReserveId</v>
          </cell>
        </row>
        <row r="6">
          <cell r="A6" t="str">
            <v>説明</v>
          </cell>
          <cell r="N6" t="str">
            <v>予約ID払い出しに利用するシーケンス</v>
          </cell>
        </row>
        <row r="7">
          <cell r="A7" t="str">
            <v>増分</v>
          </cell>
          <cell r="N7">
            <v>1</v>
          </cell>
        </row>
        <row r="8">
          <cell r="A8" t="str">
            <v>最小値</v>
          </cell>
          <cell r="N8" t="str">
            <v>0000000000</v>
          </cell>
        </row>
        <row r="9">
          <cell r="A9" t="str">
            <v>最大値</v>
          </cell>
          <cell r="N9">
            <v>9999999999</v>
          </cell>
        </row>
        <row r="10">
          <cell r="A10" t="str">
            <v>開始値</v>
          </cell>
          <cell r="N10" t="str">
            <v>0000000001</v>
          </cell>
        </row>
        <row r="11">
          <cell r="A11" t="str">
            <v>キャッシュ値</v>
          </cell>
          <cell r="N11" t="str">
            <v>-</v>
          </cell>
        </row>
        <row r="12">
          <cell r="A12" t="str">
            <v>繰り返し</v>
          </cell>
          <cell r="N12" t="str">
            <v>×</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画面定義書（画面定義）"/>
      <sheetName val="画面定義書（入力チェック定義）"/>
      <sheetName val="画面定義書（画面状態定義）"/>
      <sheetName val="画面仕様書Config"/>
      <sheetName val="※項目"/>
      <sheetName val="テストケース(履歴画面)"/>
      <sheetName val="機能一覧"/>
      <sheetName val="リスト"/>
      <sheetName val="選択肢リスト"/>
      <sheetName val="改訂履歴"/>
      <sheetName val="Sheet2"/>
      <sheetName val="list"/>
    </sheetNames>
    <sheetDataSet>
      <sheetData sheetId="0">
        <row r="3">
          <cell r="D3" t="str">
            <v>SC_A01_01</v>
          </cell>
        </row>
        <row r="4">
          <cell r="D4" t="str">
            <v>ツアー検索画面</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タイトル"/>
      <sheetName val="画面一覧（サンプル）"/>
      <sheetName val="画面一覧（様式)"/>
      <sheetName val="リスト"/>
      <sheetName val="List"/>
      <sheetName val="画面定義書（画面定義）"/>
    </sheetNames>
    <sheetDataSet>
      <sheetData sheetId="0" refreshError="1"/>
      <sheetData sheetId="1">
        <row r="30">
          <cell r="A30" t="str">
            <v>○</v>
          </cell>
        </row>
        <row r="31">
          <cell r="A31" t="str">
            <v>△</v>
          </cell>
        </row>
        <row r="32">
          <cell r="A32" t="str">
            <v>×</v>
          </cell>
        </row>
      </sheetData>
      <sheetData sheetId="2"/>
      <sheetData sheetId="3" refreshError="1"/>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4B04E-D137-4070-89AA-F0DC5EF351B6}">
  <dimension ref="A1:B13"/>
  <sheetViews>
    <sheetView tabSelected="1" view="pageBreakPreview" zoomScaleNormal="100" zoomScaleSheetLayoutView="100" workbookViewId="0"/>
  </sheetViews>
  <sheetFormatPr defaultColWidth="2.625" defaultRowHeight="13.5" x14ac:dyDescent="0.15"/>
  <cols>
    <col min="1" max="1" width="2.625" style="26" customWidth="1"/>
    <col min="2" max="2" width="131.375" style="26" customWidth="1"/>
    <col min="3" max="16384" width="2.625" style="26"/>
  </cols>
  <sheetData>
    <row r="1" spans="1:2" ht="37.5" customHeight="1" x14ac:dyDescent="0.15">
      <c r="A1" s="25"/>
    </row>
    <row r="4" spans="1:2" ht="150" customHeight="1" x14ac:dyDescent="0.15">
      <c r="B4" s="27" t="s">
        <v>373</v>
      </c>
    </row>
    <row r="9" spans="1:2" ht="110.25" customHeight="1" x14ac:dyDescent="0.15">
      <c r="B9" s="28" t="s">
        <v>391</v>
      </c>
    </row>
    <row r="10" spans="1:2" ht="20.25" customHeight="1" x14ac:dyDescent="0.15">
      <c r="B10" s="28"/>
    </row>
    <row r="11" spans="1:2" ht="20.25" customHeight="1" x14ac:dyDescent="0.15">
      <c r="B11" s="28"/>
    </row>
    <row r="13" spans="1:2" ht="36" customHeight="1" x14ac:dyDescent="0.15">
      <c r="B13" s="29" t="s">
        <v>399</v>
      </c>
    </row>
  </sheetData>
  <phoneticPr fontId="2"/>
  <pageMargins left="0.59055118110236227" right="0.23622047244094491"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1F2E6-1857-433D-82F6-8C6F70DEDBC1}">
  <sheetPr>
    <pageSetUpPr fitToPage="1"/>
  </sheetPr>
  <dimension ref="A1:BD18"/>
  <sheetViews>
    <sheetView view="pageBreakPreview" zoomScale="85" zoomScaleNormal="85" zoomScaleSheetLayoutView="85" workbookViewId="0">
      <selection activeCell="AS10" sqref="AS10:AX10"/>
    </sheetView>
  </sheetViews>
  <sheetFormatPr defaultColWidth="2.625" defaultRowHeight="13.5" x14ac:dyDescent="0.15"/>
  <cols>
    <col min="1" max="46" width="3.5" style="31" customWidth="1"/>
    <col min="47" max="16384" width="2.625" style="31"/>
  </cols>
  <sheetData>
    <row r="1" spans="1:56" s="30" customFormat="1" ht="13.5" customHeight="1" x14ac:dyDescent="0.15">
      <c r="A1" s="85" t="s">
        <v>374</v>
      </c>
      <c r="B1" s="86"/>
      <c r="C1" s="86"/>
      <c r="D1" s="86"/>
      <c r="E1" s="86"/>
      <c r="F1" s="86"/>
      <c r="G1" s="87"/>
      <c r="H1" s="94" t="s">
        <v>0</v>
      </c>
      <c r="I1" s="95"/>
      <c r="J1" s="95"/>
      <c r="K1" s="95"/>
      <c r="L1" s="95"/>
      <c r="M1" s="95"/>
      <c r="N1" s="95"/>
      <c r="O1" s="95"/>
      <c r="P1" s="96"/>
      <c r="Q1" s="94" t="s">
        <v>375</v>
      </c>
      <c r="R1" s="95"/>
      <c r="S1" s="95"/>
      <c r="T1" s="95"/>
      <c r="U1" s="95"/>
      <c r="V1" s="95"/>
      <c r="W1" s="95"/>
      <c r="X1" s="96"/>
      <c r="Y1" s="94" t="s">
        <v>376</v>
      </c>
      <c r="Z1" s="95"/>
      <c r="AA1" s="95"/>
      <c r="AB1" s="95"/>
      <c r="AC1" s="95"/>
      <c r="AD1" s="95"/>
      <c r="AE1" s="95"/>
      <c r="AF1" s="96"/>
      <c r="AG1" s="94" t="s">
        <v>3</v>
      </c>
      <c r="AH1" s="95"/>
      <c r="AI1" s="95"/>
      <c r="AJ1" s="95"/>
      <c r="AK1" s="95"/>
      <c r="AL1" s="95"/>
      <c r="AM1" s="95"/>
      <c r="AN1" s="96"/>
      <c r="AO1" s="94" t="s">
        <v>248</v>
      </c>
      <c r="AP1" s="95"/>
      <c r="AQ1" s="95"/>
      <c r="AR1" s="96"/>
      <c r="AS1" s="94" t="s">
        <v>377</v>
      </c>
      <c r="AT1" s="95"/>
      <c r="AU1" s="95"/>
      <c r="AV1" s="96"/>
      <c r="AW1" s="94" t="s">
        <v>378</v>
      </c>
      <c r="AX1" s="95"/>
      <c r="AY1" s="95"/>
      <c r="AZ1" s="96"/>
      <c r="BA1" s="94" t="s">
        <v>251</v>
      </c>
      <c r="BB1" s="95"/>
      <c r="BC1" s="95"/>
      <c r="BD1" s="96"/>
    </row>
    <row r="2" spans="1:56" s="30" customFormat="1" ht="13.5" customHeight="1" x14ac:dyDescent="0.15">
      <c r="A2" s="88"/>
      <c r="B2" s="89"/>
      <c r="C2" s="89"/>
      <c r="D2" s="89"/>
      <c r="E2" s="89"/>
      <c r="F2" s="89"/>
      <c r="G2" s="90"/>
      <c r="H2" s="97" t="s">
        <v>38</v>
      </c>
      <c r="I2" s="98"/>
      <c r="J2" s="98"/>
      <c r="K2" s="98"/>
      <c r="L2" s="98"/>
      <c r="M2" s="98"/>
      <c r="N2" s="98"/>
      <c r="O2" s="98"/>
      <c r="P2" s="99"/>
      <c r="Q2" s="73" t="s">
        <v>91</v>
      </c>
      <c r="R2" s="74"/>
      <c r="S2" s="74"/>
      <c r="T2" s="74"/>
      <c r="U2" s="74"/>
      <c r="V2" s="74"/>
      <c r="W2" s="74"/>
      <c r="X2" s="75"/>
      <c r="Y2" s="76" t="s">
        <v>269</v>
      </c>
      <c r="Z2" s="76"/>
      <c r="AA2" s="76"/>
      <c r="AB2" s="76"/>
      <c r="AC2" s="76"/>
      <c r="AD2" s="76"/>
      <c r="AE2" s="76"/>
      <c r="AF2" s="76"/>
      <c r="AG2" s="76" t="s">
        <v>184</v>
      </c>
      <c r="AH2" s="76"/>
      <c r="AI2" s="76"/>
      <c r="AJ2" s="76"/>
      <c r="AK2" s="76"/>
      <c r="AL2" s="76"/>
      <c r="AM2" s="76"/>
      <c r="AN2" s="76"/>
      <c r="AO2" s="97"/>
      <c r="AP2" s="98"/>
      <c r="AQ2" s="98"/>
      <c r="AR2" s="99"/>
      <c r="AS2" s="97"/>
      <c r="AT2" s="98"/>
      <c r="AU2" s="98"/>
      <c r="AV2" s="99"/>
      <c r="AW2" s="97"/>
      <c r="AX2" s="98"/>
      <c r="AY2" s="98"/>
      <c r="AZ2" s="99"/>
      <c r="BA2" s="97"/>
      <c r="BB2" s="98"/>
      <c r="BC2" s="98"/>
      <c r="BD2" s="99"/>
    </row>
    <row r="3" spans="1:56" s="30" customFormat="1" ht="13.5" customHeight="1" x14ac:dyDescent="0.15">
      <c r="A3" s="91"/>
      <c r="B3" s="92"/>
      <c r="C3" s="92"/>
      <c r="D3" s="92"/>
      <c r="E3" s="92"/>
      <c r="F3" s="92"/>
      <c r="G3" s="93"/>
      <c r="H3" s="100"/>
      <c r="I3" s="101"/>
      <c r="J3" s="101"/>
      <c r="K3" s="101"/>
      <c r="L3" s="101"/>
      <c r="M3" s="101"/>
      <c r="N3" s="101"/>
      <c r="O3" s="101"/>
      <c r="P3" s="102"/>
      <c r="Q3" s="73" t="s">
        <v>379</v>
      </c>
      <c r="R3" s="74"/>
      <c r="S3" s="74"/>
      <c r="T3" s="74"/>
      <c r="U3" s="74"/>
      <c r="V3" s="74"/>
      <c r="W3" s="74"/>
      <c r="X3" s="75"/>
      <c r="Y3" s="76" t="s">
        <v>390</v>
      </c>
      <c r="Z3" s="76"/>
      <c r="AA3" s="76"/>
      <c r="AB3" s="76"/>
      <c r="AC3" s="76"/>
      <c r="AD3" s="76"/>
      <c r="AE3" s="76"/>
      <c r="AF3" s="76"/>
      <c r="AG3" s="77" t="s">
        <v>389</v>
      </c>
      <c r="AH3" s="77"/>
      <c r="AI3" s="77"/>
      <c r="AJ3" s="77"/>
      <c r="AK3" s="77"/>
      <c r="AL3" s="77"/>
      <c r="AM3" s="77"/>
      <c r="AN3" s="77"/>
      <c r="AO3" s="100"/>
      <c r="AP3" s="101"/>
      <c r="AQ3" s="101"/>
      <c r="AR3" s="102"/>
      <c r="AS3" s="100"/>
      <c r="AT3" s="101"/>
      <c r="AU3" s="101"/>
      <c r="AV3" s="102"/>
      <c r="AW3" s="100"/>
      <c r="AX3" s="101"/>
      <c r="AY3" s="101"/>
      <c r="AZ3" s="102"/>
      <c r="BA3" s="100"/>
      <c r="BB3" s="101"/>
      <c r="BC3" s="101"/>
      <c r="BD3" s="102"/>
    </row>
    <row r="5" spans="1:56" ht="14.25" customHeight="1" x14ac:dyDescent="0.15">
      <c r="A5" s="68" t="s">
        <v>380</v>
      </c>
      <c r="B5" s="68"/>
      <c r="C5" s="68"/>
      <c r="D5" s="68" t="s">
        <v>381</v>
      </c>
      <c r="E5" s="68"/>
      <c r="F5" s="68"/>
      <c r="G5" s="68"/>
      <c r="H5" s="78" t="s">
        <v>382</v>
      </c>
      <c r="I5" s="78"/>
      <c r="J5" s="78"/>
      <c r="K5" s="78"/>
      <c r="L5" s="78"/>
      <c r="M5" s="78"/>
      <c r="N5" s="79" t="s">
        <v>383</v>
      </c>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1"/>
      <c r="AS5" s="68" t="s">
        <v>384</v>
      </c>
      <c r="AT5" s="68"/>
      <c r="AU5" s="68"/>
      <c r="AV5" s="68"/>
      <c r="AW5" s="68"/>
      <c r="AX5" s="68"/>
      <c r="AY5" s="68" t="s">
        <v>385</v>
      </c>
      <c r="AZ5" s="68"/>
      <c r="BA5" s="68"/>
      <c r="BB5" s="68"/>
      <c r="BC5" s="68"/>
      <c r="BD5" s="68"/>
    </row>
    <row r="6" spans="1:56" ht="14.25" x14ac:dyDescent="0.15">
      <c r="A6" s="68"/>
      <c r="B6" s="68"/>
      <c r="C6" s="68"/>
      <c r="D6" s="68" t="s">
        <v>386</v>
      </c>
      <c r="E6" s="68"/>
      <c r="F6" s="68"/>
      <c r="G6" s="68"/>
      <c r="H6" s="78"/>
      <c r="I6" s="78"/>
      <c r="J6" s="78"/>
      <c r="K6" s="78"/>
      <c r="L6" s="78"/>
      <c r="M6" s="78"/>
      <c r="N6" s="82"/>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4"/>
      <c r="AS6" s="68"/>
      <c r="AT6" s="68"/>
      <c r="AU6" s="68"/>
      <c r="AV6" s="68"/>
      <c r="AW6" s="68"/>
      <c r="AX6" s="68"/>
      <c r="AY6" s="68"/>
      <c r="AZ6" s="68"/>
      <c r="BA6" s="68"/>
      <c r="BB6" s="68"/>
      <c r="BC6" s="68"/>
      <c r="BD6" s="68"/>
    </row>
    <row r="7" spans="1:56" ht="13.5" customHeight="1" x14ac:dyDescent="0.15">
      <c r="A7" s="70" t="s">
        <v>387</v>
      </c>
      <c r="B7" s="71"/>
      <c r="C7" s="72"/>
      <c r="D7" s="70" t="s">
        <v>401</v>
      </c>
      <c r="E7" s="71"/>
      <c r="F7" s="71"/>
      <c r="G7" s="72"/>
      <c r="H7" s="69" t="s">
        <v>55</v>
      </c>
      <c r="I7" s="61"/>
      <c r="J7" s="61"/>
      <c r="K7" s="61"/>
      <c r="L7" s="61"/>
      <c r="M7" s="62"/>
      <c r="N7" s="69" t="s">
        <v>388</v>
      </c>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2"/>
      <c r="AS7" s="65"/>
      <c r="AT7" s="66"/>
      <c r="AU7" s="66"/>
      <c r="AV7" s="66"/>
      <c r="AW7" s="66"/>
      <c r="AX7" s="67"/>
      <c r="AY7" s="65"/>
      <c r="AZ7" s="66"/>
      <c r="BA7" s="66"/>
      <c r="BB7" s="66"/>
      <c r="BC7" s="66"/>
      <c r="BD7" s="67"/>
    </row>
    <row r="8" spans="1:56" ht="39.950000000000003" customHeight="1" x14ac:dyDescent="0.15">
      <c r="A8" s="57" t="s">
        <v>392</v>
      </c>
      <c r="B8" s="58"/>
      <c r="C8" s="59"/>
      <c r="D8" s="57" t="s">
        <v>400</v>
      </c>
      <c r="E8" s="58"/>
      <c r="F8" s="58"/>
      <c r="G8" s="59"/>
      <c r="H8" s="60" t="s">
        <v>393</v>
      </c>
      <c r="I8" s="61"/>
      <c r="J8" s="61"/>
      <c r="K8" s="61"/>
      <c r="L8" s="61"/>
      <c r="M8" s="62"/>
      <c r="N8" s="60" t="s">
        <v>396</v>
      </c>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2"/>
      <c r="AS8" s="65"/>
      <c r="AT8" s="66"/>
      <c r="AU8" s="66"/>
      <c r="AV8" s="66"/>
      <c r="AW8" s="66"/>
      <c r="AX8" s="67"/>
      <c r="AY8" s="65"/>
      <c r="AZ8" s="66"/>
      <c r="BA8" s="66"/>
      <c r="BB8" s="66"/>
      <c r="BC8" s="66"/>
      <c r="BD8" s="67"/>
    </row>
    <row r="9" spans="1:56" ht="39.950000000000003" customHeight="1" x14ac:dyDescent="0.15">
      <c r="A9" s="53" t="s">
        <v>392</v>
      </c>
      <c r="B9" s="53"/>
      <c r="C9" s="53"/>
      <c r="D9" s="57" t="s">
        <v>400</v>
      </c>
      <c r="E9" s="58"/>
      <c r="F9" s="58"/>
      <c r="G9" s="59"/>
      <c r="H9" s="60" t="s">
        <v>394</v>
      </c>
      <c r="I9" s="61"/>
      <c r="J9" s="61"/>
      <c r="K9" s="61"/>
      <c r="L9" s="61"/>
      <c r="M9" s="62"/>
      <c r="N9" s="60" t="s">
        <v>397</v>
      </c>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2"/>
      <c r="AS9" s="52"/>
      <c r="AT9" s="52"/>
      <c r="AU9" s="52"/>
      <c r="AV9" s="52"/>
      <c r="AW9" s="52"/>
      <c r="AX9" s="52"/>
      <c r="AY9" s="52"/>
      <c r="AZ9" s="52"/>
      <c r="BA9" s="52"/>
      <c r="BB9" s="52"/>
      <c r="BC9" s="52"/>
      <c r="BD9" s="52"/>
    </row>
    <row r="10" spans="1:56" ht="39.950000000000003" customHeight="1" x14ac:dyDescent="0.15">
      <c r="A10" s="53" t="s">
        <v>392</v>
      </c>
      <c r="B10" s="53"/>
      <c r="C10" s="53"/>
      <c r="D10" s="57" t="s">
        <v>400</v>
      </c>
      <c r="E10" s="58"/>
      <c r="F10" s="58"/>
      <c r="G10" s="59"/>
      <c r="H10" s="63" t="s">
        <v>395</v>
      </c>
      <c r="I10" s="64"/>
      <c r="J10" s="64"/>
      <c r="K10" s="64"/>
      <c r="L10" s="64"/>
      <c r="M10" s="64"/>
      <c r="N10" s="60" t="s">
        <v>398</v>
      </c>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2"/>
      <c r="AS10" s="52"/>
      <c r="AT10" s="52"/>
      <c r="AU10" s="52"/>
      <c r="AV10" s="52"/>
      <c r="AW10" s="52"/>
      <c r="AX10" s="52"/>
      <c r="AY10" s="52"/>
      <c r="AZ10" s="52"/>
      <c r="BA10" s="52"/>
      <c r="BB10" s="52"/>
      <c r="BC10" s="52"/>
      <c r="BD10" s="52"/>
    </row>
    <row r="11" spans="1:56" x14ac:dyDescent="0.15">
      <c r="A11" s="53"/>
      <c r="B11" s="53"/>
      <c r="C11" s="53"/>
      <c r="D11" s="53"/>
      <c r="E11" s="53"/>
      <c r="F11" s="53"/>
      <c r="G11" s="53"/>
      <c r="H11" s="52"/>
      <c r="I11" s="52"/>
      <c r="J11" s="52"/>
      <c r="K11" s="52"/>
      <c r="L11" s="52"/>
      <c r="M11" s="52"/>
      <c r="N11" s="54"/>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6"/>
      <c r="AS11" s="52"/>
      <c r="AT11" s="52"/>
      <c r="AU11" s="52"/>
      <c r="AV11" s="52"/>
      <c r="AW11" s="52"/>
      <c r="AX11" s="52"/>
      <c r="AY11" s="52"/>
      <c r="AZ11" s="52"/>
      <c r="BA11" s="52"/>
      <c r="BB11" s="52"/>
      <c r="BC11" s="52"/>
      <c r="BD11" s="52"/>
    </row>
    <row r="12" spans="1:56" x14ac:dyDescent="0.15">
      <c r="A12" s="53"/>
      <c r="B12" s="53"/>
      <c r="C12" s="53"/>
      <c r="D12" s="53"/>
      <c r="E12" s="53"/>
      <c r="F12" s="53"/>
      <c r="G12" s="53"/>
      <c r="H12" s="52"/>
      <c r="I12" s="52"/>
      <c r="J12" s="52"/>
      <c r="K12" s="52"/>
      <c r="L12" s="52"/>
      <c r="M12" s="52"/>
      <c r="N12" s="54"/>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6"/>
      <c r="AS12" s="52"/>
      <c r="AT12" s="52"/>
      <c r="AU12" s="52"/>
      <c r="AV12" s="52"/>
      <c r="AW12" s="52"/>
      <c r="AX12" s="52"/>
      <c r="AY12" s="52"/>
      <c r="AZ12" s="52"/>
      <c r="BA12" s="52"/>
      <c r="BB12" s="52"/>
      <c r="BC12" s="52"/>
      <c r="BD12" s="52"/>
    </row>
    <row r="13" spans="1:56" x14ac:dyDescent="0.15">
      <c r="A13" s="53"/>
      <c r="B13" s="53"/>
      <c r="C13" s="53"/>
      <c r="D13" s="53"/>
      <c r="E13" s="53"/>
      <c r="F13" s="53"/>
      <c r="G13" s="53"/>
      <c r="H13" s="52"/>
      <c r="I13" s="52"/>
      <c r="J13" s="52"/>
      <c r="K13" s="52"/>
      <c r="L13" s="52"/>
      <c r="M13" s="52"/>
      <c r="N13" s="54"/>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6"/>
      <c r="AS13" s="52"/>
      <c r="AT13" s="52"/>
      <c r="AU13" s="52"/>
      <c r="AV13" s="52"/>
      <c r="AW13" s="52"/>
      <c r="AX13" s="52"/>
      <c r="AY13" s="52"/>
      <c r="AZ13" s="52"/>
      <c r="BA13" s="52"/>
      <c r="BB13" s="52"/>
      <c r="BC13" s="52"/>
      <c r="BD13" s="52"/>
    </row>
    <row r="14" spans="1:56" x14ac:dyDescent="0.15">
      <c r="A14" s="53"/>
      <c r="B14" s="53"/>
      <c r="C14" s="53"/>
      <c r="D14" s="53"/>
      <c r="E14" s="53"/>
      <c r="F14" s="53"/>
      <c r="G14" s="53"/>
      <c r="H14" s="52"/>
      <c r="I14" s="52"/>
      <c r="J14" s="52"/>
      <c r="K14" s="52"/>
      <c r="L14" s="52"/>
      <c r="M14" s="52"/>
      <c r="N14" s="54"/>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6"/>
      <c r="AS14" s="52"/>
      <c r="AT14" s="52"/>
      <c r="AU14" s="52"/>
      <c r="AV14" s="52"/>
      <c r="AW14" s="52"/>
      <c r="AX14" s="52"/>
      <c r="AY14" s="52"/>
      <c r="AZ14" s="52"/>
      <c r="BA14" s="52"/>
      <c r="BB14" s="52"/>
      <c r="BC14" s="52"/>
      <c r="BD14" s="52"/>
    </row>
    <row r="15" spans="1:56" x14ac:dyDescent="0.15">
      <c r="A15" s="53"/>
      <c r="B15" s="53"/>
      <c r="C15" s="53"/>
      <c r="D15" s="53"/>
      <c r="E15" s="53"/>
      <c r="F15" s="53"/>
      <c r="G15" s="53"/>
      <c r="H15" s="52"/>
      <c r="I15" s="52"/>
      <c r="J15" s="52"/>
      <c r="K15" s="52"/>
      <c r="L15" s="52"/>
      <c r="M15" s="52"/>
      <c r="N15" s="54"/>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6"/>
      <c r="AS15" s="52"/>
      <c r="AT15" s="52"/>
      <c r="AU15" s="52"/>
      <c r="AV15" s="52"/>
      <c r="AW15" s="52"/>
      <c r="AX15" s="52"/>
      <c r="AY15" s="52"/>
      <c r="AZ15" s="52"/>
      <c r="BA15" s="52"/>
      <c r="BB15" s="52"/>
      <c r="BC15" s="52"/>
      <c r="BD15" s="52"/>
    </row>
    <row r="16" spans="1:56" x14ac:dyDescent="0.15">
      <c r="A16" s="53"/>
      <c r="B16" s="53"/>
      <c r="C16" s="53"/>
      <c r="D16" s="53"/>
      <c r="E16" s="53"/>
      <c r="F16" s="53"/>
      <c r="G16" s="53"/>
      <c r="H16" s="52"/>
      <c r="I16" s="52"/>
      <c r="J16" s="52"/>
      <c r="K16" s="52"/>
      <c r="L16" s="52"/>
      <c r="M16" s="52"/>
      <c r="N16" s="54"/>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6"/>
      <c r="AS16" s="52"/>
      <c r="AT16" s="52"/>
      <c r="AU16" s="52"/>
      <c r="AV16" s="52"/>
      <c r="AW16" s="52"/>
      <c r="AX16" s="52"/>
      <c r="AY16" s="52"/>
      <c r="AZ16" s="52"/>
      <c r="BA16" s="52"/>
      <c r="BB16" s="52"/>
      <c r="BC16" s="52"/>
      <c r="BD16" s="52"/>
    </row>
    <row r="17" spans="1:56" x14ac:dyDescent="0.15">
      <c r="A17" s="53"/>
      <c r="B17" s="53"/>
      <c r="C17" s="53"/>
      <c r="D17" s="53"/>
      <c r="E17" s="53"/>
      <c r="F17" s="53"/>
      <c r="G17" s="53"/>
      <c r="H17" s="52"/>
      <c r="I17" s="52"/>
      <c r="J17" s="52"/>
      <c r="K17" s="52"/>
      <c r="L17" s="52"/>
      <c r="M17" s="52"/>
      <c r="N17" s="54"/>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6"/>
      <c r="AS17" s="52"/>
      <c r="AT17" s="52"/>
      <c r="AU17" s="52"/>
      <c r="AV17" s="52"/>
      <c r="AW17" s="52"/>
      <c r="AX17" s="52"/>
      <c r="AY17" s="52"/>
      <c r="AZ17" s="52"/>
      <c r="BA17" s="52"/>
      <c r="BB17" s="52"/>
      <c r="BC17" s="52"/>
      <c r="BD17" s="52"/>
    </row>
    <row r="18" spans="1:56" x14ac:dyDescent="0.15">
      <c r="A18" s="53"/>
      <c r="B18" s="53"/>
      <c r="C18" s="53"/>
      <c r="D18" s="53"/>
      <c r="E18" s="53"/>
      <c r="F18" s="53"/>
      <c r="G18" s="53"/>
      <c r="H18" s="52"/>
      <c r="I18" s="52"/>
      <c r="J18" s="52"/>
      <c r="K18" s="52"/>
      <c r="L18" s="52"/>
      <c r="M18" s="52"/>
      <c r="N18" s="54"/>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6"/>
      <c r="AS18" s="52"/>
      <c r="AT18" s="52"/>
      <c r="AU18" s="52"/>
      <c r="AV18" s="52"/>
      <c r="AW18" s="52"/>
      <c r="AX18" s="52"/>
      <c r="AY18" s="52"/>
      <c r="AZ18" s="52"/>
      <c r="BA18" s="52"/>
      <c r="BB18" s="52"/>
      <c r="BC18" s="52"/>
      <c r="BD18" s="52"/>
    </row>
  </sheetData>
  <mergeCells count="99">
    <mergeCell ref="AS1:AV1"/>
    <mergeCell ref="AW1:AZ1"/>
    <mergeCell ref="BA1:BD1"/>
    <mergeCell ref="H2:P3"/>
    <mergeCell ref="Q2:X2"/>
    <mergeCell ref="Y2:AF2"/>
    <mergeCell ref="AG2:AN2"/>
    <mergeCell ref="AO2:AR3"/>
    <mergeCell ref="AS2:AV3"/>
    <mergeCell ref="AW2:AZ3"/>
    <mergeCell ref="H1:P1"/>
    <mergeCell ref="Q1:X1"/>
    <mergeCell ref="Y1:AF1"/>
    <mergeCell ref="AG1:AN1"/>
    <mergeCell ref="AO1:AR1"/>
    <mergeCell ref="BA2:BD3"/>
    <mergeCell ref="Q3:X3"/>
    <mergeCell ref="Y3:AF3"/>
    <mergeCell ref="AG3:AN3"/>
    <mergeCell ref="A5:C6"/>
    <mergeCell ref="D5:G5"/>
    <mergeCell ref="H5:M6"/>
    <mergeCell ref="N5:AR6"/>
    <mergeCell ref="A1:G3"/>
    <mergeCell ref="D6:G6"/>
    <mergeCell ref="A7:C7"/>
    <mergeCell ref="D7:G7"/>
    <mergeCell ref="H7:M7"/>
    <mergeCell ref="H8:M8"/>
    <mergeCell ref="N8:AR8"/>
    <mergeCell ref="A8:C8"/>
    <mergeCell ref="D8:G8"/>
    <mergeCell ref="AS8:AX8"/>
    <mergeCell ref="AS5:AX6"/>
    <mergeCell ref="AY5:BD6"/>
    <mergeCell ref="N7:AR7"/>
    <mergeCell ref="AY7:BD7"/>
    <mergeCell ref="AY8:BD8"/>
    <mergeCell ref="AS7:AX7"/>
    <mergeCell ref="AY10:BD10"/>
    <mergeCell ref="A9:C9"/>
    <mergeCell ref="D9:G9"/>
    <mergeCell ref="H9:M9"/>
    <mergeCell ref="N9:AR9"/>
    <mergeCell ref="AS9:AX9"/>
    <mergeCell ref="AY9:BD9"/>
    <mergeCell ref="A10:C10"/>
    <mergeCell ref="D10:G10"/>
    <mergeCell ref="H10:M10"/>
    <mergeCell ref="N10:AR10"/>
    <mergeCell ref="AS10:AX10"/>
    <mergeCell ref="AY12:BD12"/>
    <mergeCell ref="A11:C11"/>
    <mergeCell ref="D11:G11"/>
    <mergeCell ref="H11:M11"/>
    <mergeCell ref="N11:AR11"/>
    <mergeCell ref="AS11:AX11"/>
    <mergeCell ref="AY11:BD11"/>
    <mergeCell ref="A12:C12"/>
    <mergeCell ref="D12:G12"/>
    <mergeCell ref="H12:M12"/>
    <mergeCell ref="N12:AR12"/>
    <mergeCell ref="AS12:AX12"/>
    <mergeCell ref="AY14:BD14"/>
    <mergeCell ref="A13:C13"/>
    <mergeCell ref="D13:G13"/>
    <mergeCell ref="H13:M13"/>
    <mergeCell ref="N13:AR13"/>
    <mergeCell ref="AS13:AX13"/>
    <mergeCell ref="AY13:BD13"/>
    <mergeCell ref="A14:C14"/>
    <mergeCell ref="D14:G14"/>
    <mergeCell ref="H14:M14"/>
    <mergeCell ref="N14:AR14"/>
    <mergeCell ref="AS14:AX14"/>
    <mergeCell ref="AY16:BD16"/>
    <mergeCell ref="A15:C15"/>
    <mergeCell ref="D15:G15"/>
    <mergeCell ref="H15:M15"/>
    <mergeCell ref="N15:AR15"/>
    <mergeCell ref="AS15:AX15"/>
    <mergeCell ref="AY15:BD15"/>
    <mergeCell ref="A16:C16"/>
    <mergeCell ref="D16:G16"/>
    <mergeCell ref="H16:M16"/>
    <mergeCell ref="N16:AR16"/>
    <mergeCell ref="AS16:AX16"/>
    <mergeCell ref="AY18:BD18"/>
    <mergeCell ref="A17:C17"/>
    <mergeCell ref="D17:G17"/>
    <mergeCell ref="H17:M17"/>
    <mergeCell ref="N17:AR17"/>
    <mergeCell ref="AS17:AX17"/>
    <mergeCell ref="AY17:BD17"/>
    <mergeCell ref="A18:C18"/>
    <mergeCell ref="D18:G18"/>
    <mergeCell ref="H18:M18"/>
    <mergeCell ref="N18:AR18"/>
    <mergeCell ref="AS18:AX18"/>
  </mergeCells>
  <phoneticPr fontId="2"/>
  <printOptions horizontalCentered="1"/>
  <pageMargins left="0.39370078740157483" right="0.39370078740157483" top="0.59055118110236227" bottom="0.59055118110236227" header="0.39370078740157483" footer="0.39370078740157483"/>
  <pageSetup paperSize="9" scale="76" fitToHeight="0" orientation="landscape"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52B47-3AA0-46B8-A646-DB730489DF97}">
  <sheetPr codeName="Sheet1">
    <pageSetUpPr fitToPage="1"/>
  </sheetPr>
  <dimension ref="A1:BJ98"/>
  <sheetViews>
    <sheetView view="pageBreakPreview" zoomScaleNormal="100" zoomScaleSheetLayoutView="100" workbookViewId="0">
      <selection activeCell="AM2" sqref="AM2:BJ3"/>
    </sheetView>
  </sheetViews>
  <sheetFormatPr defaultColWidth="2.625" defaultRowHeight="13.5" x14ac:dyDescent="0.15"/>
  <cols>
    <col min="1" max="16384" width="2.625" style="14"/>
  </cols>
  <sheetData>
    <row r="1" spans="1:62" s="32" customFormat="1" ht="31.5" customHeight="1" x14ac:dyDescent="0.15">
      <c r="A1" s="201" t="s">
        <v>87</v>
      </c>
      <c r="B1" s="201"/>
      <c r="C1" s="201"/>
      <c r="D1" s="201"/>
      <c r="E1" s="201"/>
      <c r="F1" s="201"/>
      <c r="G1" s="201"/>
      <c r="H1" s="201"/>
      <c r="I1" s="201"/>
      <c r="J1" s="201"/>
      <c r="K1" s="201"/>
      <c r="L1" s="204" t="s">
        <v>0</v>
      </c>
      <c r="M1" s="194"/>
      <c r="N1" s="194"/>
      <c r="O1" s="194"/>
      <c r="P1" s="194"/>
      <c r="Q1" s="194"/>
      <c r="R1" s="204" t="s">
        <v>1</v>
      </c>
      <c r="S1" s="194"/>
      <c r="T1" s="194"/>
      <c r="U1" s="194"/>
      <c r="V1" s="194"/>
      <c r="W1" s="194"/>
      <c r="X1" s="127"/>
      <c r="Y1" s="205" t="s">
        <v>2</v>
      </c>
      <c r="Z1" s="194"/>
      <c r="AA1" s="194"/>
      <c r="AB1" s="194"/>
      <c r="AC1" s="194"/>
      <c r="AD1" s="194"/>
      <c r="AE1" s="127"/>
      <c r="AF1" s="205" t="s">
        <v>3</v>
      </c>
      <c r="AG1" s="194"/>
      <c r="AH1" s="194"/>
      <c r="AI1" s="194"/>
      <c r="AJ1" s="194"/>
      <c r="AK1" s="194"/>
      <c r="AL1" s="127"/>
      <c r="AM1" s="208" t="s">
        <v>248</v>
      </c>
      <c r="AN1" s="208"/>
      <c r="AO1" s="208"/>
      <c r="AP1" s="208"/>
      <c r="AQ1" s="208"/>
      <c r="AR1" s="208"/>
      <c r="AS1" s="208" t="s">
        <v>249</v>
      </c>
      <c r="AT1" s="208"/>
      <c r="AU1" s="208"/>
      <c r="AV1" s="208"/>
      <c r="AW1" s="208"/>
      <c r="AX1" s="208"/>
      <c r="AY1" s="208" t="s">
        <v>250</v>
      </c>
      <c r="AZ1" s="208"/>
      <c r="BA1" s="208"/>
      <c r="BB1" s="208"/>
      <c r="BC1" s="208"/>
      <c r="BD1" s="208"/>
      <c r="BE1" s="208" t="s">
        <v>251</v>
      </c>
      <c r="BF1" s="208"/>
      <c r="BG1" s="208"/>
      <c r="BH1" s="208"/>
      <c r="BI1" s="208"/>
      <c r="BJ1" s="208"/>
    </row>
    <row r="2" spans="1:62" s="32" customFormat="1" ht="18.75" customHeight="1" x14ac:dyDescent="0.15">
      <c r="A2" s="201"/>
      <c r="B2" s="201"/>
      <c r="C2" s="201"/>
      <c r="D2" s="201"/>
      <c r="E2" s="201"/>
      <c r="F2" s="201"/>
      <c r="G2" s="201"/>
      <c r="H2" s="201"/>
      <c r="I2" s="201"/>
      <c r="J2" s="201"/>
      <c r="K2" s="201"/>
      <c r="L2" s="169" t="s">
        <v>38</v>
      </c>
      <c r="M2" s="170"/>
      <c r="N2" s="170"/>
      <c r="O2" s="170"/>
      <c r="P2" s="170"/>
      <c r="Q2" s="171"/>
      <c r="R2" s="126" t="s">
        <v>91</v>
      </c>
      <c r="S2" s="194"/>
      <c r="T2" s="194"/>
      <c r="U2" s="194"/>
      <c r="V2" s="194"/>
      <c r="W2" s="194"/>
      <c r="X2" s="127"/>
      <c r="Y2" s="193" t="s">
        <v>269</v>
      </c>
      <c r="Z2" s="194"/>
      <c r="AA2" s="194"/>
      <c r="AB2" s="194"/>
      <c r="AC2" s="194"/>
      <c r="AD2" s="194"/>
      <c r="AE2" s="127"/>
      <c r="AF2" s="202" t="s">
        <v>184</v>
      </c>
      <c r="AG2" s="203"/>
      <c r="AH2" s="203"/>
      <c r="AI2" s="203"/>
      <c r="AJ2" s="203"/>
      <c r="AK2" s="203"/>
      <c r="AL2" s="165"/>
      <c r="AM2" s="209"/>
      <c r="AN2" s="170"/>
      <c r="AO2" s="170"/>
      <c r="AP2" s="170"/>
      <c r="AQ2" s="170"/>
      <c r="AR2" s="171"/>
      <c r="AS2" s="169"/>
      <c r="AT2" s="170"/>
      <c r="AU2" s="170"/>
      <c r="AV2" s="170"/>
      <c r="AW2" s="170"/>
      <c r="AX2" s="171"/>
      <c r="AY2" s="209"/>
      <c r="AZ2" s="170"/>
      <c r="BA2" s="170"/>
      <c r="BB2" s="170"/>
      <c r="BC2" s="170"/>
      <c r="BD2" s="171"/>
      <c r="BE2" s="169"/>
      <c r="BF2" s="170"/>
      <c r="BG2" s="170"/>
      <c r="BH2" s="170"/>
      <c r="BI2" s="170"/>
      <c r="BJ2" s="171"/>
    </row>
    <row r="3" spans="1:62" s="32" customFormat="1" ht="30" customHeight="1" x14ac:dyDescent="0.15">
      <c r="A3" s="201"/>
      <c r="B3" s="201"/>
      <c r="C3" s="201"/>
      <c r="D3" s="201"/>
      <c r="E3" s="201"/>
      <c r="F3" s="201"/>
      <c r="G3" s="201"/>
      <c r="H3" s="201"/>
      <c r="I3" s="201"/>
      <c r="J3" s="201"/>
      <c r="K3" s="201"/>
      <c r="L3" s="172"/>
      <c r="M3" s="173"/>
      <c r="N3" s="173"/>
      <c r="O3" s="173"/>
      <c r="P3" s="173"/>
      <c r="Q3" s="174"/>
      <c r="R3" s="193" t="s">
        <v>92</v>
      </c>
      <c r="S3" s="206"/>
      <c r="T3" s="206"/>
      <c r="U3" s="206"/>
      <c r="V3" s="206"/>
      <c r="W3" s="206"/>
      <c r="X3" s="207"/>
      <c r="Y3" s="193" t="s">
        <v>270</v>
      </c>
      <c r="Z3" s="194"/>
      <c r="AA3" s="194"/>
      <c r="AB3" s="194"/>
      <c r="AC3" s="194"/>
      <c r="AD3" s="194"/>
      <c r="AE3" s="127"/>
      <c r="AF3" s="193" t="s">
        <v>232</v>
      </c>
      <c r="AG3" s="194"/>
      <c r="AH3" s="194"/>
      <c r="AI3" s="194"/>
      <c r="AJ3" s="194"/>
      <c r="AK3" s="194"/>
      <c r="AL3" s="127"/>
      <c r="AM3" s="172"/>
      <c r="AN3" s="173"/>
      <c r="AO3" s="173"/>
      <c r="AP3" s="173"/>
      <c r="AQ3" s="173"/>
      <c r="AR3" s="174"/>
      <c r="AS3" s="172"/>
      <c r="AT3" s="173"/>
      <c r="AU3" s="173"/>
      <c r="AV3" s="173"/>
      <c r="AW3" s="173"/>
      <c r="AX3" s="174"/>
      <c r="AY3" s="172"/>
      <c r="AZ3" s="173"/>
      <c r="BA3" s="173"/>
      <c r="BB3" s="173"/>
      <c r="BC3" s="173"/>
      <c r="BD3" s="174"/>
      <c r="BE3" s="172"/>
      <c r="BF3" s="173"/>
      <c r="BG3" s="173"/>
      <c r="BH3" s="173"/>
      <c r="BI3" s="173"/>
      <c r="BJ3" s="174"/>
    </row>
    <row r="4" spans="1:62" x14ac:dyDescent="0.15">
      <c r="A4" s="13"/>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row>
    <row r="5" spans="1:62" s="1" customFormat="1" x14ac:dyDescent="0.15">
      <c r="A5" s="142" t="s">
        <v>4</v>
      </c>
      <c r="B5" s="143"/>
      <c r="C5" s="143"/>
      <c r="D5" s="143"/>
      <c r="E5" s="143"/>
      <c r="F5" s="143"/>
      <c r="G5" s="14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s="1" customFormat="1" ht="13.5" customHeight="1" x14ac:dyDescent="0.15">
      <c r="A6" s="195" t="s">
        <v>233</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7"/>
    </row>
    <row r="7" spans="1:62" s="1" customFormat="1" ht="13.5" customHeight="1" x14ac:dyDescent="0.15">
      <c r="A7" s="198"/>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200"/>
    </row>
    <row r="8" spans="1:62" s="1" customFormat="1" ht="13.5" customHeight="1" x14ac:dyDescent="0.15">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row>
    <row r="9" spans="1:62" s="1" customFormat="1" ht="13.5" customHeight="1" x14ac:dyDescent="0.15">
      <c r="A9" s="142" t="s">
        <v>5</v>
      </c>
      <c r="B9" s="143"/>
      <c r="C9" s="143"/>
      <c r="D9" s="143"/>
      <c r="E9" s="143"/>
      <c r="F9" s="143"/>
      <c r="G9" s="14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2"/>
      <c r="BA9" s="2"/>
      <c r="BB9" s="2"/>
      <c r="BC9" s="2"/>
      <c r="BD9" s="2"/>
      <c r="BE9" s="2"/>
      <c r="BF9" s="2"/>
      <c r="BG9" s="2"/>
      <c r="BH9" s="2"/>
      <c r="BI9" s="2"/>
      <c r="BJ9" s="2"/>
    </row>
    <row r="10" spans="1:62" x14ac:dyDescent="0.15">
      <c r="A10" s="133" t="s">
        <v>6</v>
      </c>
      <c r="B10" s="134"/>
      <c r="C10" s="134"/>
      <c r="D10" s="134"/>
      <c r="E10" s="134"/>
      <c r="F10" s="134"/>
      <c r="G10" s="134"/>
      <c r="H10" s="134"/>
      <c r="I10" s="135"/>
      <c r="J10" s="139" t="s">
        <v>255</v>
      </c>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1"/>
    </row>
    <row r="11" spans="1:62" x14ac:dyDescent="0.15">
      <c r="A11" s="133" t="s">
        <v>44</v>
      </c>
      <c r="B11" s="134"/>
      <c r="C11" s="134"/>
      <c r="D11" s="134"/>
      <c r="E11" s="134"/>
      <c r="F11" s="134"/>
      <c r="G11" s="134"/>
      <c r="H11" s="134"/>
      <c r="I11" s="135"/>
      <c r="J11" s="139" t="s">
        <v>183</v>
      </c>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1"/>
    </row>
    <row r="12" spans="1:62" x14ac:dyDescent="0.15">
      <c r="A12" s="133" t="s">
        <v>45</v>
      </c>
      <c r="B12" s="134"/>
      <c r="C12" s="134"/>
      <c r="D12" s="134"/>
      <c r="E12" s="134"/>
      <c r="F12" s="134"/>
      <c r="G12" s="134"/>
      <c r="H12" s="134"/>
      <c r="I12" s="135"/>
      <c r="J12" s="136" t="s">
        <v>344</v>
      </c>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8"/>
    </row>
    <row r="13" spans="1:62" s="33" customFormat="1" ht="30.75" customHeight="1" x14ac:dyDescent="0.15">
      <c r="A13" s="183" t="s">
        <v>7</v>
      </c>
      <c r="B13" s="184"/>
      <c r="C13" s="184"/>
      <c r="D13" s="184"/>
      <c r="E13" s="184"/>
      <c r="F13" s="184"/>
      <c r="G13" s="184"/>
      <c r="H13" s="184"/>
      <c r="I13" s="185"/>
      <c r="J13" s="186"/>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8"/>
    </row>
    <row r="14" spans="1:62" x14ac:dyDescent="0.15">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row>
    <row r="15" spans="1:62" x14ac:dyDescent="0.15">
      <c r="A15" s="142" t="s">
        <v>46</v>
      </c>
      <c r="B15" s="143"/>
      <c r="C15" s="143"/>
      <c r="D15" s="143"/>
      <c r="E15" s="143"/>
      <c r="F15" s="143"/>
      <c r="G15" s="144"/>
      <c r="H15" s="5"/>
      <c r="I15" s="6"/>
      <c r="J15" s="6"/>
      <c r="K15" s="6"/>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row>
    <row r="16" spans="1:62" x14ac:dyDescent="0.15">
      <c r="A16" s="189" t="s">
        <v>8</v>
      </c>
      <c r="B16" s="190"/>
      <c r="C16" s="189" t="s">
        <v>9</v>
      </c>
      <c r="D16" s="191"/>
      <c r="E16" s="191"/>
      <c r="F16" s="191"/>
      <c r="G16" s="191"/>
      <c r="H16" s="191"/>
      <c r="I16" s="191"/>
      <c r="J16" s="192"/>
      <c r="K16" s="189" t="s">
        <v>10</v>
      </c>
      <c r="L16" s="191"/>
      <c r="M16" s="191"/>
      <c r="N16" s="191"/>
      <c r="O16" s="191"/>
      <c r="P16" s="191"/>
      <c r="Q16" s="192"/>
      <c r="R16" s="189" t="s">
        <v>11</v>
      </c>
      <c r="S16" s="191"/>
      <c r="T16" s="191"/>
      <c r="U16" s="191"/>
      <c r="V16" s="192"/>
      <c r="W16" s="189" t="s">
        <v>47</v>
      </c>
      <c r="X16" s="190"/>
      <c r="Y16" s="189" t="s">
        <v>12</v>
      </c>
      <c r="Z16" s="191"/>
      <c r="AA16" s="191"/>
      <c r="AB16" s="191"/>
      <c r="AC16" s="191"/>
      <c r="AD16" s="191"/>
      <c r="AE16" s="191"/>
      <c r="AF16" s="191"/>
      <c r="AG16" s="191"/>
      <c r="AH16" s="191"/>
      <c r="AI16" s="191"/>
      <c r="AJ16" s="191"/>
      <c r="AK16" s="192"/>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row>
    <row r="17" spans="1:62" ht="12.75" customHeight="1" x14ac:dyDescent="0.15">
      <c r="A17" s="175">
        <v>1</v>
      </c>
      <c r="B17" s="176"/>
      <c r="C17" s="136" t="s">
        <v>48</v>
      </c>
      <c r="D17" s="137"/>
      <c r="E17" s="137"/>
      <c r="F17" s="137"/>
      <c r="G17" s="137"/>
      <c r="H17" s="137"/>
      <c r="I17" s="137"/>
      <c r="J17" s="138"/>
      <c r="K17" s="136" t="s">
        <v>93</v>
      </c>
      <c r="L17" s="137"/>
      <c r="M17" s="137"/>
      <c r="N17" s="137"/>
      <c r="O17" s="137"/>
      <c r="P17" s="137"/>
      <c r="Q17" s="138"/>
      <c r="R17" s="177" t="s">
        <v>40</v>
      </c>
      <c r="S17" s="178"/>
      <c r="T17" s="178"/>
      <c r="U17" s="178"/>
      <c r="V17" s="179"/>
      <c r="W17" s="126" t="s">
        <v>49</v>
      </c>
      <c r="X17" s="127"/>
      <c r="Y17" s="180" t="s">
        <v>86</v>
      </c>
      <c r="Z17" s="181"/>
      <c r="AA17" s="181"/>
      <c r="AB17" s="181"/>
      <c r="AC17" s="181"/>
      <c r="AD17" s="181"/>
      <c r="AE17" s="181"/>
      <c r="AF17" s="181"/>
      <c r="AG17" s="181"/>
      <c r="AH17" s="181"/>
      <c r="AI17" s="181"/>
      <c r="AJ17" s="181"/>
      <c r="AK17" s="182"/>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row>
    <row r="18" spans="1:62" x14ac:dyDescent="0.15">
      <c r="A18" s="103" t="s">
        <v>50</v>
      </c>
      <c r="B18" s="104"/>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5"/>
    </row>
    <row r="19" spans="1:62" ht="15" customHeight="1" x14ac:dyDescent="0.15">
      <c r="A19" s="155" t="s">
        <v>94</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c r="AW19" s="156"/>
      <c r="AX19" s="156"/>
      <c r="AY19" s="156"/>
      <c r="AZ19" s="156"/>
      <c r="BA19" s="156"/>
      <c r="BB19" s="156"/>
      <c r="BC19" s="156"/>
      <c r="BD19" s="156"/>
      <c r="BE19" s="156"/>
      <c r="BF19" s="156"/>
      <c r="BG19" s="156"/>
      <c r="BH19" s="156"/>
      <c r="BI19" s="156"/>
      <c r="BJ19" s="157"/>
    </row>
    <row r="20" spans="1:62" ht="15" customHeight="1" x14ac:dyDescent="0.15">
      <c r="A20" s="158"/>
      <c r="B20" s="159"/>
      <c r="C20" s="159"/>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60"/>
    </row>
    <row r="21" spans="1:62" x14ac:dyDescent="0.15">
      <c r="A21" s="34"/>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row>
    <row r="22" spans="1:62" x14ac:dyDescent="0.15">
      <c r="A22" s="142" t="s">
        <v>51</v>
      </c>
      <c r="B22" s="143"/>
      <c r="C22" s="143"/>
      <c r="D22" s="143"/>
      <c r="E22" s="143"/>
      <c r="F22" s="143"/>
      <c r="G22" s="144"/>
      <c r="H22" s="5"/>
      <c r="I22" s="6"/>
      <c r="J22" s="6"/>
      <c r="K22" s="6"/>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row>
    <row r="23" spans="1:62" x14ac:dyDescent="0.15">
      <c r="A23" s="133" t="s">
        <v>52</v>
      </c>
      <c r="B23" s="134"/>
      <c r="C23" s="134"/>
      <c r="D23" s="134"/>
      <c r="E23" s="134"/>
      <c r="F23" s="134"/>
      <c r="G23" s="134"/>
      <c r="H23" s="134"/>
      <c r="I23" s="135"/>
      <c r="J23" s="139" t="s">
        <v>371</v>
      </c>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c r="BA23" s="140"/>
      <c r="BB23" s="140"/>
      <c r="BC23" s="140"/>
      <c r="BD23" s="140"/>
      <c r="BE23" s="140"/>
      <c r="BF23" s="140"/>
      <c r="BG23" s="140"/>
      <c r="BH23" s="140"/>
      <c r="BI23" s="140"/>
      <c r="BJ23" s="141"/>
    </row>
    <row r="24" spans="1:62" x14ac:dyDescent="0.15">
      <c r="A24" s="133" t="s">
        <v>53</v>
      </c>
      <c r="B24" s="134"/>
      <c r="C24" s="134"/>
      <c r="D24" s="134"/>
      <c r="E24" s="134"/>
      <c r="F24" s="134"/>
      <c r="G24" s="134"/>
      <c r="H24" s="134"/>
      <c r="I24" s="135"/>
      <c r="J24" s="139" t="s">
        <v>55</v>
      </c>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1"/>
    </row>
    <row r="25" spans="1:62" x14ac:dyDescent="0.15">
      <c r="A25" s="133" t="s">
        <v>13</v>
      </c>
      <c r="B25" s="134"/>
      <c r="C25" s="134"/>
      <c r="D25" s="134"/>
      <c r="E25" s="134"/>
      <c r="F25" s="134"/>
      <c r="G25" s="134"/>
      <c r="H25" s="134"/>
      <c r="I25" s="135"/>
      <c r="J25" s="139" t="s">
        <v>55</v>
      </c>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0"/>
      <c r="BE25" s="140"/>
      <c r="BF25" s="140"/>
      <c r="BG25" s="140"/>
      <c r="BH25" s="140"/>
      <c r="BI25" s="140"/>
      <c r="BJ25" s="141"/>
    </row>
    <row r="26" spans="1:62" x14ac:dyDescent="0.15">
      <c r="A26" s="103" t="s">
        <v>56</v>
      </c>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5"/>
      <c r="BB26" s="17"/>
      <c r="BC26" s="17"/>
      <c r="BD26" s="17"/>
      <c r="BE26" s="17"/>
      <c r="BF26" s="17"/>
      <c r="BG26" s="17"/>
      <c r="BH26" s="17"/>
      <c r="BI26" s="17"/>
      <c r="BJ26" s="17"/>
    </row>
    <row r="27" spans="1:62" x14ac:dyDescent="0.15">
      <c r="A27" s="145" t="s">
        <v>8</v>
      </c>
      <c r="B27" s="147"/>
      <c r="C27" s="145" t="s">
        <v>9</v>
      </c>
      <c r="D27" s="146"/>
      <c r="E27" s="146"/>
      <c r="F27" s="146"/>
      <c r="G27" s="146"/>
      <c r="H27" s="146"/>
      <c r="I27" s="146"/>
      <c r="J27" s="146"/>
      <c r="K27" s="146"/>
      <c r="L27" s="147"/>
      <c r="M27" s="145" t="s">
        <v>14</v>
      </c>
      <c r="N27" s="146"/>
      <c r="O27" s="146"/>
      <c r="P27" s="146"/>
      <c r="Q27" s="147"/>
      <c r="R27" s="145" t="s">
        <v>57</v>
      </c>
      <c r="S27" s="146"/>
      <c r="T27" s="146"/>
      <c r="U27" s="146"/>
      <c r="V27" s="146"/>
      <c r="W27" s="146"/>
      <c r="X27" s="146"/>
      <c r="Y27" s="147"/>
      <c r="Z27" s="145" t="s">
        <v>58</v>
      </c>
      <c r="AA27" s="146"/>
      <c r="AB27" s="146"/>
      <c r="AC27" s="146"/>
      <c r="AD27" s="147"/>
      <c r="AE27" s="145" t="s">
        <v>59</v>
      </c>
      <c r="AF27" s="147"/>
      <c r="AG27" s="145" t="s">
        <v>11</v>
      </c>
      <c r="AH27" s="146"/>
      <c r="AI27" s="146"/>
      <c r="AJ27" s="146"/>
      <c r="AK27" s="147"/>
      <c r="AL27" s="151" t="s">
        <v>15</v>
      </c>
      <c r="AM27" s="152"/>
      <c r="AN27" s="152"/>
      <c r="AO27" s="153"/>
      <c r="AP27" s="145" t="s">
        <v>12</v>
      </c>
      <c r="AQ27" s="146"/>
      <c r="AR27" s="146"/>
      <c r="AS27" s="146"/>
      <c r="AT27" s="146"/>
      <c r="AU27" s="146"/>
      <c r="AV27" s="146"/>
      <c r="AW27" s="146"/>
      <c r="AX27" s="146"/>
      <c r="AY27" s="146"/>
      <c r="AZ27" s="146"/>
      <c r="BA27" s="147"/>
      <c r="BB27" s="17"/>
      <c r="BC27" s="17"/>
      <c r="BD27" s="17"/>
      <c r="BE27" s="17"/>
      <c r="BF27" s="17"/>
      <c r="BG27" s="17"/>
      <c r="BH27" s="17"/>
      <c r="BI27" s="17"/>
      <c r="BJ27" s="17"/>
    </row>
    <row r="28" spans="1:62" x14ac:dyDescent="0.15">
      <c r="A28" s="148"/>
      <c r="B28" s="150"/>
      <c r="C28" s="148"/>
      <c r="D28" s="149"/>
      <c r="E28" s="149"/>
      <c r="F28" s="149"/>
      <c r="G28" s="149"/>
      <c r="H28" s="149"/>
      <c r="I28" s="149"/>
      <c r="J28" s="149"/>
      <c r="K28" s="149"/>
      <c r="L28" s="150"/>
      <c r="M28" s="148"/>
      <c r="N28" s="149"/>
      <c r="O28" s="149"/>
      <c r="P28" s="149"/>
      <c r="Q28" s="150"/>
      <c r="R28" s="148"/>
      <c r="S28" s="149"/>
      <c r="T28" s="149"/>
      <c r="U28" s="149"/>
      <c r="V28" s="149"/>
      <c r="W28" s="149"/>
      <c r="X28" s="149"/>
      <c r="Y28" s="150"/>
      <c r="Z28" s="148"/>
      <c r="AA28" s="149"/>
      <c r="AB28" s="149"/>
      <c r="AC28" s="149"/>
      <c r="AD28" s="150"/>
      <c r="AE28" s="148"/>
      <c r="AF28" s="150"/>
      <c r="AG28" s="148"/>
      <c r="AH28" s="149"/>
      <c r="AI28" s="149"/>
      <c r="AJ28" s="149"/>
      <c r="AK28" s="150"/>
      <c r="AL28" s="151" t="s">
        <v>16</v>
      </c>
      <c r="AM28" s="154"/>
      <c r="AN28" s="151" t="s">
        <v>17</v>
      </c>
      <c r="AO28" s="154"/>
      <c r="AP28" s="148"/>
      <c r="AQ28" s="149"/>
      <c r="AR28" s="149"/>
      <c r="AS28" s="149"/>
      <c r="AT28" s="149"/>
      <c r="AU28" s="149"/>
      <c r="AV28" s="149"/>
      <c r="AW28" s="149"/>
      <c r="AX28" s="149"/>
      <c r="AY28" s="149"/>
      <c r="AZ28" s="149"/>
      <c r="BA28" s="150"/>
      <c r="BB28" s="17"/>
      <c r="BC28" s="17"/>
      <c r="BD28" s="17"/>
      <c r="BE28" s="17"/>
      <c r="BF28" s="17"/>
      <c r="BG28" s="17"/>
      <c r="BH28" s="17"/>
      <c r="BI28" s="17"/>
      <c r="BJ28" s="17"/>
    </row>
    <row r="29" spans="1:62" ht="30.75" customHeight="1" x14ac:dyDescent="0.15">
      <c r="A29" s="210">
        <v>1</v>
      </c>
      <c r="B29" s="211"/>
      <c r="C29" s="212" t="s">
        <v>271</v>
      </c>
      <c r="D29" s="213"/>
      <c r="E29" s="213"/>
      <c r="F29" s="213"/>
      <c r="G29" s="213"/>
      <c r="H29" s="213"/>
      <c r="I29" s="213"/>
      <c r="J29" s="213"/>
      <c r="K29" s="213"/>
      <c r="L29" s="214"/>
      <c r="M29" s="215" t="s">
        <v>81</v>
      </c>
      <c r="N29" s="216"/>
      <c r="O29" s="216"/>
      <c r="P29" s="216"/>
      <c r="Q29" s="217"/>
      <c r="R29" s="218" t="s">
        <v>85</v>
      </c>
      <c r="S29" s="219"/>
      <c r="T29" s="219"/>
      <c r="U29" s="219"/>
      <c r="V29" s="219"/>
      <c r="W29" s="219"/>
      <c r="X29" s="219"/>
      <c r="Y29" s="220"/>
      <c r="Z29" s="215" t="s">
        <v>63</v>
      </c>
      <c r="AA29" s="216"/>
      <c r="AB29" s="216"/>
      <c r="AC29" s="216"/>
      <c r="AD29" s="217"/>
      <c r="AE29" s="164">
        <v>6</v>
      </c>
      <c r="AF29" s="165"/>
      <c r="AG29" s="166" t="s">
        <v>82</v>
      </c>
      <c r="AH29" s="167"/>
      <c r="AI29" s="167"/>
      <c r="AJ29" s="167"/>
      <c r="AK29" s="168"/>
      <c r="AL29" s="164">
        <v>1</v>
      </c>
      <c r="AM29" s="165"/>
      <c r="AN29" s="164">
        <v>1</v>
      </c>
      <c r="AO29" s="165"/>
      <c r="AP29" s="161" t="s">
        <v>83</v>
      </c>
      <c r="AQ29" s="162"/>
      <c r="AR29" s="162"/>
      <c r="AS29" s="162"/>
      <c r="AT29" s="162"/>
      <c r="AU29" s="162"/>
      <c r="AV29" s="162"/>
      <c r="AW29" s="162"/>
      <c r="AX29" s="162"/>
      <c r="AY29" s="162"/>
      <c r="AZ29" s="162"/>
      <c r="BA29" s="163"/>
      <c r="BB29" s="17"/>
      <c r="BC29" s="17"/>
      <c r="BD29" s="17"/>
      <c r="BE29" s="17"/>
      <c r="BF29" s="17"/>
      <c r="BG29" s="17"/>
      <c r="BH29" s="17"/>
      <c r="BI29" s="17"/>
      <c r="BJ29" s="17"/>
    </row>
    <row r="30" spans="1:62" ht="30.75" customHeight="1" x14ac:dyDescent="0.15">
      <c r="A30" s="210">
        <v>2</v>
      </c>
      <c r="B30" s="211"/>
      <c r="C30" s="212" t="s">
        <v>274</v>
      </c>
      <c r="D30" s="213"/>
      <c r="E30" s="213"/>
      <c r="F30" s="213"/>
      <c r="G30" s="213"/>
      <c r="H30" s="213"/>
      <c r="I30" s="213"/>
      <c r="J30" s="213"/>
      <c r="K30" s="213"/>
      <c r="L30" s="214"/>
      <c r="M30" s="215" t="s">
        <v>295</v>
      </c>
      <c r="N30" s="216"/>
      <c r="O30" s="216"/>
      <c r="P30" s="216"/>
      <c r="Q30" s="217"/>
      <c r="R30" s="218" t="s">
        <v>84</v>
      </c>
      <c r="S30" s="219"/>
      <c r="T30" s="219"/>
      <c r="U30" s="219"/>
      <c r="V30" s="219"/>
      <c r="W30" s="219"/>
      <c r="X30" s="219"/>
      <c r="Y30" s="220"/>
      <c r="Z30" s="215" t="s">
        <v>63</v>
      </c>
      <c r="AA30" s="216"/>
      <c r="AB30" s="216"/>
      <c r="AC30" s="216"/>
      <c r="AD30" s="217"/>
      <c r="AE30" s="164">
        <v>10</v>
      </c>
      <c r="AF30" s="165"/>
      <c r="AG30" s="166" t="s">
        <v>40</v>
      </c>
      <c r="AH30" s="167"/>
      <c r="AI30" s="167"/>
      <c r="AJ30" s="167"/>
      <c r="AK30" s="168"/>
      <c r="AL30" s="164">
        <v>1</v>
      </c>
      <c r="AM30" s="165"/>
      <c r="AN30" s="164">
        <v>1</v>
      </c>
      <c r="AO30" s="165"/>
      <c r="AP30" s="161" t="s">
        <v>361</v>
      </c>
      <c r="AQ30" s="162"/>
      <c r="AR30" s="162"/>
      <c r="AS30" s="162"/>
      <c r="AT30" s="162"/>
      <c r="AU30" s="162"/>
      <c r="AV30" s="162"/>
      <c r="AW30" s="162"/>
      <c r="AX30" s="162"/>
      <c r="AY30" s="162"/>
      <c r="AZ30" s="162"/>
      <c r="BA30" s="163"/>
      <c r="BB30" s="17"/>
      <c r="BC30" s="17"/>
      <c r="BD30" s="17"/>
      <c r="BE30" s="17"/>
      <c r="BF30" s="17"/>
      <c r="BG30" s="17"/>
      <c r="BH30" s="17"/>
      <c r="BI30" s="17"/>
      <c r="BJ30" s="17"/>
    </row>
    <row r="31" spans="1:62" ht="30.75" customHeight="1" x14ac:dyDescent="0.15">
      <c r="A31" s="210">
        <v>3</v>
      </c>
      <c r="B31" s="211"/>
      <c r="C31" s="24" t="s">
        <v>272</v>
      </c>
      <c r="D31" s="23"/>
      <c r="E31" s="23"/>
      <c r="F31" s="23"/>
      <c r="G31" s="23"/>
      <c r="H31" s="23"/>
      <c r="I31" s="23"/>
      <c r="J31" s="23"/>
      <c r="K31" s="23"/>
      <c r="L31" s="23"/>
      <c r="M31" s="215" t="s">
        <v>295</v>
      </c>
      <c r="N31" s="216"/>
      <c r="O31" s="216"/>
      <c r="P31" s="216"/>
      <c r="Q31" s="217"/>
      <c r="R31" s="218" t="s">
        <v>273</v>
      </c>
      <c r="S31" s="219"/>
      <c r="T31" s="219"/>
      <c r="U31" s="219"/>
      <c r="V31" s="219"/>
      <c r="W31" s="219"/>
      <c r="X31" s="219"/>
      <c r="Y31" s="220"/>
      <c r="Z31" s="215" t="s">
        <v>63</v>
      </c>
      <c r="AA31" s="216"/>
      <c r="AB31" s="216"/>
      <c r="AC31" s="216"/>
      <c r="AD31" s="217"/>
      <c r="AE31" s="164">
        <v>10</v>
      </c>
      <c r="AF31" s="165"/>
      <c r="AG31" s="166" t="s">
        <v>40</v>
      </c>
      <c r="AH31" s="167"/>
      <c r="AI31" s="167"/>
      <c r="AJ31" s="167"/>
      <c r="AK31" s="168"/>
      <c r="AL31" s="164">
        <v>1</v>
      </c>
      <c r="AM31" s="165"/>
      <c r="AN31" s="164">
        <v>1</v>
      </c>
      <c r="AO31" s="165"/>
      <c r="AP31" s="161" t="s">
        <v>333</v>
      </c>
      <c r="AQ31" s="162"/>
      <c r="AR31" s="162"/>
      <c r="AS31" s="162"/>
      <c r="AT31" s="162"/>
      <c r="AU31" s="162"/>
      <c r="AV31" s="162"/>
      <c r="AW31" s="162"/>
      <c r="AX31" s="162"/>
      <c r="AY31" s="162"/>
      <c r="AZ31" s="162"/>
      <c r="BA31" s="163"/>
      <c r="BB31" s="17"/>
      <c r="BC31" s="17"/>
      <c r="BD31" s="17"/>
      <c r="BE31" s="17"/>
      <c r="BF31" s="17"/>
      <c r="BG31" s="17"/>
      <c r="BH31" s="17"/>
      <c r="BI31" s="17"/>
      <c r="BJ31" s="17"/>
    </row>
    <row r="32" spans="1:62" x14ac:dyDescent="0.15">
      <c r="A32" s="103" t="s">
        <v>60</v>
      </c>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5"/>
    </row>
    <row r="33" spans="1:62" ht="13.5" customHeight="1" x14ac:dyDescent="0.15">
      <c r="A33" s="221" t="s">
        <v>372</v>
      </c>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8"/>
    </row>
    <row r="34" spans="1:62" x14ac:dyDescent="0.15">
      <c r="A34" s="109"/>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1"/>
    </row>
    <row r="35" spans="1:62" x14ac:dyDescent="0.15">
      <c r="A35" s="109"/>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1"/>
    </row>
    <row r="36" spans="1:62" x14ac:dyDescent="0.15">
      <c r="A36" s="109"/>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1"/>
    </row>
    <row r="37" spans="1:62" x14ac:dyDescent="0.15">
      <c r="A37" s="109"/>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1"/>
    </row>
    <row r="38" spans="1:62" x14ac:dyDescent="0.15">
      <c r="A38" s="112"/>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4"/>
    </row>
    <row r="39" spans="1:62" x14ac:dyDescent="0.15">
      <c r="A39" s="36"/>
      <c r="B39" s="36"/>
      <c r="C39" s="37"/>
      <c r="D39" s="37"/>
      <c r="E39" s="38"/>
      <c r="F39" s="38"/>
      <c r="G39" s="38"/>
      <c r="H39" s="38"/>
      <c r="I39" s="38"/>
      <c r="J39" s="38"/>
      <c r="K39" s="38"/>
      <c r="L39" s="38"/>
      <c r="M39" s="38"/>
      <c r="N39" s="38"/>
      <c r="O39" s="38"/>
      <c r="P39" s="38"/>
      <c r="Q39" s="38"/>
      <c r="R39" s="38"/>
      <c r="S39" s="13"/>
      <c r="T39" s="13"/>
      <c r="U39" s="13"/>
      <c r="V39" s="13"/>
      <c r="W39" s="13"/>
      <c r="X39" s="13"/>
      <c r="Y39" s="13"/>
      <c r="Z39" s="13"/>
      <c r="AA39" s="13"/>
      <c r="AB39" s="13"/>
      <c r="AC39" s="13"/>
      <c r="AD39" s="13"/>
      <c r="AE39" s="13"/>
      <c r="AF39" s="13"/>
      <c r="AG39" s="13"/>
      <c r="AH39" s="13"/>
      <c r="AI39" s="13"/>
      <c r="AJ39" s="13"/>
      <c r="AK39" s="38"/>
      <c r="AL39" s="38"/>
      <c r="AM39" s="38"/>
      <c r="AN39" s="38"/>
      <c r="AO39" s="38"/>
      <c r="AP39" s="13"/>
      <c r="AQ39" s="13"/>
      <c r="AR39" s="13"/>
      <c r="AS39" s="13"/>
      <c r="AT39" s="38"/>
      <c r="AU39" s="38"/>
      <c r="AV39" s="38"/>
      <c r="AW39" s="38"/>
      <c r="AX39" s="38"/>
      <c r="AY39" s="38"/>
      <c r="AZ39" s="38"/>
      <c r="BA39" s="38"/>
      <c r="BB39" s="38"/>
      <c r="BC39" s="38"/>
      <c r="BD39" s="38"/>
      <c r="BE39" s="38"/>
      <c r="BF39" s="38"/>
      <c r="BG39" s="39"/>
      <c r="BH39" s="39"/>
      <c r="BI39" s="39"/>
      <c r="BJ39" s="39"/>
    </row>
    <row r="40" spans="1:62" x14ac:dyDescent="0.15">
      <c r="A40" s="142" t="s">
        <v>61</v>
      </c>
      <c r="B40" s="143"/>
      <c r="C40" s="143"/>
      <c r="D40" s="143"/>
      <c r="E40" s="143"/>
      <c r="F40" s="143"/>
      <c r="G40" s="144"/>
      <c r="H40" s="5"/>
      <c r="I40" s="6"/>
      <c r="J40" s="6"/>
      <c r="K40" s="6"/>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row>
    <row r="41" spans="1:62" x14ac:dyDescent="0.15">
      <c r="A41" s="133" t="s">
        <v>62</v>
      </c>
      <c r="B41" s="134"/>
      <c r="C41" s="134"/>
      <c r="D41" s="134"/>
      <c r="E41" s="134"/>
      <c r="F41" s="134"/>
      <c r="G41" s="134"/>
      <c r="H41" s="134"/>
      <c r="I41" s="135"/>
      <c r="J41" s="136">
        <v>200</v>
      </c>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8"/>
    </row>
    <row r="42" spans="1:62" x14ac:dyDescent="0.15">
      <c r="A42" s="133" t="s">
        <v>53</v>
      </c>
      <c r="B42" s="134"/>
      <c r="C42" s="134"/>
      <c r="D42" s="134"/>
      <c r="E42" s="134"/>
      <c r="F42" s="134"/>
      <c r="G42" s="134"/>
      <c r="H42" s="134"/>
      <c r="I42" s="135"/>
      <c r="J42" s="136" t="s">
        <v>365</v>
      </c>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8"/>
    </row>
    <row r="43" spans="1:62" ht="79.5" customHeight="1" x14ac:dyDescent="0.15">
      <c r="A43" s="133" t="s">
        <v>13</v>
      </c>
      <c r="B43" s="134"/>
      <c r="C43" s="134"/>
      <c r="D43" s="134"/>
      <c r="E43" s="134"/>
      <c r="F43" s="134"/>
      <c r="G43" s="134"/>
      <c r="H43" s="134"/>
      <c r="I43" s="135"/>
      <c r="J43" s="180" t="s">
        <v>366</v>
      </c>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8"/>
    </row>
    <row r="44" spans="1:62" x14ac:dyDescent="0.15">
      <c r="A44" s="103" t="s">
        <v>65</v>
      </c>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5"/>
    </row>
    <row r="45" spans="1:62" ht="13.5" customHeight="1" x14ac:dyDescent="0.15">
      <c r="A45" s="106" t="s">
        <v>367</v>
      </c>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8"/>
    </row>
    <row r="46" spans="1:62" ht="13.5" customHeight="1" x14ac:dyDescent="0.15">
      <c r="A46" s="109"/>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1"/>
    </row>
    <row r="47" spans="1:62" ht="13.5" customHeight="1" x14ac:dyDescent="0.15">
      <c r="A47" s="109"/>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1"/>
    </row>
    <row r="48" spans="1:62" ht="13.5" customHeight="1" x14ac:dyDescent="0.15">
      <c r="A48" s="109"/>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1"/>
    </row>
    <row r="49" spans="1:62" x14ac:dyDescent="0.15">
      <c r="A49" s="112"/>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4"/>
    </row>
    <row r="50" spans="1:62" x14ac:dyDescent="0.15">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row>
    <row r="51" spans="1:62" x14ac:dyDescent="0.15">
      <c r="A51" s="142" t="s">
        <v>66</v>
      </c>
      <c r="B51" s="143"/>
      <c r="C51" s="143"/>
      <c r="D51" s="143"/>
      <c r="E51" s="143"/>
      <c r="F51" s="143"/>
      <c r="G51" s="144"/>
      <c r="H51" s="5"/>
      <c r="I51" s="6"/>
      <c r="J51" s="6"/>
      <c r="K51" s="6"/>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row>
    <row r="52" spans="1:62" x14ac:dyDescent="0.15">
      <c r="A52" s="103" t="s">
        <v>67</v>
      </c>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5"/>
    </row>
    <row r="53" spans="1:62" ht="13.5" customHeight="1" x14ac:dyDescent="0.15">
      <c r="A53" s="106" t="s">
        <v>89</v>
      </c>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8"/>
    </row>
    <row r="54" spans="1:62" x14ac:dyDescent="0.15">
      <c r="A54" s="112"/>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4"/>
    </row>
    <row r="55" spans="1:62" x14ac:dyDescent="0.15">
      <c r="A55" s="133" t="s">
        <v>62</v>
      </c>
      <c r="B55" s="134"/>
      <c r="C55" s="134"/>
      <c r="D55" s="134"/>
      <c r="E55" s="134"/>
      <c r="F55" s="134"/>
      <c r="G55" s="134"/>
      <c r="H55" s="134"/>
      <c r="I55" s="135"/>
      <c r="J55" s="136">
        <v>400</v>
      </c>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8"/>
    </row>
    <row r="56" spans="1:62" x14ac:dyDescent="0.15">
      <c r="A56" s="133" t="s">
        <v>53</v>
      </c>
      <c r="B56" s="134"/>
      <c r="C56" s="134"/>
      <c r="D56" s="134"/>
      <c r="E56" s="134"/>
      <c r="F56" s="134"/>
      <c r="G56" s="134"/>
      <c r="H56" s="134"/>
      <c r="I56" s="135"/>
      <c r="J56" s="139" t="s">
        <v>54</v>
      </c>
      <c r="K56" s="140"/>
      <c r="L56" s="140"/>
      <c r="M56" s="140"/>
      <c r="N56" s="140"/>
      <c r="O56" s="140"/>
      <c r="P56" s="140"/>
      <c r="Q56" s="140"/>
      <c r="R56" s="140"/>
      <c r="S56" s="140"/>
      <c r="T56" s="140"/>
      <c r="U56" s="140"/>
      <c r="V56" s="140"/>
      <c r="W56" s="140"/>
      <c r="X56" s="140"/>
      <c r="Y56" s="140"/>
      <c r="Z56" s="140"/>
      <c r="AA56" s="140"/>
      <c r="AB56" s="140"/>
      <c r="AC56" s="140"/>
      <c r="AD56" s="140"/>
      <c r="AE56" s="140"/>
      <c r="AF56" s="140"/>
      <c r="AG56" s="140"/>
      <c r="AH56" s="140"/>
      <c r="AI56" s="140"/>
      <c r="AJ56" s="140"/>
      <c r="AK56" s="140"/>
      <c r="AL56" s="140"/>
      <c r="AM56" s="140"/>
      <c r="AN56" s="140"/>
      <c r="AO56" s="140"/>
      <c r="AP56" s="140"/>
      <c r="AQ56" s="140"/>
      <c r="AR56" s="140"/>
      <c r="AS56" s="140"/>
      <c r="AT56" s="140"/>
      <c r="AU56" s="140"/>
      <c r="AV56" s="140"/>
      <c r="AW56" s="140"/>
      <c r="AX56" s="140"/>
      <c r="AY56" s="140"/>
      <c r="AZ56" s="140"/>
      <c r="BA56" s="140"/>
      <c r="BB56" s="140"/>
      <c r="BC56" s="140"/>
      <c r="BD56" s="140"/>
      <c r="BE56" s="140"/>
      <c r="BF56" s="140"/>
      <c r="BG56" s="140"/>
      <c r="BH56" s="140"/>
      <c r="BI56" s="140"/>
      <c r="BJ56" s="141"/>
    </row>
    <row r="57" spans="1:62" x14ac:dyDescent="0.15">
      <c r="A57" s="133" t="s">
        <v>13</v>
      </c>
      <c r="B57" s="134"/>
      <c r="C57" s="134"/>
      <c r="D57" s="134"/>
      <c r="E57" s="134"/>
      <c r="F57" s="134"/>
      <c r="G57" s="134"/>
      <c r="H57" s="134"/>
      <c r="I57" s="135"/>
      <c r="J57" s="139" t="s">
        <v>55</v>
      </c>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140"/>
      <c r="AR57" s="140"/>
      <c r="AS57" s="140"/>
      <c r="AT57" s="140"/>
      <c r="AU57" s="140"/>
      <c r="AV57" s="140"/>
      <c r="AW57" s="140"/>
      <c r="AX57" s="140"/>
      <c r="AY57" s="140"/>
      <c r="AZ57" s="140"/>
      <c r="BA57" s="140"/>
      <c r="BB57" s="140"/>
      <c r="BC57" s="140"/>
      <c r="BD57" s="140"/>
      <c r="BE57" s="140"/>
      <c r="BF57" s="140"/>
      <c r="BG57" s="140"/>
      <c r="BH57" s="140"/>
      <c r="BI57" s="140"/>
      <c r="BJ57" s="141"/>
    </row>
    <row r="58" spans="1:62" x14ac:dyDescent="0.15">
      <c r="A58" s="103" t="s">
        <v>56</v>
      </c>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4"/>
      <c r="AL58" s="104"/>
      <c r="AM58" s="104"/>
      <c r="AN58" s="104"/>
      <c r="AO58" s="104"/>
      <c r="AP58" s="104"/>
      <c r="AQ58" s="104"/>
      <c r="AR58" s="104"/>
      <c r="AS58" s="104"/>
      <c r="AT58" s="104"/>
      <c r="AU58" s="104"/>
      <c r="AV58" s="104"/>
      <c r="AW58" s="104"/>
      <c r="AX58" s="104"/>
      <c r="AY58" s="104"/>
      <c r="AZ58" s="104"/>
      <c r="BA58" s="105"/>
      <c r="BB58" s="17"/>
      <c r="BC58" s="17"/>
      <c r="BD58" s="17"/>
      <c r="BE58" s="17"/>
      <c r="BF58" s="17"/>
      <c r="BG58" s="17"/>
      <c r="BH58" s="17"/>
      <c r="BI58" s="17"/>
      <c r="BJ58" s="17"/>
    </row>
    <row r="59" spans="1:62" x14ac:dyDescent="0.15">
      <c r="A59" s="145" t="s">
        <v>8</v>
      </c>
      <c r="B59" s="147"/>
      <c r="C59" s="145" t="s">
        <v>9</v>
      </c>
      <c r="D59" s="146"/>
      <c r="E59" s="146"/>
      <c r="F59" s="146"/>
      <c r="G59" s="146"/>
      <c r="H59" s="146"/>
      <c r="I59" s="146"/>
      <c r="J59" s="146"/>
      <c r="K59" s="146"/>
      <c r="L59" s="147"/>
      <c r="M59" s="145" t="s">
        <v>14</v>
      </c>
      <c r="N59" s="146"/>
      <c r="O59" s="146"/>
      <c r="P59" s="146"/>
      <c r="Q59" s="147"/>
      <c r="R59" s="145" t="s">
        <v>57</v>
      </c>
      <c r="S59" s="146"/>
      <c r="T59" s="146"/>
      <c r="U59" s="146"/>
      <c r="V59" s="146"/>
      <c r="W59" s="146"/>
      <c r="X59" s="146"/>
      <c r="Y59" s="147"/>
      <c r="Z59" s="145" t="s">
        <v>58</v>
      </c>
      <c r="AA59" s="146"/>
      <c r="AB59" s="146"/>
      <c r="AC59" s="146"/>
      <c r="AD59" s="147"/>
      <c r="AE59" s="145" t="s">
        <v>59</v>
      </c>
      <c r="AF59" s="147"/>
      <c r="AG59" s="145" t="s">
        <v>11</v>
      </c>
      <c r="AH59" s="146"/>
      <c r="AI59" s="146"/>
      <c r="AJ59" s="146"/>
      <c r="AK59" s="147"/>
      <c r="AL59" s="151" t="s">
        <v>15</v>
      </c>
      <c r="AM59" s="152"/>
      <c r="AN59" s="152"/>
      <c r="AO59" s="153"/>
      <c r="AP59" s="145" t="s">
        <v>12</v>
      </c>
      <c r="AQ59" s="146"/>
      <c r="AR59" s="146"/>
      <c r="AS59" s="146"/>
      <c r="AT59" s="146"/>
      <c r="AU59" s="146"/>
      <c r="AV59" s="146"/>
      <c r="AW59" s="146"/>
      <c r="AX59" s="146"/>
      <c r="AY59" s="146"/>
      <c r="AZ59" s="146"/>
      <c r="BA59" s="147"/>
      <c r="BB59" s="17"/>
      <c r="BC59" s="17"/>
      <c r="BD59" s="17"/>
      <c r="BE59" s="17"/>
      <c r="BF59" s="17"/>
      <c r="BG59" s="17"/>
      <c r="BH59" s="17"/>
      <c r="BI59" s="17"/>
      <c r="BJ59" s="17"/>
    </row>
    <row r="60" spans="1:62" x14ac:dyDescent="0.15">
      <c r="A60" s="148"/>
      <c r="B60" s="150"/>
      <c r="C60" s="148"/>
      <c r="D60" s="149"/>
      <c r="E60" s="149"/>
      <c r="F60" s="149"/>
      <c r="G60" s="149"/>
      <c r="H60" s="149"/>
      <c r="I60" s="149"/>
      <c r="J60" s="149"/>
      <c r="K60" s="149"/>
      <c r="L60" s="150"/>
      <c r="M60" s="148"/>
      <c r="N60" s="149"/>
      <c r="O60" s="149"/>
      <c r="P60" s="149"/>
      <c r="Q60" s="150"/>
      <c r="R60" s="148"/>
      <c r="S60" s="149"/>
      <c r="T60" s="149"/>
      <c r="U60" s="149"/>
      <c r="V60" s="149"/>
      <c r="W60" s="149"/>
      <c r="X60" s="149"/>
      <c r="Y60" s="150"/>
      <c r="Z60" s="148"/>
      <c r="AA60" s="149"/>
      <c r="AB60" s="149"/>
      <c r="AC60" s="149"/>
      <c r="AD60" s="150"/>
      <c r="AE60" s="148"/>
      <c r="AF60" s="150"/>
      <c r="AG60" s="148"/>
      <c r="AH60" s="149"/>
      <c r="AI60" s="149"/>
      <c r="AJ60" s="149"/>
      <c r="AK60" s="150"/>
      <c r="AL60" s="151" t="s">
        <v>16</v>
      </c>
      <c r="AM60" s="154"/>
      <c r="AN60" s="151" t="s">
        <v>17</v>
      </c>
      <c r="AO60" s="154"/>
      <c r="AP60" s="148"/>
      <c r="AQ60" s="149"/>
      <c r="AR60" s="149"/>
      <c r="AS60" s="149"/>
      <c r="AT60" s="149"/>
      <c r="AU60" s="149"/>
      <c r="AV60" s="149"/>
      <c r="AW60" s="149"/>
      <c r="AX60" s="149"/>
      <c r="AY60" s="149"/>
      <c r="AZ60" s="149"/>
      <c r="BA60" s="150"/>
      <c r="BB60" s="17"/>
      <c r="BC60" s="17"/>
      <c r="BD60" s="17"/>
      <c r="BE60" s="17"/>
      <c r="BF60" s="17"/>
      <c r="BG60" s="17"/>
      <c r="BH60" s="17"/>
      <c r="BI60" s="17"/>
      <c r="BJ60" s="17"/>
    </row>
    <row r="61" spans="1:62" ht="30.75" customHeight="1" x14ac:dyDescent="0.15">
      <c r="A61" s="118">
        <v>1</v>
      </c>
      <c r="B61" s="119"/>
      <c r="C61" s="115" t="s">
        <v>68</v>
      </c>
      <c r="D61" s="116"/>
      <c r="E61" s="116"/>
      <c r="F61" s="116"/>
      <c r="G61" s="116"/>
      <c r="H61" s="116"/>
      <c r="I61" s="116"/>
      <c r="J61" s="116"/>
      <c r="K61" s="116"/>
      <c r="L61" s="117"/>
      <c r="M61" s="120" t="s">
        <v>64</v>
      </c>
      <c r="N61" s="121"/>
      <c r="O61" s="121"/>
      <c r="P61" s="121"/>
      <c r="Q61" s="122"/>
      <c r="R61" s="123" t="s">
        <v>76</v>
      </c>
      <c r="S61" s="124"/>
      <c r="T61" s="124"/>
      <c r="U61" s="124"/>
      <c r="V61" s="124"/>
      <c r="W61" s="124"/>
      <c r="X61" s="124"/>
      <c r="Y61" s="125"/>
      <c r="Z61" s="120" t="s">
        <v>63</v>
      </c>
      <c r="AA61" s="121"/>
      <c r="AB61" s="121"/>
      <c r="AC61" s="121"/>
      <c r="AD61" s="122"/>
      <c r="AE61" s="126">
        <v>11</v>
      </c>
      <c r="AF61" s="127"/>
      <c r="AG61" s="128" t="s">
        <v>368</v>
      </c>
      <c r="AH61" s="129"/>
      <c r="AI61" s="129"/>
      <c r="AJ61" s="129"/>
      <c r="AK61" s="130"/>
      <c r="AL61" s="131">
        <v>1</v>
      </c>
      <c r="AM61" s="132"/>
      <c r="AN61" s="131">
        <v>1</v>
      </c>
      <c r="AO61" s="132"/>
      <c r="AP61" s="115" t="s">
        <v>77</v>
      </c>
      <c r="AQ61" s="116"/>
      <c r="AR61" s="116"/>
      <c r="AS61" s="116"/>
      <c r="AT61" s="116"/>
      <c r="AU61" s="116"/>
      <c r="AV61" s="116"/>
      <c r="AW61" s="116"/>
      <c r="AX61" s="116"/>
      <c r="AY61" s="116"/>
      <c r="AZ61" s="116"/>
      <c r="BA61" s="117"/>
      <c r="BB61" s="17"/>
      <c r="BC61" s="17"/>
      <c r="BD61" s="17"/>
      <c r="BE61" s="17"/>
      <c r="BF61" s="17"/>
      <c r="BG61" s="17"/>
      <c r="BH61" s="17"/>
      <c r="BI61" s="17"/>
      <c r="BJ61" s="17"/>
    </row>
    <row r="62" spans="1:62" ht="30.75" customHeight="1" x14ac:dyDescent="0.15">
      <c r="A62" s="118">
        <v>2</v>
      </c>
      <c r="B62" s="119"/>
      <c r="C62" s="115" t="s">
        <v>78</v>
      </c>
      <c r="D62" s="116"/>
      <c r="E62" s="116"/>
      <c r="F62" s="116"/>
      <c r="G62" s="116"/>
      <c r="H62" s="116"/>
      <c r="I62" s="116"/>
      <c r="J62" s="116"/>
      <c r="K62" s="116"/>
      <c r="L62" s="117"/>
      <c r="M62" s="120" t="s">
        <v>73</v>
      </c>
      <c r="N62" s="121"/>
      <c r="O62" s="121"/>
      <c r="P62" s="121"/>
      <c r="Q62" s="122"/>
      <c r="R62" s="123" t="s">
        <v>79</v>
      </c>
      <c r="S62" s="124"/>
      <c r="T62" s="124"/>
      <c r="U62" s="124"/>
      <c r="V62" s="124"/>
      <c r="W62" s="124"/>
      <c r="X62" s="124"/>
      <c r="Y62" s="125"/>
      <c r="Z62" s="120" t="s">
        <v>63</v>
      </c>
      <c r="AA62" s="121"/>
      <c r="AB62" s="121"/>
      <c r="AC62" s="121"/>
      <c r="AD62" s="122"/>
      <c r="AE62" s="126">
        <v>300</v>
      </c>
      <c r="AF62" s="127"/>
      <c r="AG62" s="128" t="s">
        <v>42</v>
      </c>
      <c r="AH62" s="129"/>
      <c r="AI62" s="129"/>
      <c r="AJ62" s="129"/>
      <c r="AK62" s="130"/>
      <c r="AL62" s="131">
        <v>1</v>
      </c>
      <c r="AM62" s="132"/>
      <c r="AN62" s="131">
        <v>1</v>
      </c>
      <c r="AO62" s="132"/>
      <c r="AP62" s="115" t="s">
        <v>80</v>
      </c>
      <c r="AQ62" s="116"/>
      <c r="AR62" s="116"/>
      <c r="AS62" s="116"/>
      <c r="AT62" s="116"/>
      <c r="AU62" s="116"/>
      <c r="AV62" s="116"/>
      <c r="AW62" s="116"/>
      <c r="AX62" s="116"/>
      <c r="AY62" s="116"/>
      <c r="AZ62" s="116"/>
      <c r="BA62" s="117"/>
      <c r="BB62" s="17"/>
      <c r="BC62" s="17"/>
      <c r="BD62" s="17"/>
      <c r="BE62" s="17"/>
      <c r="BF62" s="17"/>
      <c r="BG62" s="17"/>
      <c r="BH62" s="17"/>
      <c r="BI62" s="17"/>
      <c r="BJ62" s="17"/>
    </row>
    <row r="63" spans="1:62" x14ac:dyDescent="0.15">
      <c r="A63" s="103" t="s">
        <v>65</v>
      </c>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c r="AI63" s="104"/>
      <c r="AJ63" s="104"/>
      <c r="AK63" s="104"/>
      <c r="AL63" s="104"/>
      <c r="AM63" s="104"/>
      <c r="AN63" s="104"/>
      <c r="AO63" s="104"/>
      <c r="AP63" s="104"/>
      <c r="AQ63" s="104"/>
      <c r="AR63" s="104"/>
      <c r="AS63" s="104"/>
      <c r="AT63" s="104"/>
      <c r="AU63" s="104"/>
      <c r="AV63" s="104"/>
      <c r="AW63" s="104"/>
      <c r="AX63" s="104"/>
      <c r="AY63" s="104"/>
      <c r="AZ63" s="104"/>
      <c r="BA63" s="104"/>
      <c r="BB63" s="104"/>
      <c r="BC63" s="104"/>
      <c r="BD63" s="104"/>
      <c r="BE63" s="104"/>
      <c r="BF63" s="104"/>
      <c r="BG63" s="104"/>
      <c r="BH63" s="104"/>
      <c r="BI63" s="104"/>
      <c r="BJ63" s="105"/>
    </row>
    <row r="64" spans="1:62" ht="15.75" customHeight="1" x14ac:dyDescent="0.15">
      <c r="A64" s="106" t="s">
        <v>369</v>
      </c>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c r="BI64" s="107"/>
      <c r="BJ64" s="108"/>
    </row>
    <row r="65" spans="1:62" ht="15.75" customHeight="1" x14ac:dyDescent="0.15">
      <c r="A65" s="109"/>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c r="AC65" s="110"/>
      <c r="AD65" s="110"/>
      <c r="AE65" s="110"/>
      <c r="AF65" s="110"/>
      <c r="AG65" s="110"/>
      <c r="AH65" s="110"/>
      <c r="AI65" s="110"/>
      <c r="AJ65" s="110"/>
      <c r="AK65" s="110"/>
      <c r="AL65" s="110"/>
      <c r="AM65" s="110"/>
      <c r="AN65" s="110"/>
      <c r="AO65" s="110"/>
      <c r="AP65" s="110"/>
      <c r="AQ65" s="110"/>
      <c r="AR65" s="110"/>
      <c r="AS65" s="110"/>
      <c r="AT65" s="110"/>
      <c r="AU65" s="110"/>
      <c r="AV65" s="110"/>
      <c r="AW65" s="110"/>
      <c r="AX65" s="110"/>
      <c r="AY65" s="110"/>
      <c r="AZ65" s="110"/>
      <c r="BA65" s="110"/>
      <c r="BB65" s="110"/>
      <c r="BC65" s="110"/>
      <c r="BD65" s="110"/>
      <c r="BE65" s="110"/>
      <c r="BF65" s="110"/>
      <c r="BG65" s="110"/>
      <c r="BH65" s="110"/>
      <c r="BI65" s="110"/>
      <c r="BJ65" s="111"/>
    </row>
    <row r="66" spans="1:62" ht="15.75" customHeight="1" x14ac:dyDescent="0.15">
      <c r="A66" s="109"/>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110"/>
      <c r="AE66" s="110"/>
      <c r="AF66" s="110"/>
      <c r="AG66" s="110"/>
      <c r="AH66" s="110"/>
      <c r="AI66" s="110"/>
      <c r="AJ66" s="110"/>
      <c r="AK66" s="110"/>
      <c r="AL66" s="110"/>
      <c r="AM66" s="110"/>
      <c r="AN66" s="110"/>
      <c r="AO66" s="110"/>
      <c r="AP66" s="110"/>
      <c r="AQ66" s="110"/>
      <c r="AR66" s="110"/>
      <c r="AS66" s="110"/>
      <c r="AT66" s="110"/>
      <c r="AU66" s="110"/>
      <c r="AV66" s="110"/>
      <c r="AW66" s="110"/>
      <c r="AX66" s="110"/>
      <c r="AY66" s="110"/>
      <c r="AZ66" s="110"/>
      <c r="BA66" s="110"/>
      <c r="BB66" s="110"/>
      <c r="BC66" s="110"/>
      <c r="BD66" s="110"/>
      <c r="BE66" s="110"/>
      <c r="BF66" s="110"/>
      <c r="BG66" s="110"/>
      <c r="BH66" s="110"/>
      <c r="BI66" s="110"/>
      <c r="BJ66" s="111"/>
    </row>
    <row r="67" spans="1:62" ht="15.75" customHeight="1" x14ac:dyDescent="0.15">
      <c r="A67" s="109"/>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c r="AC67" s="110"/>
      <c r="AD67" s="110"/>
      <c r="AE67" s="110"/>
      <c r="AF67" s="110"/>
      <c r="AG67" s="110"/>
      <c r="AH67" s="110"/>
      <c r="AI67" s="110"/>
      <c r="AJ67" s="110"/>
      <c r="AK67" s="110"/>
      <c r="AL67" s="110"/>
      <c r="AM67" s="110"/>
      <c r="AN67" s="110"/>
      <c r="AO67" s="110"/>
      <c r="AP67" s="110"/>
      <c r="AQ67" s="110"/>
      <c r="AR67" s="110"/>
      <c r="AS67" s="110"/>
      <c r="AT67" s="110"/>
      <c r="AU67" s="110"/>
      <c r="AV67" s="110"/>
      <c r="AW67" s="110"/>
      <c r="AX67" s="110"/>
      <c r="AY67" s="110"/>
      <c r="AZ67" s="110"/>
      <c r="BA67" s="110"/>
      <c r="BB67" s="110"/>
      <c r="BC67" s="110"/>
      <c r="BD67" s="110"/>
      <c r="BE67" s="110"/>
      <c r="BF67" s="110"/>
      <c r="BG67" s="110"/>
      <c r="BH67" s="110"/>
      <c r="BI67" s="110"/>
      <c r="BJ67" s="111"/>
    </row>
    <row r="68" spans="1:62" ht="15.75" customHeight="1" x14ac:dyDescent="0.15">
      <c r="A68" s="109"/>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c r="AC68" s="110"/>
      <c r="AD68" s="110"/>
      <c r="AE68" s="110"/>
      <c r="AF68" s="110"/>
      <c r="AG68" s="110"/>
      <c r="AH68" s="110"/>
      <c r="AI68" s="110"/>
      <c r="AJ68" s="110"/>
      <c r="AK68" s="110"/>
      <c r="AL68" s="110"/>
      <c r="AM68" s="110"/>
      <c r="AN68" s="110"/>
      <c r="AO68" s="110"/>
      <c r="AP68" s="110"/>
      <c r="AQ68" s="110"/>
      <c r="AR68" s="110"/>
      <c r="AS68" s="110"/>
      <c r="AT68" s="110"/>
      <c r="AU68" s="110"/>
      <c r="AV68" s="110"/>
      <c r="AW68" s="110"/>
      <c r="AX68" s="110"/>
      <c r="AY68" s="110"/>
      <c r="AZ68" s="110"/>
      <c r="BA68" s="110"/>
      <c r="BB68" s="110"/>
      <c r="BC68" s="110"/>
      <c r="BD68" s="110"/>
      <c r="BE68" s="110"/>
      <c r="BF68" s="110"/>
      <c r="BG68" s="110"/>
      <c r="BH68" s="110"/>
      <c r="BI68" s="110"/>
      <c r="BJ68" s="111"/>
    </row>
    <row r="69" spans="1:62" ht="15.75" customHeight="1" x14ac:dyDescent="0.15">
      <c r="A69" s="112"/>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4"/>
    </row>
    <row r="70" spans="1:62" x14ac:dyDescent="0.15">
      <c r="A70" s="34"/>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row>
    <row r="71" spans="1:62" x14ac:dyDescent="0.15">
      <c r="A71" s="142" t="s">
        <v>66</v>
      </c>
      <c r="B71" s="143"/>
      <c r="C71" s="143"/>
      <c r="D71" s="143"/>
      <c r="E71" s="143"/>
      <c r="F71" s="143"/>
      <c r="G71" s="144"/>
      <c r="H71" s="5"/>
      <c r="I71" s="6"/>
      <c r="J71" s="6"/>
      <c r="K71" s="6"/>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row>
    <row r="72" spans="1:62" x14ac:dyDescent="0.15">
      <c r="A72" s="103" t="s">
        <v>67</v>
      </c>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c r="AE72" s="104"/>
      <c r="AF72" s="104"/>
      <c r="AG72" s="104"/>
      <c r="AH72" s="104"/>
      <c r="AI72" s="104"/>
      <c r="AJ72" s="104"/>
      <c r="AK72" s="104"/>
      <c r="AL72" s="104"/>
      <c r="AM72" s="104"/>
      <c r="AN72" s="104"/>
      <c r="AO72" s="104"/>
      <c r="AP72" s="104"/>
      <c r="AQ72" s="104"/>
      <c r="AR72" s="104"/>
      <c r="AS72" s="104"/>
      <c r="AT72" s="104"/>
      <c r="AU72" s="104"/>
      <c r="AV72" s="104"/>
      <c r="AW72" s="104"/>
      <c r="AX72" s="104"/>
      <c r="AY72" s="104"/>
      <c r="AZ72" s="104"/>
      <c r="BA72" s="104"/>
      <c r="BB72" s="104"/>
      <c r="BC72" s="104"/>
      <c r="BD72" s="104"/>
      <c r="BE72" s="104"/>
      <c r="BF72" s="104"/>
      <c r="BG72" s="104"/>
      <c r="BH72" s="104"/>
      <c r="BI72" s="104"/>
      <c r="BJ72" s="105"/>
    </row>
    <row r="73" spans="1:62" ht="13.5" customHeight="1" x14ac:dyDescent="0.15">
      <c r="A73" s="106" t="s">
        <v>88</v>
      </c>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8"/>
    </row>
    <row r="74" spans="1:62" x14ac:dyDescent="0.15">
      <c r="A74" s="112"/>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4"/>
    </row>
    <row r="75" spans="1:62" x14ac:dyDescent="0.15">
      <c r="A75" s="133" t="s">
        <v>62</v>
      </c>
      <c r="B75" s="134"/>
      <c r="C75" s="134"/>
      <c r="D75" s="134"/>
      <c r="E75" s="134"/>
      <c r="F75" s="134"/>
      <c r="G75" s="134"/>
      <c r="H75" s="134"/>
      <c r="I75" s="135"/>
      <c r="J75" s="136">
        <v>500</v>
      </c>
      <c r="K75" s="137"/>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8"/>
    </row>
    <row r="76" spans="1:62" x14ac:dyDescent="0.15">
      <c r="A76" s="133" t="s">
        <v>53</v>
      </c>
      <c r="B76" s="134"/>
      <c r="C76" s="134"/>
      <c r="D76" s="134"/>
      <c r="E76" s="134"/>
      <c r="F76" s="134"/>
      <c r="G76" s="134"/>
      <c r="H76" s="134"/>
      <c r="I76" s="135"/>
      <c r="J76" s="136" t="s">
        <v>54</v>
      </c>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8"/>
    </row>
    <row r="77" spans="1:62" x14ac:dyDescent="0.15">
      <c r="A77" s="133" t="s">
        <v>13</v>
      </c>
      <c r="B77" s="134"/>
      <c r="C77" s="134"/>
      <c r="D77" s="134"/>
      <c r="E77" s="134"/>
      <c r="F77" s="134"/>
      <c r="G77" s="134"/>
      <c r="H77" s="134"/>
      <c r="I77" s="135"/>
      <c r="J77" s="139" t="s">
        <v>55</v>
      </c>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1"/>
    </row>
    <row r="78" spans="1:62" x14ac:dyDescent="0.15">
      <c r="A78" s="103" t="s">
        <v>56</v>
      </c>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c r="AW78" s="104"/>
      <c r="AX78" s="104"/>
      <c r="AY78" s="104"/>
      <c r="AZ78" s="104"/>
      <c r="BA78" s="105"/>
      <c r="BB78" s="17"/>
      <c r="BC78" s="17"/>
      <c r="BD78" s="17"/>
      <c r="BE78" s="17"/>
      <c r="BF78" s="17"/>
      <c r="BG78" s="17"/>
      <c r="BH78" s="17"/>
      <c r="BI78" s="17"/>
      <c r="BJ78" s="17"/>
    </row>
    <row r="79" spans="1:62" x14ac:dyDescent="0.15">
      <c r="A79" s="145" t="s">
        <v>8</v>
      </c>
      <c r="B79" s="147"/>
      <c r="C79" s="145" t="s">
        <v>9</v>
      </c>
      <c r="D79" s="146"/>
      <c r="E79" s="146"/>
      <c r="F79" s="146"/>
      <c r="G79" s="146"/>
      <c r="H79" s="146"/>
      <c r="I79" s="146"/>
      <c r="J79" s="146"/>
      <c r="K79" s="146"/>
      <c r="L79" s="147"/>
      <c r="M79" s="145" t="s">
        <v>14</v>
      </c>
      <c r="N79" s="146"/>
      <c r="O79" s="146"/>
      <c r="P79" s="146"/>
      <c r="Q79" s="147"/>
      <c r="R79" s="145" t="s">
        <v>57</v>
      </c>
      <c r="S79" s="146"/>
      <c r="T79" s="146"/>
      <c r="U79" s="146"/>
      <c r="V79" s="146"/>
      <c r="W79" s="146"/>
      <c r="X79" s="146"/>
      <c r="Y79" s="147"/>
      <c r="Z79" s="145" t="s">
        <v>58</v>
      </c>
      <c r="AA79" s="146"/>
      <c r="AB79" s="146"/>
      <c r="AC79" s="146"/>
      <c r="AD79" s="147"/>
      <c r="AE79" s="145" t="s">
        <v>59</v>
      </c>
      <c r="AF79" s="147"/>
      <c r="AG79" s="145" t="s">
        <v>11</v>
      </c>
      <c r="AH79" s="146"/>
      <c r="AI79" s="146"/>
      <c r="AJ79" s="146"/>
      <c r="AK79" s="147"/>
      <c r="AL79" s="151" t="s">
        <v>15</v>
      </c>
      <c r="AM79" s="152"/>
      <c r="AN79" s="152"/>
      <c r="AO79" s="153"/>
      <c r="AP79" s="145" t="s">
        <v>12</v>
      </c>
      <c r="AQ79" s="146"/>
      <c r="AR79" s="146"/>
      <c r="AS79" s="146"/>
      <c r="AT79" s="146"/>
      <c r="AU79" s="146"/>
      <c r="AV79" s="146"/>
      <c r="AW79" s="146"/>
      <c r="AX79" s="146"/>
      <c r="AY79" s="146"/>
      <c r="AZ79" s="146"/>
      <c r="BA79" s="147"/>
      <c r="BB79" s="17"/>
      <c r="BC79" s="17"/>
      <c r="BD79" s="17"/>
      <c r="BE79" s="17"/>
      <c r="BF79" s="17"/>
      <c r="BG79" s="17"/>
      <c r="BH79" s="17"/>
      <c r="BI79" s="17"/>
      <c r="BJ79" s="17"/>
    </row>
    <row r="80" spans="1:62" x14ac:dyDescent="0.15">
      <c r="A80" s="148"/>
      <c r="B80" s="150"/>
      <c r="C80" s="148"/>
      <c r="D80" s="149"/>
      <c r="E80" s="149"/>
      <c r="F80" s="149"/>
      <c r="G80" s="149"/>
      <c r="H80" s="149"/>
      <c r="I80" s="149"/>
      <c r="J80" s="149"/>
      <c r="K80" s="149"/>
      <c r="L80" s="150"/>
      <c r="M80" s="148"/>
      <c r="N80" s="149"/>
      <c r="O80" s="149"/>
      <c r="P80" s="149"/>
      <c r="Q80" s="150"/>
      <c r="R80" s="148"/>
      <c r="S80" s="149"/>
      <c r="T80" s="149"/>
      <c r="U80" s="149"/>
      <c r="V80" s="149"/>
      <c r="W80" s="149"/>
      <c r="X80" s="149"/>
      <c r="Y80" s="150"/>
      <c r="Z80" s="148"/>
      <c r="AA80" s="149"/>
      <c r="AB80" s="149"/>
      <c r="AC80" s="149"/>
      <c r="AD80" s="150"/>
      <c r="AE80" s="148"/>
      <c r="AF80" s="150"/>
      <c r="AG80" s="148"/>
      <c r="AH80" s="149"/>
      <c r="AI80" s="149"/>
      <c r="AJ80" s="149"/>
      <c r="AK80" s="150"/>
      <c r="AL80" s="151" t="s">
        <v>16</v>
      </c>
      <c r="AM80" s="154"/>
      <c r="AN80" s="151" t="s">
        <v>17</v>
      </c>
      <c r="AO80" s="154"/>
      <c r="AP80" s="148"/>
      <c r="AQ80" s="149"/>
      <c r="AR80" s="149"/>
      <c r="AS80" s="149"/>
      <c r="AT80" s="149"/>
      <c r="AU80" s="149"/>
      <c r="AV80" s="149"/>
      <c r="AW80" s="149"/>
      <c r="AX80" s="149"/>
      <c r="AY80" s="149"/>
      <c r="AZ80" s="149"/>
      <c r="BA80" s="150"/>
      <c r="BB80" s="17"/>
      <c r="BC80" s="17"/>
      <c r="BD80" s="17"/>
      <c r="BE80" s="17"/>
      <c r="BF80" s="17"/>
      <c r="BG80" s="17"/>
      <c r="BH80" s="17"/>
      <c r="BI80" s="17"/>
      <c r="BJ80" s="17"/>
    </row>
    <row r="81" spans="1:62" ht="30.75" customHeight="1" x14ac:dyDescent="0.15">
      <c r="A81" s="118">
        <v>1</v>
      </c>
      <c r="B81" s="119"/>
      <c r="C81" s="115" t="s">
        <v>68</v>
      </c>
      <c r="D81" s="116"/>
      <c r="E81" s="116"/>
      <c r="F81" s="116"/>
      <c r="G81" s="116"/>
      <c r="H81" s="116"/>
      <c r="I81" s="116"/>
      <c r="J81" s="116"/>
      <c r="K81" s="116"/>
      <c r="L81" s="117"/>
      <c r="M81" s="120" t="s">
        <v>64</v>
      </c>
      <c r="N81" s="121"/>
      <c r="O81" s="121"/>
      <c r="P81" s="121"/>
      <c r="Q81" s="122"/>
      <c r="R81" s="123" t="s">
        <v>76</v>
      </c>
      <c r="S81" s="124"/>
      <c r="T81" s="124"/>
      <c r="U81" s="124"/>
      <c r="V81" s="124"/>
      <c r="W81" s="124"/>
      <c r="X81" s="124"/>
      <c r="Y81" s="125"/>
      <c r="Z81" s="120" t="s">
        <v>63</v>
      </c>
      <c r="AA81" s="121"/>
      <c r="AB81" s="121"/>
      <c r="AC81" s="121"/>
      <c r="AD81" s="122"/>
      <c r="AE81" s="126">
        <v>11</v>
      </c>
      <c r="AF81" s="127"/>
      <c r="AG81" s="128" t="s">
        <v>368</v>
      </c>
      <c r="AH81" s="129"/>
      <c r="AI81" s="129"/>
      <c r="AJ81" s="129"/>
      <c r="AK81" s="130"/>
      <c r="AL81" s="131">
        <v>1</v>
      </c>
      <c r="AM81" s="132"/>
      <c r="AN81" s="131">
        <v>1</v>
      </c>
      <c r="AO81" s="132"/>
      <c r="AP81" s="115" t="s">
        <v>77</v>
      </c>
      <c r="AQ81" s="116"/>
      <c r="AR81" s="116"/>
      <c r="AS81" s="116"/>
      <c r="AT81" s="116"/>
      <c r="AU81" s="116"/>
      <c r="AV81" s="116"/>
      <c r="AW81" s="116"/>
      <c r="AX81" s="116"/>
      <c r="AY81" s="116"/>
      <c r="AZ81" s="116"/>
      <c r="BA81" s="117"/>
      <c r="BB81" s="17"/>
      <c r="BC81" s="17"/>
      <c r="BD81" s="17"/>
      <c r="BE81" s="17"/>
      <c r="BF81" s="17"/>
      <c r="BG81" s="17"/>
      <c r="BH81" s="17"/>
      <c r="BI81" s="17"/>
      <c r="BJ81" s="17"/>
    </row>
    <row r="82" spans="1:62" ht="30.75" customHeight="1" x14ac:dyDescent="0.15">
      <c r="A82" s="118">
        <v>2</v>
      </c>
      <c r="B82" s="119"/>
      <c r="C82" s="115" t="s">
        <v>78</v>
      </c>
      <c r="D82" s="116"/>
      <c r="E82" s="116"/>
      <c r="F82" s="116"/>
      <c r="G82" s="116"/>
      <c r="H82" s="116"/>
      <c r="I82" s="116"/>
      <c r="J82" s="116"/>
      <c r="K82" s="116"/>
      <c r="L82" s="117"/>
      <c r="M82" s="120" t="s">
        <v>73</v>
      </c>
      <c r="N82" s="121"/>
      <c r="O82" s="121"/>
      <c r="P82" s="121"/>
      <c r="Q82" s="122"/>
      <c r="R82" s="123" t="s">
        <v>90</v>
      </c>
      <c r="S82" s="124"/>
      <c r="T82" s="124"/>
      <c r="U82" s="124"/>
      <c r="V82" s="124"/>
      <c r="W82" s="124"/>
      <c r="X82" s="124"/>
      <c r="Y82" s="125"/>
      <c r="Z82" s="120" t="s">
        <v>63</v>
      </c>
      <c r="AA82" s="121"/>
      <c r="AB82" s="121"/>
      <c r="AC82" s="121"/>
      <c r="AD82" s="122"/>
      <c r="AE82" s="126">
        <v>300</v>
      </c>
      <c r="AF82" s="127"/>
      <c r="AG82" s="128" t="s">
        <v>42</v>
      </c>
      <c r="AH82" s="129"/>
      <c r="AI82" s="129"/>
      <c r="AJ82" s="129"/>
      <c r="AK82" s="130"/>
      <c r="AL82" s="131">
        <v>1</v>
      </c>
      <c r="AM82" s="132"/>
      <c r="AN82" s="131">
        <v>1</v>
      </c>
      <c r="AO82" s="132"/>
      <c r="AP82" s="115" t="s">
        <v>80</v>
      </c>
      <c r="AQ82" s="116"/>
      <c r="AR82" s="116"/>
      <c r="AS82" s="116"/>
      <c r="AT82" s="116"/>
      <c r="AU82" s="116"/>
      <c r="AV82" s="116"/>
      <c r="AW82" s="116"/>
      <c r="AX82" s="116"/>
      <c r="AY82" s="116"/>
      <c r="AZ82" s="116"/>
      <c r="BA82" s="117"/>
      <c r="BB82" s="17"/>
      <c r="BC82" s="17"/>
      <c r="BD82" s="17"/>
      <c r="BE82" s="17"/>
      <c r="BF82" s="17"/>
      <c r="BG82" s="17"/>
      <c r="BH82" s="17"/>
      <c r="BI82" s="17"/>
      <c r="BJ82" s="17"/>
    </row>
    <row r="83" spans="1:62" x14ac:dyDescent="0.15">
      <c r="A83" s="103" t="s">
        <v>65</v>
      </c>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c r="AR83" s="104"/>
      <c r="AS83" s="104"/>
      <c r="AT83" s="104"/>
      <c r="AU83" s="104"/>
      <c r="AV83" s="104"/>
      <c r="AW83" s="104"/>
      <c r="AX83" s="104"/>
      <c r="AY83" s="104"/>
      <c r="AZ83" s="104"/>
      <c r="BA83" s="104"/>
      <c r="BB83" s="104"/>
      <c r="BC83" s="104"/>
      <c r="BD83" s="104"/>
      <c r="BE83" s="104"/>
      <c r="BF83" s="104"/>
      <c r="BG83" s="104"/>
      <c r="BH83" s="104"/>
      <c r="BI83" s="104"/>
      <c r="BJ83" s="105"/>
    </row>
    <row r="84" spans="1:62" ht="15.75" customHeight="1" x14ac:dyDescent="0.15">
      <c r="A84" s="106" t="s">
        <v>370</v>
      </c>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8"/>
    </row>
    <row r="85" spans="1:62" ht="15.75" customHeight="1" x14ac:dyDescent="0.15">
      <c r="A85" s="109"/>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110"/>
      <c r="AL85" s="110"/>
      <c r="AM85" s="110"/>
      <c r="AN85" s="110"/>
      <c r="AO85" s="110"/>
      <c r="AP85" s="110"/>
      <c r="AQ85" s="110"/>
      <c r="AR85" s="110"/>
      <c r="AS85" s="110"/>
      <c r="AT85" s="110"/>
      <c r="AU85" s="110"/>
      <c r="AV85" s="110"/>
      <c r="AW85" s="110"/>
      <c r="AX85" s="110"/>
      <c r="AY85" s="110"/>
      <c r="AZ85" s="110"/>
      <c r="BA85" s="110"/>
      <c r="BB85" s="110"/>
      <c r="BC85" s="110"/>
      <c r="BD85" s="110"/>
      <c r="BE85" s="110"/>
      <c r="BF85" s="110"/>
      <c r="BG85" s="110"/>
      <c r="BH85" s="110"/>
      <c r="BI85" s="110"/>
      <c r="BJ85" s="111"/>
    </row>
    <row r="86" spans="1:62" ht="15.75" customHeight="1" x14ac:dyDescent="0.15">
      <c r="A86" s="109"/>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110"/>
      <c r="AL86" s="110"/>
      <c r="AM86" s="110"/>
      <c r="AN86" s="110"/>
      <c r="AO86" s="110"/>
      <c r="AP86" s="110"/>
      <c r="AQ86" s="110"/>
      <c r="AR86" s="110"/>
      <c r="AS86" s="110"/>
      <c r="AT86" s="110"/>
      <c r="AU86" s="110"/>
      <c r="AV86" s="110"/>
      <c r="AW86" s="110"/>
      <c r="AX86" s="110"/>
      <c r="AY86" s="110"/>
      <c r="AZ86" s="110"/>
      <c r="BA86" s="110"/>
      <c r="BB86" s="110"/>
      <c r="BC86" s="110"/>
      <c r="BD86" s="110"/>
      <c r="BE86" s="110"/>
      <c r="BF86" s="110"/>
      <c r="BG86" s="110"/>
      <c r="BH86" s="110"/>
      <c r="BI86" s="110"/>
      <c r="BJ86" s="111"/>
    </row>
    <row r="87" spans="1:62" ht="15.75" customHeight="1" x14ac:dyDescent="0.15">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1"/>
    </row>
    <row r="88" spans="1:62" ht="15.75" customHeight="1" x14ac:dyDescent="0.15">
      <c r="A88" s="109"/>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110"/>
      <c r="AL88" s="110"/>
      <c r="AM88" s="110"/>
      <c r="AN88" s="110"/>
      <c r="AO88" s="110"/>
      <c r="AP88" s="110"/>
      <c r="AQ88" s="110"/>
      <c r="AR88" s="110"/>
      <c r="AS88" s="110"/>
      <c r="AT88" s="110"/>
      <c r="AU88" s="110"/>
      <c r="AV88" s="110"/>
      <c r="AW88" s="110"/>
      <c r="AX88" s="110"/>
      <c r="AY88" s="110"/>
      <c r="AZ88" s="110"/>
      <c r="BA88" s="110"/>
      <c r="BB88" s="110"/>
      <c r="BC88" s="110"/>
      <c r="BD88" s="110"/>
      <c r="BE88" s="110"/>
      <c r="BF88" s="110"/>
      <c r="BG88" s="110"/>
      <c r="BH88" s="110"/>
      <c r="BI88" s="110"/>
      <c r="BJ88" s="111"/>
    </row>
    <row r="89" spans="1:62" ht="15.75" customHeight="1" x14ac:dyDescent="0.15">
      <c r="A89" s="112"/>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4"/>
    </row>
    <row r="90" spans="1:62" x14ac:dyDescent="0.15">
      <c r="A90" s="42"/>
      <c r="B90" s="42"/>
      <c r="C90" s="42"/>
      <c r="D90" s="42"/>
      <c r="E90" s="42"/>
      <c r="F90" s="42"/>
      <c r="G90" s="42"/>
      <c r="H90" s="42"/>
      <c r="I90" s="42"/>
      <c r="J90" s="42"/>
      <c r="K90" s="42"/>
      <c r="L90" s="42"/>
      <c r="M90" s="42"/>
      <c r="N90" s="42"/>
      <c r="O90" s="42"/>
      <c r="P90" s="42"/>
      <c r="Q90" s="42"/>
      <c r="R90" s="42"/>
      <c r="S90" s="17"/>
      <c r="T90" s="17"/>
      <c r="U90" s="17"/>
      <c r="V90" s="17"/>
      <c r="W90" s="17"/>
      <c r="X90" s="17"/>
      <c r="Y90" s="17"/>
      <c r="Z90" s="17"/>
      <c r="AA90" s="17"/>
      <c r="AB90" s="17"/>
      <c r="AC90" s="17"/>
      <c r="AD90" s="17"/>
      <c r="AE90" s="17"/>
      <c r="AF90" s="17"/>
      <c r="AG90" s="17"/>
      <c r="AH90" s="17"/>
      <c r="AI90" s="17"/>
      <c r="AJ90" s="17"/>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row>
    <row r="91" spans="1:62" x14ac:dyDescent="0.15">
      <c r="A91" s="42"/>
      <c r="B91" s="42"/>
      <c r="C91" s="42"/>
      <c r="D91" s="42"/>
      <c r="E91" s="42"/>
      <c r="F91" s="42"/>
      <c r="G91" s="42"/>
      <c r="H91" s="42"/>
      <c r="I91" s="42"/>
      <c r="J91" s="42"/>
      <c r="K91" s="17"/>
      <c r="L91" s="17"/>
      <c r="M91" s="17"/>
      <c r="N91" s="17"/>
      <c r="O91" s="17"/>
      <c r="P91" s="17"/>
      <c r="Q91" s="17"/>
      <c r="R91" s="17"/>
      <c r="S91" s="17"/>
      <c r="T91" s="17"/>
      <c r="U91" s="17"/>
      <c r="V91" s="17"/>
      <c r="W91" s="17"/>
      <c r="X91" s="17"/>
      <c r="Y91" s="17"/>
      <c r="Z91" s="17"/>
      <c r="AA91" s="17"/>
      <c r="AB91" s="17"/>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17"/>
      <c r="BD91" s="17"/>
      <c r="BE91" s="17"/>
      <c r="BF91" s="17"/>
      <c r="BG91" s="17"/>
      <c r="BH91" s="17"/>
      <c r="BI91" s="17"/>
      <c r="BJ91" s="17"/>
    </row>
    <row r="92" spans="1:62" x14ac:dyDescent="0.15">
      <c r="A92" s="43" t="s">
        <v>69</v>
      </c>
      <c r="B92" s="44"/>
      <c r="C92" s="44"/>
      <c r="D92" s="44"/>
      <c r="E92" s="44"/>
      <c r="F92" s="44"/>
      <c r="G92" s="45"/>
      <c r="H92" s="42"/>
      <c r="I92" s="42"/>
      <c r="J92" s="42"/>
      <c r="K92" s="42"/>
      <c r="L92" s="17"/>
      <c r="M92" s="17"/>
      <c r="N92" s="17"/>
      <c r="O92" s="17"/>
      <c r="P92" s="17"/>
      <c r="Q92" s="17"/>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17"/>
      <c r="AZ92" s="17"/>
      <c r="BA92" s="17"/>
      <c r="BB92" s="17"/>
      <c r="BC92" s="17"/>
      <c r="BD92" s="17"/>
      <c r="BE92" s="17"/>
      <c r="BF92" s="17"/>
      <c r="BG92" s="17"/>
      <c r="BH92" s="17"/>
      <c r="BI92" s="17"/>
      <c r="BJ92" s="17"/>
    </row>
    <row r="93" spans="1:62" x14ac:dyDescent="0.15">
      <c r="A93" s="46" t="s">
        <v>70</v>
      </c>
      <c r="B93" s="47"/>
      <c r="C93" s="47"/>
      <c r="D93" s="47"/>
      <c r="E93" s="47"/>
      <c r="F93" s="47"/>
      <c r="G93" s="48"/>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17"/>
      <c r="AZ93" s="17"/>
      <c r="BA93" s="17"/>
      <c r="BB93" s="17"/>
      <c r="BC93" s="17"/>
      <c r="BD93" s="17"/>
      <c r="BE93" s="17"/>
      <c r="BF93" s="17"/>
      <c r="BG93" s="17"/>
      <c r="BH93" s="17"/>
      <c r="BI93" s="17"/>
      <c r="BJ93" s="17"/>
    </row>
    <row r="94" spans="1:62" x14ac:dyDescent="0.15">
      <c r="A94" s="46" t="s">
        <v>71</v>
      </c>
      <c r="B94" s="47"/>
      <c r="C94" s="47"/>
      <c r="D94" s="47"/>
      <c r="E94" s="47"/>
      <c r="F94" s="47"/>
      <c r="G94" s="48"/>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17"/>
      <c r="AZ94" s="17"/>
      <c r="BA94" s="17"/>
      <c r="BB94" s="17"/>
      <c r="BC94" s="17"/>
      <c r="BD94" s="17"/>
      <c r="BE94" s="17"/>
      <c r="BF94" s="17"/>
      <c r="BG94" s="17"/>
      <c r="BH94" s="17"/>
      <c r="BI94" s="17"/>
      <c r="BJ94" s="17"/>
    </row>
    <row r="95" spans="1:62" ht="13.5" customHeight="1" x14ac:dyDescent="0.15">
      <c r="A95" s="46" t="s">
        <v>18</v>
      </c>
      <c r="B95" s="47"/>
      <c r="C95" s="47"/>
      <c r="D95" s="47"/>
      <c r="E95" s="47"/>
      <c r="F95" s="47"/>
      <c r="G95" s="48"/>
      <c r="H95" s="42"/>
      <c r="I95" s="42"/>
      <c r="J95" s="42"/>
      <c r="K95" s="42"/>
      <c r="L95" s="42"/>
      <c r="M95" s="42"/>
      <c r="N95" s="42"/>
      <c r="O95" s="42"/>
      <c r="P95" s="42"/>
      <c r="Q95" s="42"/>
      <c r="R95" s="42"/>
      <c r="S95" s="42"/>
      <c r="T95" s="42"/>
      <c r="U95" s="42"/>
      <c r="V95" s="42"/>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row>
    <row r="96" spans="1:62" x14ac:dyDescent="0.15">
      <c r="A96" s="46" t="s">
        <v>72</v>
      </c>
      <c r="B96" s="47"/>
      <c r="C96" s="47"/>
      <c r="D96" s="47"/>
      <c r="E96" s="47"/>
      <c r="F96" s="47"/>
      <c r="G96" s="48"/>
      <c r="H96" s="42"/>
      <c r="I96" s="42"/>
      <c r="J96" s="42"/>
      <c r="K96" s="42"/>
      <c r="L96" s="42"/>
      <c r="M96" s="42"/>
      <c r="N96" s="42"/>
      <c r="O96" s="42"/>
      <c r="P96" s="42"/>
      <c r="Q96" s="42"/>
      <c r="R96" s="42"/>
      <c r="S96" s="42"/>
      <c r="T96" s="42"/>
      <c r="U96" s="42"/>
      <c r="V96" s="42"/>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row>
    <row r="97" spans="1:62" x14ac:dyDescent="0.15">
      <c r="A97" s="46" t="s">
        <v>19</v>
      </c>
      <c r="B97" s="47"/>
      <c r="C97" s="47"/>
      <c r="D97" s="47"/>
      <c r="E97" s="47"/>
      <c r="F97" s="47"/>
      <c r="G97" s="48"/>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row>
    <row r="98" spans="1:62" x14ac:dyDescent="0.1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row>
  </sheetData>
  <mergeCells count="191">
    <mergeCell ref="C79:L80"/>
    <mergeCell ref="M79:Q80"/>
    <mergeCell ref="A58:BA58"/>
    <mergeCell ref="A59:B60"/>
    <mergeCell ref="C59:L60"/>
    <mergeCell ref="M59:Q60"/>
    <mergeCell ref="R59:Y60"/>
    <mergeCell ref="Z59:AD60"/>
    <mergeCell ref="AE59:AF60"/>
    <mergeCell ref="AG59:AK60"/>
    <mergeCell ref="AL59:AO59"/>
    <mergeCell ref="AP59:BA60"/>
    <mergeCell ref="AL60:AM60"/>
    <mergeCell ref="AN60:AO60"/>
    <mergeCell ref="AP61:BA61"/>
    <mergeCell ref="A62:B62"/>
    <mergeCell ref="M62:Q62"/>
    <mergeCell ref="R62:Y62"/>
    <mergeCell ref="Z62:AD62"/>
    <mergeCell ref="AE62:AF62"/>
    <mergeCell ref="AG62:AK62"/>
    <mergeCell ref="AL62:AM62"/>
    <mergeCell ref="AN62:AO62"/>
    <mergeCell ref="AP62:BA62"/>
    <mergeCell ref="A53:BJ54"/>
    <mergeCell ref="A55:I55"/>
    <mergeCell ref="J55:BJ55"/>
    <mergeCell ref="A56:I56"/>
    <mergeCell ref="J56:BJ56"/>
    <mergeCell ref="A57:I57"/>
    <mergeCell ref="J57:BJ57"/>
    <mergeCell ref="A44:BJ44"/>
    <mergeCell ref="A45:BJ49"/>
    <mergeCell ref="A51:G51"/>
    <mergeCell ref="A52:BJ52"/>
    <mergeCell ref="A30:B30"/>
    <mergeCell ref="C30:L30"/>
    <mergeCell ref="M30:Q30"/>
    <mergeCell ref="R30:Y30"/>
    <mergeCell ref="Z30:AD30"/>
    <mergeCell ref="A42:I42"/>
    <mergeCell ref="J42:BJ42"/>
    <mergeCell ref="A43:I43"/>
    <mergeCell ref="J43:BJ43"/>
    <mergeCell ref="A32:BJ32"/>
    <mergeCell ref="A33:BJ38"/>
    <mergeCell ref="A40:G40"/>
    <mergeCell ref="A41:I41"/>
    <mergeCell ref="J41:BJ41"/>
    <mergeCell ref="A31:B31"/>
    <mergeCell ref="M31:Q31"/>
    <mergeCell ref="R31:Y31"/>
    <mergeCell ref="Z31:AD31"/>
    <mergeCell ref="AE31:AF31"/>
    <mergeCell ref="AG31:AK31"/>
    <mergeCell ref="AL31:AM31"/>
    <mergeCell ref="AN31:AO31"/>
    <mergeCell ref="AP31:BA31"/>
    <mergeCell ref="A25:I25"/>
    <mergeCell ref="J25:BJ25"/>
    <mergeCell ref="A26:BA26"/>
    <mergeCell ref="A27:B28"/>
    <mergeCell ref="C27:L28"/>
    <mergeCell ref="M27:Q28"/>
    <mergeCell ref="R27:Y28"/>
    <mergeCell ref="Z27:AD28"/>
    <mergeCell ref="AE27:AF28"/>
    <mergeCell ref="AG27:AK28"/>
    <mergeCell ref="AL27:AO27"/>
    <mergeCell ref="AP27:BA28"/>
    <mergeCell ref="AL28:AM28"/>
    <mergeCell ref="AN28:AO28"/>
    <mergeCell ref="A29:B29"/>
    <mergeCell ref="C29:L29"/>
    <mergeCell ref="M29:Q29"/>
    <mergeCell ref="R29:Y29"/>
    <mergeCell ref="Z29:AD29"/>
    <mergeCell ref="AE29:AF29"/>
    <mergeCell ref="AG29:AK29"/>
    <mergeCell ref="AL29:AM29"/>
    <mergeCell ref="AN29:AO29"/>
    <mergeCell ref="AF3:AL3"/>
    <mergeCell ref="A5:G5"/>
    <mergeCell ref="A6:BJ7"/>
    <mergeCell ref="A1:K3"/>
    <mergeCell ref="L2:Q3"/>
    <mergeCell ref="R2:X2"/>
    <mergeCell ref="Y2:AE2"/>
    <mergeCell ref="AF2:AL2"/>
    <mergeCell ref="L1:Q1"/>
    <mergeCell ref="R1:X1"/>
    <mergeCell ref="Y1:AE1"/>
    <mergeCell ref="AF1:AL1"/>
    <mergeCell ref="R3:X3"/>
    <mergeCell ref="Y3:AE3"/>
    <mergeCell ref="AM1:AR1"/>
    <mergeCell ref="AS1:AX1"/>
    <mergeCell ref="AY1:BD1"/>
    <mergeCell ref="BE1:BJ1"/>
    <mergeCell ref="AM2:AR3"/>
    <mergeCell ref="AS2:AX3"/>
    <mergeCell ref="AY2:BD3"/>
    <mergeCell ref="C61:L61"/>
    <mergeCell ref="BE2:BJ3"/>
    <mergeCell ref="A9:G9"/>
    <mergeCell ref="A10:I10"/>
    <mergeCell ref="A17:B17"/>
    <mergeCell ref="C17:J17"/>
    <mergeCell ref="K17:Q17"/>
    <mergeCell ref="R17:V17"/>
    <mergeCell ref="W17:X17"/>
    <mergeCell ref="Y17:AK17"/>
    <mergeCell ref="A12:I12"/>
    <mergeCell ref="A13:I13"/>
    <mergeCell ref="J13:BJ13"/>
    <mergeCell ref="J12:BJ12"/>
    <mergeCell ref="A15:G15"/>
    <mergeCell ref="A16:B16"/>
    <mergeCell ref="C16:J16"/>
    <mergeCell ref="K16:Q16"/>
    <mergeCell ref="R16:V16"/>
    <mergeCell ref="W16:X16"/>
    <mergeCell ref="Y16:AK16"/>
    <mergeCell ref="J10:BJ10"/>
    <mergeCell ref="A11:I11"/>
    <mergeCell ref="J11:BJ11"/>
    <mergeCell ref="A79:B80"/>
    <mergeCell ref="A18:BJ18"/>
    <mergeCell ref="A19:BJ20"/>
    <mergeCell ref="A22:G22"/>
    <mergeCell ref="A23:I23"/>
    <mergeCell ref="J23:BJ23"/>
    <mergeCell ref="A24:I24"/>
    <mergeCell ref="J24:BJ24"/>
    <mergeCell ref="AP29:BA29"/>
    <mergeCell ref="C62:L62"/>
    <mergeCell ref="AE30:AF30"/>
    <mergeCell ref="AG30:AK30"/>
    <mergeCell ref="AL30:AM30"/>
    <mergeCell ref="AN30:AO30"/>
    <mergeCell ref="AP30:BA30"/>
    <mergeCell ref="A78:BA78"/>
    <mergeCell ref="A61:B61"/>
    <mergeCell ref="M61:Q61"/>
    <mergeCell ref="R61:Y61"/>
    <mergeCell ref="Z61:AD61"/>
    <mergeCell ref="AE61:AF61"/>
    <mergeCell ref="AG61:AK61"/>
    <mergeCell ref="AL61:AM61"/>
    <mergeCell ref="AN61:AO61"/>
    <mergeCell ref="R79:Y80"/>
    <mergeCell ref="Z79:AD80"/>
    <mergeCell ref="AE79:AF80"/>
    <mergeCell ref="AG79:AK80"/>
    <mergeCell ref="AL79:AO79"/>
    <mergeCell ref="AP79:BA80"/>
    <mergeCell ref="AL80:AM80"/>
    <mergeCell ref="AN80:AO80"/>
    <mergeCell ref="AL81:AM81"/>
    <mergeCell ref="AG81:AK81"/>
    <mergeCell ref="AN81:AO81"/>
    <mergeCell ref="A63:BJ63"/>
    <mergeCell ref="A73:BJ74"/>
    <mergeCell ref="A75:I75"/>
    <mergeCell ref="J75:BJ75"/>
    <mergeCell ref="A76:I76"/>
    <mergeCell ref="J76:BJ76"/>
    <mergeCell ref="A77:I77"/>
    <mergeCell ref="J77:BJ77"/>
    <mergeCell ref="A71:G71"/>
    <mergeCell ref="A72:BJ72"/>
    <mergeCell ref="A64:BJ69"/>
    <mergeCell ref="A83:BJ83"/>
    <mergeCell ref="A84:BJ89"/>
    <mergeCell ref="AP81:BA81"/>
    <mergeCell ref="A82:B82"/>
    <mergeCell ref="M82:Q82"/>
    <mergeCell ref="R82:Y82"/>
    <mergeCell ref="Z82:AD82"/>
    <mergeCell ref="AE82:AF82"/>
    <mergeCell ref="AG82:AK82"/>
    <mergeCell ref="AL82:AM82"/>
    <mergeCell ref="AN82:AO82"/>
    <mergeCell ref="AP82:BA82"/>
    <mergeCell ref="A81:B81"/>
    <mergeCell ref="M81:Q81"/>
    <mergeCell ref="R81:Y81"/>
    <mergeCell ref="Z81:AD81"/>
    <mergeCell ref="AE81:AF81"/>
    <mergeCell ref="C82:L82"/>
    <mergeCell ref="C81:L81"/>
  </mergeCells>
  <phoneticPr fontId="2"/>
  <dataValidations count="1">
    <dataValidation type="list" allowBlank="1" showInputMessage="1" showErrorMessage="1" sqref="J23:BJ23" xr:uid="{8F23E5F9-79DC-4349-8E63-45B3D3B0B19C}">
      <formula1>改行コード</formula1>
    </dataValidation>
  </dataValidations>
  <pageMargins left="0.35433070866141736" right="0.31496062992125984" top="0.74803149606299213" bottom="0.35433070866141736" header="0.31496062992125984" footer="0.19685039370078741"/>
  <pageSetup paperSize="9" scale="3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415CC-66E9-4DBD-9DB4-D42C0C693914}">
  <sheetPr codeName="Sheet2">
    <pageSetUpPr fitToPage="1"/>
  </sheetPr>
  <dimension ref="A1:BN212"/>
  <sheetViews>
    <sheetView view="pageBreakPreview" zoomScaleNormal="100" zoomScaleSheetLayoutView="100" workbookViewId="0">
      <selection activeCell="AP2" sqref="AP2:BM3"/>
    </sheetView>
  </sheetViews>
  <sheetFormatPr defaultColWidth="2.625" defaultRowHeight="13.5" x14ac:dyDescent="0.15"/>
  <cols>
    <col min="1" max="16384" width="2.625" style="14"/>
  </cols>
  <sheetData>
    <row r="1" spans="1:65" s="32" customFormat="1" ht="31.5" customHeight="1" x14ac:dyDescent="0.15">
      <c r="A1" s="201" t="s">
        <v>20</v>
      </c>
      <c r="B1" s="201"/>
      <c r="C1" s="201"/>
      <c r="D1" s="201"/>
      <c r="E1" s="201"/>
      <c r="F1" s="201"/>
      <c r="G1" s="201"/>
      <c r="H1" s="201"/>
      <c r="I1" s="201"/>
      <c r="J1" s="201"/>
      <c r="K1" s="201"/>
      <c r="L1" s="201"/>
      <c r="M1" s="201"/>
      <c r="N1" s="201"/>
      <c r="O1" s="204" t="s">
        <v>0</v>
      </c>
      <c r="P1" s="194"/>
      <c r="Q1" s="194"/>
      <c r="R1" s="194"/>
      <c r="S1" s="194"/>
      <c r="T1" s="194"/>
      <c r="U1" s="204" t="s">
        <v>1</v>
      </c>
      <c r="V1" s="194"/>
      <c r="W1" s="194"/>
      <c r="X1" s="194"/>
      <c r="Y1" s="194"/>
      <c r="Z1" s="194"/>
      <c r="AA1" s="127"/>
      <c r="AB1" s="205" t="s">
        <v>2</v>
      </c>
      <c r="AC1" s="194"/>
      <c r="AD1" s="194"/>
      <c r="AE1" s="194"/>
      <c r="AF1" s="194"/>
      <c r="AG1" s="194"/>
      <c r="AH1" s="127"/>
      <c r="AI1" s="205" t="s">
        <v>3</v>
      </c>
      <c r="AJ1" s="194"/>
      <c r="AK1" s="194"/>
      <c r="AL1" s="194"/>
      <c r="AM1" s="194"/>
      <c r="AN1" s="194"/>
      <c r="AO1" s="127"/>
      <c r="AP1" s="208" t="s">
        <v>248</v>
      </c>
      <c r="AQ1" s="208"/>
      <c r="AR1" s="208"/>
      <c r="AS1" s="208"/>
      <c r="AT1" s="208"/>
      <c r="AU1" s="208"/>
      <c r="AV1" s="208" t="s">
        <v>249</v>
      </c>
      <c r="AW1" s="208"/>
      <c r="AX1" s="208"/>
      <c r="AY1" s="208"/>
      <c r="AZ1" s="208"/>
      <c r="BA1" s="208"/>
      <c r="BB1" s="208" t="s">
        <v>250</v>
      </c>
      <c r="BC1" s="208"/>
      <c r="BD1" s="208"/>
      <c r="BE1" s="208"/>
      <c r="BF1" s="208"/>
      <c r="BG1" s="208"/>
      <c r="BH1" s="208" t="s">
        <v>251</v>
      </c>
      <c r="BI1" s="208"/>
      <c r="BJ1" s="208"/>
      <c r="BK1" s="208"/>
      <c r="BL1" s="208"/>
      <c r="BM1" s="208"/>
    </row>
    <row r="2" spans="1:65" s="32" customFormat="1" ht="18.75" customHeight="1" x14ac:dyDescent="0.15">
      <c r="A2" s="201"/>
      <c r="B2" s="201"/>
      <c r="C2" s="201"/>
      <c r="D2" s="201"/>
      <c r="E2" s="201"/>
      <c r="F2" s="201"/>
      <c r="G2" s="201"/>
      <c r="H2" s="201"/>
      <c r="I2" s="201"/>
      <c r="J2" s="201"/>
      <c r="K2" s="201"/>
      <c r="L2" s="201"/>
      <c r="M2" s="201"/>
      <c r="N2" s="201"/>
      <c r="O2" s="169" t="s">
        <v>38</v>
      </c>
      <c r="P2" s="170"/>
      <c r="Q2" s="170"/>
      <c r="R2" s="170"/>
      <c r="S2" s="170"/>
      <c r="T2" s="171"/>
      <c r="U2" s="126" t="s">
        <v>91</v>
      </c>
      <c r="V2" s="194"/>
      <c r="W2" s="194"/>
      <c r="X2" s="194"/>
      <c r="Y2" s="194"/>
      <c r="Z2" s="194"/>
      <c r="AA2" s="127"/>
      <c r="AB2" s="193" t="s">
        <v>269</v>
      </c>
      <c r="AC2" s="194"/>
      <c r="AD2" s="194"/>
      <c r="AE2" s="194"/>
      <c r="AF2" s="194"/>
      <c r="AG2" s="194"/>
      <c r="AH2" s="127"/>
      <c r="AI2" s="202" t="s">
        <v>184</v>
      </c>
      <c r="AJ2" s="203"/>
      <c r="AK2" s="203"/>
      <c r="AL2" s="203"/>
      <c r="AM2" s="203"/>
      <c r="AN2" s="203"/>
      <c r="AO2" s="165"/>
      <c r="AP2" s="209"/>
      <c r="AQ2" s="170"/>
      <c r="AR2" s="170"/>
      <c r="AS2" s="170"/>
      <c r="AT2" s="170"/>
      <c r="AU2" s="171"/>
      <c r="AV2" s="169"/>
      <c r="AW2" s="170"/>
      <c r="AX2" s="170"/>
      <c r="AY2" s="170"/>
      <c r="AZ2" s="170"/>
      <c r="BA2" s="171"/>
      <c r="BB2" s="209"/>
      <c r="BC2" s="170"/>
      <c r="BD2" s="170"/>
      <c r="BE2" s="170"/>
      <c r="BF2" s="170"/>
      <c r="BG2" s="171"/>
      <c r="BH2" s="169"/>
      <c r="BI2" s="170"/>
      <c r="BJ2" s="170"/>
      <c r="BK2" s="170"/>
      <c r="BL2" s="170"/>
      <c r="BM2" s="171"/>
    </row>
    <row r="3" spans="1:65" s="32" customFormat="1" ht="30" customHeight="1" x14ac:dyDescent="0.15">
      <c r="A3" s="201"/>
      <c r="B3" s="201"/>
      <c r="C3" s="201"/>
      <c r="D3" s="201"/>
      <c r="E3" s="201"/>
      <c r="F3" s="201"/>
      <c r="G3" s="201"/>
      <c r="H3" s="201"/>
      <c r="I3" s="201"/>
      <c r="J3" s="201"/>
      <c r="K3" s="201"/>
      <c r="L3" s="201"/>
      <c r="M3" s="201"/>
      <c r="N3" s="201"/>
      <c r="O3" s="172"/>
      <c r="P3" s="173"/>
      <c r="Q3" s="173"/>
      <c r="R3" s="173"/>
      <c r="S3" s="173"/>
      <c r="T3" s="174"/>
      <c r="U3" s="193" t="s">
        <v>92</v>
      </c>
      <c r="V3" s="206"/>
      <c r="W3" s="206"/>
      <c r="X3" s="206"/>
      <c r="Y3" s="206"/>
      <c r="Z3" s="206"/>
      <c r="AA3" s="207"/>
      <c r="AB3" s="193" t="s">
        <v>270</v>
      </c>
      <c r="AC3" s="194"/>
      <c r="AD3" s="194"/>
      <c r="AE3" s="194"/>
      <c r="AF3" s="194"/>
      <c r="AG3" s="194"/>
      <c r="AH3" s="127"/>
      <c r="AI3" s="193" t="s">
        <v>231</v>
      </c>
      <c r="AJ3" s="194"/>
      <c r="AK3" s="194"/>
      <c r="AL3" s="194"/>
      <c r="AM3" s="194"/>
      <c r="AN3" s="194"/>
      <c r="AO3" s="127"/>
      <c r="AP3" s="172"/>
      <c r="AQ3" s="173"/>
      <c r="AR3" s="173"/>
      <c r="AS3" s="173"/>
      <c r="AT3" s="173"/>
      <c r="AU3" s="174"/>
      <c r="AV3" s="172"/>
      <c r="AW3" s="173"/>
      <c r="AX3" s="173"/>
      <c r="AY3" s="173"/>
      <c r="AZ3" s="173"/>
      <c r="BA3" s="174"/>
      <c r="BB3" s="172"/>
      <c r="BC3" s="173"/>
      <c r="BD3" s="173"/>
      <c r="BE3" s="173"/>
      <c r="BF3" s="173"/>
      <c r="BG3" s="174"/>
      <c r="BH3" s="172"/>
      <c r="BI3" s="173"/>
      <c r="BJ3" s="173"/>
      <c r="BK3" s="173"/>
      <c r="BL3" s="173"/>
      <c r="BM3" s="174"/>
    </row>
    <row r="4" spans="1:65" x14ac:dyDescent="0.15">
      <c r="A4" s="13"/>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row>
    <row r="5" spans="1:65" s="1" customFormat="1" x14ac:dyDescent="0.15">
      <c r="A5" s="142" t="s">
        <v>4</v>
      </c>
      <c r="B5" s="143"/>
      <c r="C5" s="143"/>
      <c r="D5" s="143"/>
      <c r="E5" s="143"/>
      <c r="F5" s="143"/>
      <c r="G5" s="14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row>
    <row r="6" spans="1:65" s="1" customFormat="1" ht="13.5" customHeight="1" x14ac:dyDescent="0.15">
      <c r="A6" s="268" t="s">
        <v>234</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c r="AP6" s="269"/>
      <c r="AQ6" s="269"/>
      <c r="AR6" s="269"/>
      <c r="AS6" s="269"/>
      <c r="AT6" s="269"/>
      <c r="AU6" s="269"/>
      <c r="AV6" s="269"/>
      <c r="AW6" s="269"/>
      <c r="AX6" s="269"/>
      <c r="AY6" s="269"/>
      <c r="AZ6" s="269"/>
      <c r="BA6" s="269"/>
      <c r="BB6" s="269"/>
      <c r="BC6" s="269"/>
      <c r="BD6" s="269"/>
      <c r="BE6" s="269"/>
      <c r="BF6" s="269"/>
      <c r="BG6" s="269"/>
      <c r="BH6" s="269"/>
      <c r="BI6" s="269"/>
      <c r="BJ6" s="269"/>
      <c r="BK6" s="269"/>
      <c r="BL6" s="269"/>
      <c r="BM6" s="270"/>
    </row>
    <row r="7" spans="1:65" s="1" customFormat="1" ht="13.5" customHeight="1" x14ac:dyDescent="0.15">
      <c r="A7" s="271"/>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c r="AW7" s="272"/>
      <c r="AX7" s="272"/>
      <c r="AY7" s="272"/>
      <c r="AZ7" s="272"/>
      <c r="BA7" s="272"/>
      <c r="BB7" s="272"/>
      <c r="BC7" s="272"/>
      <c r="BD7" s="272"/>
      <c r="BE7" s="272"/>
      <c r="BF7" s="272"/>
      <c r="BG7" s="272"/>
      <c r="BH7" s="272"/>
      <c r="BI7" s="272"/>
      <c r="BJ7" s="272"/>
      <c r="BK7" s="272"/>
      <c r="BL7" s="272"/>
      <c r="BM7" s="273"/>
    </row>
    <row r="8" spans="1:65" s="1" customFormat="1" ht="13.5" customHeight="1" x14ac:dyDescent="0.15">
      <c r="A8" s="15"/>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row>
    <row r="9" spans="1:65" s="1" customFormat="1" ht="13.5" customHeight="1" x14ac:dyDescent="0.15">
      <c r="A9" s="142" t="s">
        <v>5</v>
      </c>
      <c r="B9" s="143"/>
      <c r="C9" s="143"/>
      <c r="D9" s="143"/>
      <c r="E9" s="143"/>
      <c r="F9" s="143"/>
      <c r="G9" s="144"/>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row>
    <row r="10" spans="1:65" s="1" customFormat="1" ht="13.5" customHeight="1" x14ac:dyDescent="0.15">
      <c r="A10" s="133" t="s">
        <v>6</v>
      </c>
      <c r="B10" s="134"/>
      <c r="C10" s="134"/>
      <c r="D10" s="134"/>
      <c r="E10" s="134"/>
      <c r="F10" s="134"/>
      <c r="G10" s="134"/>
      <c r="H10" s="134"/>
      <c r="I10" s="135"/>
      <c r="J10" s="139" t="s">
        <v>255</v>
      </c>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c r="BM10" s="141"/>
    </row>
    <row r="11" spans="1:65" s="1" customFormat="1" ht="13.5" customHeight="1" x14ac:dyDescent="0.15">
      <c r="A11" s="133" t="s">
        <v>235</v>
      </c>
      <c r="B11" s="134"/>
      <c r="C11" s="134"/>
      <c r="D11" s="134"/>
      <c r="E11" s="134"/>
      <c r="F11" s="134"/>
      <c r="G11" s="134"/>
      <c r="H11" s="134"/>
      <c r="I11" s="135"/>
      <c r="J11" s="139" t="s">
        <v>236</v>
      </c>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1"/>
    </row>
    <row r="12" spans="1:65" s="1" customFormat="1" ht="13.5" customHeight="1" x14ac:dyDescent="0.15">
      <c r="A12" s="133" t="s">
        <v>237</v>
      </c>
      <c r="B12" s="134"/>
      <c r="C12" s="134"/>
      <c r="D12" s="134"/>
      <c r="E12" s="134"/>
      <c r="F12" s="134"/>
      <c r="G12" s="134"/>
      <c r="H12" s="134"/>
      <c r="I12" s="135"/>
      <c r="J12" s="136" t="s">
        <v>55</v>
      </c>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8"/>
    </row>
    <row r="13" spans="1:65" s="1" customFormat="1" ht="13.5" customHeight="1" x14ac:dyDescent="0.15">
      <c r="A13" s="133" t="s">
        <v>13</v>
      </c>
      <c r="B13" s="134"/>
      <c r="C13" s="134"/>
      <c r="D13" s="134"/>
      <c r="E13" s="134"/>
      <c r="F13" s="134"/>
      <c r="G13" s="134"/>
      <c r="H13" s="134"/>
      <c r="I13" s="135"/>
      <c r="J13" s="136" t="s">
        <v>95</v>
      </c>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8"/>
    </row>
    <row r="14" spans="1:65" s="1" customFormat="1" ht="13.5" customHeight="1" x14ac:dyDescent="0.15">
      <c r="A14" s="275" t="s">
        <v>238</v>
      </c>
      <c r="B14" s="276"/>
      <c r="C14" s="276"/>
      <c r="D14" s="276"/>
      <c r="E14" s="276"/>
      <c r="F14" s="276"/>
      <c r="G14" s="276"/>
      <c r="H14" s="276"/>
      <c r="I14" s="277"/>
      <c r="J14" s="139" t="s">
        <v>239</v>
      </c>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1"/>
    </row>
    <row r="15" spans="1:65" s="1" customFormat="1" ht="13.5" customHeight="1" x14ac:dyDescent="0.15">
      <c r="A15" s="275" t="s">
        <v>240</v>
      </c>
      <c r="B15" s="276"/>
      <c r="C15" s="276"/>
      <c r="D15" s="276"/>
      <c r="E15" s="276"/>
      <c r="F15" s="276"/>
      <c r="G15" s="276"/>
      <c r="H15" s="276"/>
      <c r="I15" s="277"/>
      <c r="J15" s="139" t="s">
        <v>241</v>
      </c>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1"/>
    </row>
    <row r="16" spans="1:65" s="1" customFormat="1" ht="13.5" customHeight="1" x14ac:dyDescent="0.15">
      <c r="A16" s="275" t="s">
        <v>242</v>
      </c>
      <c r="B16" s="276"/>
      <c r="C16" s="276"/>
      <c r="D16" s="276"/>
      <c r="E16" s="276"/>
      <c r="F16" s="276"/>
      <c r="G16" s="276"/>
      <c r="H16" s="276"/>
      <c r="I16" s="277"/>
      <c r="J16" s="139" t="s">
        <v>243</v>
      </c>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c r="BK16" s="140"/>
      <c r="BL16" s="140"/>
      <c r="BM16" s="141"/>
    </row>
    <row r="17" spans="1:66" s="1" customFormat="1" ht="13.5" customHeight="1" x14ac:dyDescent="0.15">
      <c r="A17" s="275" t="s">
        <v>244</v>
      </c>
      <c r="B17" s="276"/>
      <c r="C17" s="276"/>
      <c r="D17" s="276"/>
      <c r="E17" s="276"/>
      <c r="F17" s="276"/>
      <c r="G17" s="276"/>
      <c r="H17" s="276"/>
      <c r="I17" s="277"/>
      <c r="J17" s="139" t="s">
        <v>245</v>
      </c>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c r="BI17" s="140"/>
      <c r="BJ17" s="140"/>
      <c r="BK17" s="140"/>
      <c r="BL17" s="140"/>
      <c r="BM17" s="141"/>
    </row>
    <row r="18" spans="1:66" s="1" customFormat="1" ht="13.5" customHeight="1" x14ac:dyDescent="0.15">
      <c r="A18" s="275" t="s">
        <v>246</v>
      </c>
      <c r="B18" s="276"/>
      <c r="C18" s="276"/>
      <c r="D18" s="276"/>
      <c r="E18" s="276"/>
      <c r="F18" s="276"/>
      <c r="G18" s="276"/>
      <c r="H18" s="276"/>
      <c r="I18" s="277"/>
      <c r="J18" s="139" t="s">
        <v>247</v>
      </c>
      <c r="K18" s="140"/>
      <c r="L18" s="140"/>
      <c r="M18" s="140"/>
      <c r="N18" s="140"/>
      <c r="O18" s="140"/>
      <c r="P18" s="140"/>
      <c r="Q18" s="140"/>
      <c r="R18" s="140"/>
      <c r="S18" s="140"/>
      <c r="T18" s="140"/>
      <c r="U18" s="140"/>
      <c r="V18" s="140"/>
      <c r="W18" s="140"/>
      <c r="X18" s="140"/>
      <c r="Y18" s="140"/>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0"/>
      <c r="AV18" s="140"/>
      <c r="AW18" s="140"/>
      <c r="AX18" s="140"/>
      <c r="AY18" s="140"/>
      <c r="AZ18" s="140"/>
      <c r="BA18" s="140"/>
      <c r="BB18" s="140"/>
      <c r="BC18" s="140"/>
      <c r="BD18" s="140"/>
      <c r="BE18" s="140"/>
      <c r="BF18" s="140"/>
      <c r="BG18" s="140"/>
      <c r="BH18" s="140"/>
      <c r="BI18" s="140"/>
      <c r="BJ18" s="140"/>
      <c r="BK18" s="140"/>
      <c r="BL18" s="140"/>
      <c r="BM18" s="141"/>
      <c r="BN18" s="16"/>
    </row>
    <row r="19" spans="1:66" s="1" customFormat="1" ht="13.5" customHeight="1" x14ac:dyDescent="0.15">
      <c r="A19" s="183" t="s">
        <v>7</v>
      </c>
      <c r="B19" s="184"/>
      <c r="C19" s="184"/>
      <c r="D19" s="184"/>
      <c r="E19" s="184"/>
      <c r="F19" s="184"/>
      <c r="G19" s="184"/>
      <c r="H19" s="184"/>
      <c r="I19" s="185"/>
      <c r="J19" s="186"/>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7"/>
      <c r="BK19" s="187"/>
      <c r="BL19" s="187"/>
      <c r="BM19" s="188"/>
    </row>
    <row r="20" spans="1:66" s="1" customFormat="1" ht="13.5" customHeight="1" x14ac:dyDescent="0.15">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row>
    <row r="21" spans="1:66" x14ac:dyDescent="0.15">
      <c r="A21" s="142" t="s">
        <v>21</v>
      </c>
      <c r="B21" s="143"/>
      <c r="C21" s="143"/>
      <c r="D21" s="143"/>
      <c r="E21" s="143"/>
      <c r="F21" s="143"/>
      <c r="G21" s="144"/>
      <c r="H21" s="5"/>
      <c r="I21" s="6"/>
      <c r="J21" s="6"/>
      <c r="K21" s="6"/>
      <c r="L21" s="6"/>
      <c r="M21" s="6"/>
      <c r="N21" s="6"/>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row>
    <row r="22" spans="1:66" x14ac:dyDescent="0.15">
      <c r="A22" s="145" t="s">
        <v>8</v>
      </c>
      <c r="B22" s="147"/>
      <c r="C22" s="145" t="s">
        <v>9</v>
      </c>
      <c r="D22" s="146"/>
      <c r="E22" s="146"/>
      <c r="F22" s="146"/>
      <c r="G22" s="147"/>
      <c r="H22" s="145" t="s">
        <v>10</v>
      </c>
      <c r="I22" s="146"/>
      <c r="J22" s="146"/>
      <c r="K22" s="146"/>
      <c r="L22" s="146"/>
      <c r="M22" s="146"/>
      <c r="N22" s="146"/>
      <c r="O22" s="147"/>
      <c r="P22" s="262" t="s">
        <v>22</v>
      </c>
      <c r="Q22" s="263"/>
      <c r="R22" s="264"/>
      <c r="S22" s="145" t="s">
        <v>14</v>
      </c>
      <c r="T22" s="146"/>
      <c r="U22" s="146"/>
      <c r="V22" s="146"/>
      <c r="W22" s="147"/>
      <c r="X22" s="145" t="s">
        <v>23</v>
      </c>
      <c r="Y22" s="146"/>
      <c r="Z22" s="146"/>
      <c r="AA22" s="146"/>
      <c r="AB22" s="147"/>
      <c r="AC22" s="262" t="s">
        <v>24</v>
      </c>
      <c r="AD22" s="263"/>
      <c r="AE22" s="264"/>
      <c r="AF22" s="262" t="s">
        <v>25</v>
      </c>
      <c r="AG22" s="263"/>
      <c r="AH22" s="264"/>
      <c r="AI22" s="145" t="s">
        <v>11</v>
      </c>
      <c r="AJ22" s="146"/>
      <c r="AK22" s="146"/>
      <c r="AL22" s="146"/>
      <c r="AM22" s="147"/>
      <c r="AN22" s="151" t="s">
        <v>15</v>
      </c>
      <c r="AO22" s="152"/>
      <c r="AP22" s="152"/>
      <c r="AQ22" s="153"/>
      <c r="AR22" s="145" t="s">
        <v>26</v>
      </c>
      <c r="AS22" s="146"/>
      <c r="AT22" s="146"/>
      <c r="AU22" s="146"/>
      <c r="AV22" s="146"/>
      <c r="AW22" s="147"/>
      <c r="AX22" s="145" t="s">
        <v>12</v>
      </c>
      <c r="AY22" s="146"/>
      <c r="AZ22" s="146"/>
      <c r="BA22" s="146"/>
      <c r="BB22" s="146"/>
      <c r="BC22" s="146"/>
      <c r="BD22" s="146"/>
      <c r="BE22" s="146"/>
      <c r="BF22" s="146"/>
      <c r="BG22" s="147"/>
      <c r="BH22" s="17"/>
      <c r="BI22" s="17"/>
      <c r="BJ22" s="17"/>
      <c r="BK22" s="17"/>
      <c r="BL22" s="17"/>
      <c r="BM22" s="17"/>
    </row>
    <row r="23" spans="1:66" x14ac:dyDescent="0.15">
      <c r="A23" s="148"/>
      <c r="B23" s="150"/>
      <c r="C23" s="148"/>
      <c r="D23" s="149"/>
      <c r="E23" s="149"/>
      <c r="F23" s="149"/>
      <c r="G23" s="150"/>
      <c r="H23" s="148"/>
      <c r="I23" s="149"/>
      <c r="J23" s="149"/>
      <c r="K23" s="149"/>
      <c r="L23" s="149"/>
      <c r="M23" s="149"/>
      <c r="N23" s="149"/>
      <c r="O23" s="150"/>
      <c r="P23" s="265"/>
      <c r="Q23" s="266"/>
      <c r="R23" s="267"/>
      <c r="S23" s="148"/>
      <c r="T23" s="149"/>
      <c r="U23" s="149"/>
      <c r="V23" s="149"/>
      <c r="W23" s="150"/>
      <c r="X23" s="148"/>
      <c r="Y23" s="149"/>
      <c r="Z23" s="149"/>
      <c r="AA23" s="149"/>
      <c r="AB23" s="150"/>
      <c r="AC23" s="265"/>
      <c r="AD23" s="266"/>
      <c r="AE23" s="267"/>
      <c r="AF23" s="265"/>
      <c r="AG23" s="266"/>
      <c r="AH23" s="267"/>
      <c r="AI23" s="148"/>
      <c r="AJ23" s="149"/>
      <c r="AK23" s="149"/>
      <c r="AL23" s="149"/>
      <c r="AM23" s="150"/>
      <c r="AN23" s="274" t="s">
        <v>16</v>
      </c>
      <c r="AO23" s="274"/>
      <c r="AP23" s="274" t="s">
        <v>17</v>
      </c>
      <c r="AQ23" s="274"/>
      <c r="AR23" s="148"/>
      <c r="AS23" s="149"/>
      <c r="AT23" s="149"/>
      <c r="AU23" s="149"/>
      <c r="AV23" s="149"/>
      <c r="AW23" s="150"/>
      <c r="AX23" s="148"/>
      <c r="AY23" s="149"/>
      <c r="AZ23" s="149"/>
      <c r="BA23" s="149"/>
      <c r="BB23" s="149"/>
      <c r="BC23" s="149"/>
      <c r="BD23" s="149"/>
      <c r="BE23" s="149"/>
      <c r="BF23" s="149"/>
      <c r="BG23" s="150"/>
      <c r="BH23" s="17"/>
      <c r="BI23" s="17"/>
      <c r="BJ23" s="17"/>
      <c r="BK23" s="17"/>
      <c r="BL23" s="17"/>
      <c r="BM23" s="17"/>
    </row>
    <row r="24" spans="1:66" ht="27" customHeight="1" x14ac:dyDescent="0.15">
      <c r="A24" s="118">
        <v>1</v>
      </c>
      <c r="B24" s="119"/>
      <c r="C24" s="115" t="s">
        <v>96</v>
      </c>
      <c r="D24" s="181"/>
      <c r="E24" s="181"/>
      <c r="F24" s="181"/>
      <c r="G24" s="182"/>
      <c r="H24" s="251" t="s">
        <v>75</v>
      </c>
      <c r="I24" s="252"/>
      <c r="J24" s="252"/>
      <c r="K24" s="252"/>
      <c r="L24" s="252"/>
      <c r="M24" s="252"/>
      <c r="N24" s="252"/>
      <c r="O24" s="253"/>
      <c r="P24" s="254" t="s">
        <v>39</v>
      </c>
      <c r="Q24" s="255"/>
      <c r="R24" s="256"/>
      <c r="S24" s="120" t="s">
        <v>73</v>
      </c>
      <c r="T24" s="121"/>
      <c r="U24" s="121"/>
      <c r="V24" s="121"/>
      <c r="W24" s="122"/>
      <c r="X24" s="120" t="s">
        <v>63</v>
      </c>
      <c r="Y24" s="121"/>
      <c r="Z24" s="121"/>
      <c r="AA24" s="121"/>
      <c r="AB24" s="122"/>
      <c r="AC24" s="247">
        <f>LEN(C24)</f>
        <v>8</v>
      </c>
      <c r="AD24" s="248"/>
      <c r="AE24" s="249"/>
      <c r="AF24" s="247">
        <f>3*(LENB(C24)-LEN(C24)) + 2*LEN(C24) - LENB(C24)</f>
        <v>20</v>
      </c>
      <c r="AG24" s="248"/>
      <c r="AH24" s="249"/>
      <c r="AI24" s="128" t="s">
        <v>40</v>
      </c>
      <c r="AJ24" s="129"/>
      <c r="AK24" s="129"/>
      <c r="AL24" s="129"/>
      <c r="AM24" s="130"/>
      <c r="AN24" s="250">
        <v>1</v>
      </c>
      <c r="AO24" s="250"/>
      <c r="AP24" s="250">
        <v>1</v>
      </c>
      <c r="AQ24" s="250"/>
      <c r="AR24" s="118" t="s">
        <v>41</v>
      </c>
      <c r="AS24" s="240"/>
      <c r="AT24" s="240"/>
      <c r="AU24" s="240"/>
      <c r="AV24" s="240"/>
      <c r="AW24" s="119"/>
      <c r="AX24" s="180"/>
      <c r="AY24" s="181"/>
      <c r="AZ24" s="181"/>
      <c r="BA24" s="181"/>
      <c r="BB24" s="181"/>
      <c r="BC24" s="181"/>
      <c r="BD24" s="181"/>
      <c r="BE24" s="181"/>
      <c r="BF24" s="181"/>
      <c r="BG24" s="182"/>
      <c r="BH24" s="17"/>
      <c r="BI24" s="17"/>
      <c r="BJ24" s="17"/>
      <c r="BK24" s="17"/>
      <c r="BL24" s="17"/>
      <c r="BM24" s="17"/>
    </row>
    <row r="25" spans="1:66" ht="27" customHeight="1" x14ac:dyDescent="0.15">
      <c r="A25" s="118">
        <v>2</v>
      </c>
      <c r="B25" s="119"/>
      <c r="C25" s="115" t="s">
        <v>43</v>
      </c>
      <c r="D25" s="181"/>
      <c r="E25" s="181"/>
      <c r="F25" s="181"/>
      <c r="G25" s="182"/>
      <c r="H25" s="251" t="s">
        <v>75</v>
      </c>
      <c r="I25" s="252"/>
      <c r="J25" s="252"/>
      <c r="K25" s="252"/>
      <c r="L25" s="252"/>
      <c r="M25" s="252"/>
      <c r="N25" s="252"/>
      <c r="O25" s="253"/>
      <c r="P25" s="254" t="s">
        <v>39</v>
      </c>
      <c r="Q25" s="255"/>
      <c r="R25" s="256"/>
      <c r="S25" s="120" t="s">
        <v>73</v>
      </c>
      <c r="T25" s="121"/>
      <c r="U25" s="121"/>
      <c r="V25" s="121"/>
      <c r="W25" s="122"/>
      <c r="X25" s="120" t="s">
        <v>63</v>
      </c>
      <c r="Y25" s="121"/>
      <c r="Z25" s="121"/>
      <c r="AA25" s="121"/>
      <c r="AB25" s="122"/>
      <c r="AC25" s="247">
        <f>LEN(C25)</f>
        <v>8</v>
      </c>
      <c r="AD25" s="248"/>
      <c r="AE25" s="249"/>
      <c r="AF25" s="247">
        <f t="shared" ref="AF25:AF100" si="0">3*(LENB(C25)-LEN(C25)) + 2*LEN(C25) - LENB(C25)</f>
        <v>20</v>
      </c>
      <c r="AG25" s="248"/>
      <c r="AH25" s="249"/>
      <c r="AI25" s="128" t="s">
        <v>40</v>
      </c>
      <c r="AJ25" s="129"/>
      <c r="AK25" s="129"/>
      <c r="AL25" s="129"/>
      <c r="AM25" s="130"/>
      <c r="AN25" s="250">
        <v>1</v>
      </c>
      <c r="AO25" s="250"/>
      <c r="AP25" s="250">
        <v>1</v>
      </c>
      <c r="AQ25" s="250"/>
      <c r="AR25" s="118" t="s">
        <v>41</v>
      </c>
      <c r="AS25" s="240"/>
      <c r="AT25" s="240"/>
      <c r="AU25" s="240"/>
      <c r="AV25" s="240"/>
      <c r="AW25" s="119"/>
      <c r="AX25" s="180"/>
      <c r="AY25" s="181"/>
      <c r="AZ25" s="181"/>
      <c r="BA25" s="181"/>
      <c r="BB25" s="181"/>
      <c r="BC25" s="181"/>
      <c r="BD25" s="181"/>
      <c r="BE25" s="181"/>
      <c r="BF25" s="181"/>
      <c r="BG25" s="182"/>
      <c r="BH25" s="17"/>
      <c r="BI25" s="17"/>
      <c r="BJ25" s="17"/>
      <c r="BK25" s="17"/>
      <c r="BL25" s="17"/>
      <c r="BM25" s="17"/>
    </row>
    <row r="26" spans="1:66" ht="27" customHeight="1" x14ac:dyDescent="0.15">
      <c r="A26" s="118">
        <v>3</v>
      </c>
      <c r="B26" s="119"/>
      <c r="C26" s="115" t="s">
        <v>109</v>
      </c>
      <c r="D26" s="181"/>
      <c r="E26" s="181"/>
      <c r="F26" s="181"/>
      <c r="G26" s="182"/>
      <c r="H26" s="251" t="s">
        <v>75</v>
      </c>
      <c r="I26" s="252"/>
      <c r="J26" s="252"/>
      <c r="K26" s="252"/>
      <c r="L26" s="252"/>
      <c r="M26" s="252"/>
      <c r="N26" s="252"/>
      <c r="O26" s="253"/>
      <c r="P26" s="254" t="s">
        <v>39</v>
      </c>
      <c r="Q26" s="255"/>
      <c r="R26" s="256"/>
      <c r="S26" s="120" t="s">
        <v>73</v>
      </c>
      <c r="T26" s="121"/>
      <c r="U26" s="121"/>
      <c r="V26" s="121"/>
      <c r="W26" s="122"/>
      <c r="X26" s="120" t="s">
        <v>63</v>
      </c>
      <c r="Y26" s="121"/>
      <c r="Z26" s="121"/>
      <c r="AA26" s="121"/>
      <c r="AB26" s="122"/>
      <c r="AC26" s="247">
        <f>LEN(C26)</f>
        <v>5</v>
      </c>
      <c r="AD26" s="248"/>
      <c r="AE26" s="249"/>
      <c r="AF26" s="247">
        <f>3*(LENB(C26)-LEN(C26)) + 2*LEN(C26) - LENB(C26)</f>
        <v>15</v>
      </c>
      <c r="AG26" s="248"/>
      <c r="AH26" s="249"/>
      <c r="AI26" s="177" t="s">
        <v>40</v>
      </c>
      <c r="AJ26" s="178"/>
      <c r="AK26" s="178"/>
      <c r="AL26" s="178"/>
      <c r="AM26" s="179"/>
      <c r="AN26" s="250">
        <v>1</v>
      </c>
      <c r="AO26" s="250"/>
      <c r="AP26" s="250">
        <v>1</v>
      </c>
      <c r="AQ26" s="250"/>
      <c r="AR26" s="118" t="s">
        <v>41</v>
      </c>
      <c r="AS26" s="240"/>
      <c r="AT26" s="240"/>
      <c r="AU26" s="240"/>
      <c r="AV26" s="240"/>
      <c r="AW26" s="119"/>
      <c r="AX26" s="161"/>
      <c r="AY26" s="162"/>
      <c r="AZ26" s="162"/>
      <c r="BA26" s="162"/>
      <c r="BB26" s="162"/>
      <c r="BC26" s="162"/>
      <c r="BD26" s="162"/>
      <c r="BE26" s="162"/>
      <c r="BF26" s="162"/>
      <c r="BG26" s="163"/>
      <c r="BH26" s="17"/>
      <c r="BI26" s="17"/>
      <c r="BJ26" s="17"/>
      <c r="BK26" s="17"/>
      <c r="BL26" s="17"/>
      <c r="BM26" s="17"/>
    </row>
    <row r="27" spans="1:66" ht="27" customHeight="1" x14ac:dyDescent="0.15">
      <c r="A27" s="118">
        <v>4</v>
      </c>
      <c r="B27" s="119"/>
      <c r="C27" s="115" t="s">
        <v>97</v>
      </c>
      <c r="D27" s="181"/>
      <c r="E27" s="181"/>
      <c r="F27" s="181"/>
      <c r="G27" s="182"/>
      <c r="H27" s="251" t="s">
        <v>75</v>
      </c>
      <c r="I27" s="252"/>
      <c r="J27" s="252"/>
      <c r="K27" s="252"/>
      <c r="L27" s="252"/>
      <c r="M27" s="252"/>
      <c r="N27" s="252"/>
      <c r="O27" s="253"/>
      <c r="P27" s="254" t="s">
        <v>39</v>
      </c>
      <c r="Q27" s="255"/>
      <c r="R27" s="256"/>
      <c r="S27" s="120" t="s">
        <v>73</v>
      </c>
      <c r="T27" s="121"/>
      <c r="U27" s="121"/>
      <c r="V27" s="121"/>
      <c r="W27" s="122"/>
      <c r="X27" s="120" t="s">
        <v>63</v>
      </c>
      <c r="Y27" s="121"/>
      <c r="Z27" s="121"/>
      <c r="AA27" s="121"/>
      <c r="AB27" s="122"/>
      <c r="AC27" s="247">
        <f>LEN(C27)</f>
        <v>3</v>
      </c>
      <c r="AD27" s="248"/>
      <c r="AE27" s="249"/>
      <c r="AF27" s="247">
        <f>3*(LENB(C27)-LEN(C27)) + 2*LEN(C27) - LENB(C27)</f>
        <v>9</v>
      </c>
      <c r="AG27" s="248"/>
      <c r="AH27" s="249"/>
      <c r="AI27" s="128" t="s">
        <v>40</v>
      </c>
      <c r="AJ27" s="129"/>
      <c r="AK27" s="129"/>
      <c r="AL27" s="129"/>
      <c r="AM27" s="130"/>
      <c r="AN27" s="250">
        <v>1</v>
      </c>
      <c r="AO27" s="250"/>
      <c r="AP27" s="250">
        <v>1</v>
      </c>
      <c r="AQ27" s="250"/>
      <c r="AR27" s="118" t="s">
        <v>41</v>
      </c>
      <c r="AS27" s="240"/>
      <c r="AT27" s="240"/>
      <c r="AU27" s="240"/>
      <c r="AV27" s="240"/>
      <c r="AW27" s="119"/>
      <c r="AX27" s="180"/>
      <c r="AY27" s="181"/>
      <c r="AZ27" s="181"/>
      <c r="BA27" s="181"/>
      <c r="BB27" s="181"/>
      <c r="BC27" s="181"/>
      <c r="BD27" s="181"/>
      <c r="BE27" s="181"/>
      <c r="BF27" s="181"/>
      <c r="BG27" s="182"/>
      <c r="BH27" s="17"/>
      <c r="BI27" s="17"/>
      <c r="BJ27" s="17"/>
      <c r="BK27" s="17"/>
      <c r="BL27" s="17"/>
      <c r="BM27" s="17"/>
    </row>
    <row r="28" spans="1:66" ht="30.75" customHeight="1" x14ac:dyDescent="0.15">
      <c r="A28" s="118">
        <v>5</v>
      </c>
      <c r="B28" s="119"/>
      <c r="C28" s="180" t="s">
        <v>275</v>
      </c>
      <c r="D28" s="181"/>
      <c r="E28" s="181"/>
      <c r="F28" s="181"/>
      <c r="G28" s="182"/>
      <c r="H28" s="251" t="s">
        <v>75</v>
      </c>
      <c r="I28" s="252"/>
      <c r="J28" s="252"/>
      <c r="K28" s="252"/>
      <c r="L28" s="252"/>
      <c r="M28" s="252"/>
      <c r="N28" s="252"/>
      <c r="O28" s="253"/>
      <c r="P28" s="254" t="s">
        <v>39</v>
      </c>
      <c r="Q28" s="255"/>
      <c r="R28" s="256"/>
      <c r="S28" s="120" t="s">
        <v>73</v>
      </c>
      <c r="T28" s="121"/>
      <c r="U28" s="121"/>
      <c r="V28" s="121"/>
      <c r="W28" s="122"/>
      <c r="X28" s="120" t="s">
        <v>63</v>
      </c>
      <c r="Y28" s="121"/>
      <c r="Z28" s="121"/>
      <c r="AA28" s="121"/>
      <c r="AB28" s="122"/>
      <c r="AC28" s="247">
        <f>LEN(C28)</f>
        <v>2</v>
      </c>
      <c r="AD28" s="248"/>
      <c r="AE28" s="249"/>
      <c r="AF28" s="247">
        <f>3*(LENB(C28)-LEN(C28)) + 2*LEN(C28) - LENB(C28)</f>
        <v>6</v>
      </c>
      <c r="AG28" s="248"/>
      <c r="AH28" s="249"/>
      <c r="AI28" s="128" t="s">
        <v>40</v>
      </c>
      <c r="AJ28" s="129"/>
      <c r="AK28" s="129"/>
      <c r="AL28" s="129"/>
      <c r="AM28" s="130"/>
      <c r="AN28" s="250">
        <v>1</v>
      </c>
      <c r="AO28" s="250"/>
      <c r="AP28" s="250">
        <v>1</v>
      </c>
      <c r="AQ28" s="250"/>
      <c r="AR28" s="118" t="s">
        <v>41</v>
      </c>
      <c r="AS28" s="240"/>
      <c r="AT28" s="240"/>
      <c r="AU28" s="240"/>
      <c r="AV28" s="240"/>
      <c r="AW28" s="119"/>
      <c r="AX28" s="180"/>
      <c r="AY28" s="181"/>
      <c r="AZ28" s="181"/>
      <c r="BA28" s="181"/>
      <c r="BB28" s="181"/>
      <c r="BC28" s="181"/>
      <c r="BD28" s="181"/>
      <c r="BE28" s="181"/>
      <c r="BF28" s="181"/>
      <c r="BG28" s="182"/>
      <c r="BH28" s="17"/>
      <c r="BI28" s="17"/>
      <c r="BJ28" s="17"/>
      <c r="BK28" s="17"/>
      <c r="BL28" s="17"/>
      <c r="BM28" s="17"/>
    </row>
    <row r="29" spans="1:66" ht="30.75" customHeight="1" x14ac:dyDescent="0.15">
      <c r="A29" s="118">
        <v>6</v>
      </c>
      <c r="B29" s="119"/>
      <c r="C29" s="115" t="s">
        <v>257</v>
      </c>
      <c r="D29" s="116"/>
      <c r="E29" s="116"/>
      <c r="F29" s="116"/>
      <c r="G29" s="117"/>
      <c r="H29" s="251" t="s">
        <v>75</v>
      </c>
      <c r="I29" s="252"/>
      <c r="J29" s="252"/>
      <c r="K29" s="252"/>
      <c r="L29" s="252"/>
      <c r="M29" s="252"/>
      <c r="N29" s="252"/>
      <c r="O29" s="253"/>
      <c r="P29" s="234" t="s">
        <v>39</v>
      </c>
      <c r="Q29" s="235"/>
      <c r="R29" s="236"/>
      <c r="S29" s="257" t="s">
        <v>73</v>
      </c>
      <c r="T29" s="258"/>
      <c r="U29" s="258"/>
      <c r="V29" s="258"/>
      <c r="W29" s="259"/>
      <c r="X29" s="257" t="s">
        <v>63</v>
      </c>
      <c r="Y29" s="258"/>
      <c r="Z29" s="258"/>
      <c r="AA29" s="258"/>
      <c r="AB29" s="259"/>
      <c r="AC29" s="247">
        <f t="shared" ref="AC29:AC30" si="1">LEN(C29)</f>
        <v>9</v>
      </c>
      <c r="AD29" s="248"/>
      <c r="AE29" s="249"/>
      <c r="AF29" s="247">
        <f t="shared" si="0"/>
        <v>27</v>
      </c>
      <c r="AG29" s="248"/>
      <c r="AH29" s="249"/>
      <c r="AI29" s="128" t="s">
        <v>40</v>
      </c>
      <c r="AJ29" s="129"/>
      <c r="AK29" s="129"/>
      <c r="AL29" s="129"/>
      <c r="AM29" s="130"/>
      <c r="AN29" s="250">
        <v>1</v>
      </c>
      <c r="AO29" s="250"/>
      <c r="AP29" s="250">
        <v>1</v>
      </c>
      <c r="AQ29" s="250"/>
      <c r="AR29" s="118" t="s">
        <v>41</v>
      </c>
      <c r="AS29" s="240"/>
      <c r="AT29" s="240"/>
      <c r="AU29" s="240"/>
      <c r="AV29" s="240"/>
      <c r="AW29" s="119"/>
      <c r="AX29" s="251"/>
      <c r="AY29" s="252"/>
      <c r="AZ29" s="252"/>
      <c r="BA29" s="252"/>
      <c r="BB29" s="252"/>
      <c r="BC29" s="252"/>
      <c r="BD29" s="252"/>
      <c r="BE29" s="252"/>
      <c r="BF29" s="252"/>
      <c r="BG29" s="253"/>
      <c r="BH29" s="17"/>
      <c r="BI29" s="17"/>
      <c r="BJ29" s="17"/>
      <c r="BK29" s="17"/>
      <c r="BL29" s="17"/>
      <c r="BM29" s="17"/>
    </row>
    <row r="30" spans="1:66" ht="30.75" customHeight="1" x14ac:dyDescent="0.15">
      <c r="A30" s="118">
        <v>7</v>
      </c>
      <c r="B30" s="119"/>
      <c r="C30" s="115" t="s">
        <v>256</v>
      </c>
      <c r="D30" s="116"/>
      <c r="E30" s="116"/>
      <c r="F30" s="116"/>
      <c r="G30" s="117"/>
      <c r="H30" s="251" t="s">
        <v>75</v>
      </c>
      <c r="I30" s="252"/>
      <c r="J30" s="252"/>
      <c r="K30" s="252"/>
      <c r="L30" s="252"/>
      <c r="M30" s="252"/>
      <c r="N30" s="252"/>
      <c r="O30" s="253"/>
      <c r="P30" s="234" t="s">
        <v>39</v>
      </c>
      <c r="Q30" s="235"/>
      <c r="R30" s="236"/>
      <c r="S30" s="257" t="s">
        <v>73</v>
      </c>
      <c r="T30" s="258"/>
      <c r="U30" s="258"/>
      <c r="V30" s="258"/>
      <c r="W30" s="259"/>
      <c r="X30" s="257" t="s">
        <v>63</v>
      </c>
      <c r="Y30" s="258"/>
      <c r="Z30" s="258"/>
      <c r="AA30" s="258"/>
      <c r="AB30" s="259"/>
      <c r="AC30" s="247">
        <f t="shared" si="1"/>
        <v>8</v>
      </c>
      <c r="AD30" s="248"/>
      <c r="AE30" s="249"/>
      <c r="AF30" s="247">
        <f t="shared" si="0"/>
        <v>24</v>
      </c>
      <c r="AG30" s="248"/>
      <c r="AH30" s="249"/>
      <c r="AI30" s="128" t="s">
        <v>40</v>
      </c>
      <c r="AJ30" s="129"/>
      <c r="AK30" s="129"/>
      <c r="AL30" s="129"/>
      <c r="AM30" s="130"/>
      <c r="AN30" s="250">
        <v>1</v>
      </c>
      <c r="AO30" s="250"/>
      <c r="AP30" s="250">
        <v>1</v>
      </c>
      <c r="AQ30" s="250"/>
      <c r="AR30" s="118" t="s">
        <v>41</v>
      </c>
      <c r="AS30" s="240"/>
      <c r="AT30" s="240"/>
      <c r="AU30" s="240"/>
      <c r="AV30" s="240"/>
      <c r="AW30" s="119"/>
      <c r="AX30" s="251"/>
      <c r="AY30" s="252"/>
      <c r="AZ30" s="252"/>
      <c r="BA30" s="252"/>
      <c r="BB30" s="252"/>
      <c r="BC30" s="252"/>
      <c r="BD30" s="252"/>
      <c r="BE30" s="252"/>
      <c r="BF30" s="252"/>
      <c r="BG30" s="253"/>
      <c r="BH30" s="17"/>
      <c r="BI30" s="17"/>
      <c r="BJ30" s="17"/>
      <c r="BK30" s="17"/>
      <c r="BL30" s="17"/>
      <c r="BM30" s="17"/>
    </row>
    <row r="31" spans="1:66" ht="27" customHeight="1" x14ac:dyDescent="0.15">
      <c r="A31" s="118">
        <v>8</v>
      </c>
      <c r="B31" s="119"/>
      <c r="C31" s="115" t="s">
        <v>100</v>
      </c>
      <c r="D31" s="181"/>
      <c r="E31" s="181"/>
      <c r="F31" s="181"/>
      <c r="G31" s="182"/>
      <c r="H31" s="251" t="s">
        <v>75</v>
      </c>
      <c r="I31" s="252"/>
      <c r="J31" s="252"/>
      <c r="K31" s="252"/>
      <c r="L31" s="252"/>
      <c r="M31" s="252"/>
      <c r="N31" s="252"/>
      <c r="O31" s="253"/>
      <c r="P31" s="254" t="s">
        <v>39</v>
      </c>
      <c r="Q31" s="255"/>
      <c r="R31" s="256"/>
      <c r="S31" s="120" t="s">
        <v>73</v>
      </c>
      <c r="T31" s="121"/>
      <c r="U31" s="121"/>
      <c r="V31" s="121"/>
      <c r="W31" s="122"/>
      <c r="X31" s="120" t="s">
        <v>63</v>
      </c>
      <c r="Y31" s="121"/>
      <c r="Z31" s="121"/>
      <c r="AA31" s="121"/>
      <c r="AB31" s="122"/>
      <c r="AC31" s="247">
        <f>LEN(C31)</f>
        <v>4</v>
      </c>
      <c r="AD31" s="248"/>
      <c r="AE31" s="249"/>
      <c r="AF31" s="247">
        <f>3*(LENB(C31)-LEN(C31)) + 2*LEN(C31) - LENB(C31)</f>
        <v>12</v>
      </c>
      <c r="AG31" s="248"/>
      <c r="AH31" s="249"/>
      <c r="AI31" s="177" t="s">
        <v>40</v>
      </c>
      <c r="AJ31" s="178"/>
      <c r="AK31" s="178"/>
      <c r="AL31" s="178"/>
      <c r="AM31" s="179"/>
      <c r="AN31" s="250">
        <v>1</v>
      </c>
      <c r="AO31" s="250"/>
      <c r="AP31" s="250">
        <v>1</v>
      </c>
      <c r="AQ31" s="250"/>
      <c r="AR31" s="118" t="s">
        <v>41</v>
      </c>
      <c r="AS31" s="240"/>
      <c r="AT31" s="240"/>
      <c r="AU31" s="240"/>
      <c r="AV31" s="240"/>
      <c r="AW31" s="119"/>
      <c r="AX31" s="161"/>
      <c r="AY31" s="162"/>
      <c r="AZ31" s="162"/>
      <c r="BA31" s="162"/>
      <c r="BB31" s="162"/>
      <c r="BC31" s="162"/>
      <c r="BD31" s="162"/>
      <c r="BE31" s="162"/>
      <c r="BF31" s="162"/>
      <c r="BG31" s="163"/>
      <c r="BH31" s="17"/>
      <c r="BI31" s="17"/>
      <c r="BJ31" s="17"/>
      <c r="BK31" s="17"/>
      <c r="BL31" s="17"/>
      <c r="BM31" s="17"/>
    </row>
    <row r="32" spans="1:66" ht="27" customHeight="1" x14ac:dyDescent="0.15">
      <c r="A32" s="118">
        <v>9</v>
      </c>
      <c r="B32" s="119"/>
      <c r="C32" s="115" t="s">
        <v>101</v>
      </c>
      <c r="D32" s="181"/>
      <c r="E32" s="181"/>
      <c r="F32" s="181"/>
      <c r="G32" s="182"/>
      <c r="H32" s="251" t="s">
        <v>75</v>
      </c>
      <c r="I32" s="252"/>
      <c r="J32" s="252"/>
      <c r="K32" s="252"/>
      <c r="L32" s="252"/>
      <c r="M32" s="252"/>
      <c r="N32" s="252"/>
      <c r="O32" s="253"/>
      <c r="P32" s="254" t="s">
        <v>39</v>
      </c>
      <c r="Q32" s="255"/>
      <c r="R32" s="256"/>
      <c r="S32" s="120" t="s">
        <v>73</v>
      </c>
      <c r="T32" s="121"/>
      <c r="U32" s="121"/>
      <c r="V32" s="121"/>
      <c r="W32" s="122"/>
      <c r="X32" s="120" t="s">
        <v>63</v>
      </c>
      <c r="Y32" s="121"/>
      <c r="Z32" s="121"/>
      <c r="AA32" s="121"/>
      <c r="AB32" s="122"/>
      <c r="AC32" s="247">
        <f>LEN(C32)</f>
        <v>4</v>
      </c>
      <c r="AD32" s="248"/>
      <c r="AE32" s="249"/>
      <c r="AF32" s="247">
        <f>3*(LENB(C32)-LEN(C32)) + 2*LEN(C32) - LENB(C32)</f>
        <v>12</v>
      </c>
      <c r="AG32" s="248"/>
      <c r="AH32" s="249"/>
      <c r="AI32" s="177" t="s">
        <v>40</v>
      </c>
      <c r="AJ32" s="178"/>
      <c r="AK32" s="178"/>
      <c r="AL32" s="178"/>
      <c r="AM32" s="179"/>
      <c r="AN32" s="250">
        <v>1</v>
      </c>
      <c r="AO32" s="250"/>
      <c r="AP32" s="250">
        <v>1</v>
      </c>
      <c r="AQ32" s="250"/>
      <c r="AR32" s="118" t="s">
        <v>41</v>
      </c>
      <c r="AS32" s="240"/>
      <c r="AT32" s="240"/>
      <c r="AU32" s="240"/>
      <c r="AV32" s="240"/>
      <c r="AW32" s="119"/>
      <c r="AX32" s="241"/>
      <c r="AY32" s="242"/>
      <c r="AZ32" s="242"/>
      <c r="BA32" s="242"/>
      <c r="BB32" s="242"/>
      <c r="BC32" s="242"/>
      <c r="BD32" s="242"/>
      <c r="BE32" s="242"/>
      <c r="BF32" s="242"/>
      <c r="BG32" s="243"/>
      <c r="BH32" s="17"/>
      <c r="BI32" s="17"/>
      <c r="BJ32" s="17"/>
      <c r="BK32" s="17"/>
      <c r="BL32" s="17"/>
      <c r="BM32" s="17"/>
    </row>
    <row r="33" spans="1:65" ht="27" customHeight="1" x14ac:dyDescent="0.15">
      <c r="A33" s="118">
        <v>10</v>
      </c>
      <c r="B33" s="119"/>
      <c r="C33" s="115" t="s">
        <v>98</v>
      </c>
      <c r="D33" s="181"/>
      <c r="E33" s="181"/>
      <c r="F33" s="181"/>
      <c r="G33" s="182"/>
      <c r="H33" s="251" t="s">
        <v>75</v>
      </c>
      <c r="I33" s="252"/>
      <c r="J33" s="252"/>
      <c r="K33" s="252"/>
      <c r="L33" s="252"/>
      <c r="M33" s="252"/>
      <c r="N33" s="252"/>
      <c r="O33" s="253"/>
      <c r="P33" s="254" t="s">
        <v>39</v>
      </c>
      <c r="Q33" s="255"/>
      <c r="R33" s="256"/>
      <c r="S33" s="120" t="s">
        <v>73</v>
      </c>
      <c r="T33" s="121"/>
      <c r="U33" s="121"/>
      <c r="V33" s="121"/>
      <c r="W33" s="122"/>
      <c r="X33" s="120" t="s">
        <v>63</v>
      </c>
      <c r="Y33" s="121"/>
      <c r="Z33" s="121"/>
      <c r="AA33" s="121"/>
      <c r="AB33" s="122"/>
      <c r="AC33" s="247">
        <f t="shared" ref="AC33:AC100" si="2">LEN(C33)</f>
        <v>7</v>
      </c>
      <c r="AD33" s="248"/>
      <c r="AE33" s="249"/>
      <c r="AF33" s="247">
        <f t="shared" si="0"/>
        <v>21</v>
      </c>
      <c r="AG33" s="248"/>
      <c r="AH33" s="249"/>
      <c r="AI33" s="177" t="s">
        <v>40</v>
      </c>
      <c r="AJ33" s="178"/>
      <c r="AK33" s="178"/>
      <c r="AL33" s="178"/>
      <c r="AM33" s="179"/>
      <c r="AN33" s="250">
        <v>1</v>
      </c>
      <c r="AO33" s="250"/>
      <c r="AP33" s="250">
        <v>1</v>
      </c>
      <c r="AQ33" s="250"/>
      <c r="AR33" s="118" t="s">
        <v>41</v>
      </c>
      <c r="AS33" s="240"/>
      <c r="AT33" s="240"/>
      <c r="AU33" s="240"/>
      <c r="AV33" s="240"/>
      <c r="AW33" s="119"/>
      <c r="AX33" s="180"/>
      <c r="AY33" s="181"/>
      <c r="AZ33" s="181"/>
      <c r="BA33" s="181"/>
      <c r="BB33" s="181"/>
      <c r="BC33" s="181"/>
      <c r="BD33" s="181"/>
      <c r="BE33" s="181"/>
      <c r="BF33" s="181"/>
      <c r="BG33" s="182"/>
      <c r="BH33" s="17"/>
      <c r="BI33" s="17"/>
      <c r="BJ33" s="17"/>
      <c r="BK33" s="17"/>
      <c r="BL33" s="17"/>
      <c r="BM33" s="17"/>
    </row>
    <row r="34" spans="1:65" ht="27" customHeight="1" x14ac:dyDescent="0.15">
      <c r="A34" s="118">
        <v>11</v>
      </c>
      <c r="B34" s="119"/>
      <c r="C34" s="115" t="s">
        <v>294</v>
      </c>
      <c r="D34" s="116"/>
      <c r="E34" s="116"/>
      <c r="F34" s="116"/>
      <c r="G34" s="117"/>
      <c r="H34" s="251" t="s">
        <v>75</v>
      </c>
      <c r="I34" s="252"/>
      <c r="J34" s="252"/>
      <c r="K34" s="252"/>
      <c r="L34" s="252"/>
      <c r="M34" s="252"/>
      <c r="N34" s="252"/>
      <c r="O34" s="253"/>
      <c r="P34" s="254" t="s">
        <v>39</v>
      </c>
      <c r="Q34" s="255"/>
      <c r="R34" s="256"/>
      <c r="S34" s="120" t="s">
        <v>73</v>
      </c>
      <c r="T34" s="121"/>
      <c r="U34" s="121"/>
      <c r="V34" s="121"/>
      <c r="W34" s="122"/>
      <c r="X34" s="120" t="s">
        <v>63</v>
      </c>
      <c r="Y34" s="121"/>
      <c r="Z34" s="121"/>
      <c r="AA34" s="121"/>
      <c r="AB34" s="122"/>
      <c r="AC34" s="247">
        <f>LEN(C34)</f>
        <v>6</v>
      </c>
      <c r="AD34" s="248"/>
      <c r="AE34" s="249"/>
      <c r="AF34" s="247">
        <f>3*(LENB(C34)-LEN(C34)) + 2*LEN(C34) - LENB(C34)</f>
        <v>18</v>
      </c>
      <c r="AG34" s="248"/>
      <c r="AH34" s="249"/>
      <c r="AI34" s="177" t="s">
        <v>40</v>
      </c>
      <c r="AJ34" s="178"/>
      <c r="AK34" s="178"/>
      <c r="AL34" s="178"/>
      <c r="AM34" s="179"/>
      <c r="AN34" s="118">
        <v>1</v>
      </c>
      <c r="AO34" s="119"/>
      <c r="AP34" s="118">
        <v>1</v>
      </c>
      <c r="AQ34" s="119"/>
      <c r="AR34" s="118" t="s">
        <v>41</v>
      </c>
      <c r="AS34" s="240"/>
      <c r="AT34" s="240"/>
      <c r="AU34" s="240"/>
      <c r="AV34" s="240"/>
      <c r="AW34" s="119"/>
      <c r="AX34" s="161"/>
      <c r="AY34" s="162"/>
      <c r="AZ34" s="162"/>
      <c r="BA34" s="162"/>
      <c r="BB34" s="162"/>
      <c r="BC34" s="162"/>
      <c r="BD34" s="162"/>
      <c r="BE34" s="162"/>
      <c r="BF34" s="162"/>
      <c r="BG34" s="163"/>
      <c r="BH34" s="17"/>
      <c r="BI34" s="17"/>
      <c r="BJ34" s="17"/>
      <c r="BK34" s="17"/>
      <c r="BL34" s="17"/>
      <c r="BM34" s="17"/>
    </row>
    <row r="35" spans="1:65" ht="27" customHeight="1" x14ac:dyDescent="0.15">
      <c r="A35" s="118">
        <v>12</v>
      </c>
      <c r="B35" s="119"/>
      <c r="C35" s="115" t="s">
        <v>276</v>
      </c>
      <c r="D35" s="116"/>
      <c r="E35" s="116"/>
      <c r="F35" s="116"/>
      <c r="G35" s="117"/>
      <c r="H35" s="251" t="s">
        <v>75</v>
      </c>
      <c r="I35" s="252"/>
      <c r="J35" s="252"/>
      <c r="K35" s="252"/>
      <c r="L35" s="252"/>
      <c r="M35" s="252"/>
      <c r="N35" s="252"/>
      <c r="O35" s="253"/>
      <c r="P35" s="254" t="s">
        <v>39</v>
      </c>
      <c r="Q35" s="255"/>
      <c r="R35" s="256"/>
      <c r="S35" s="120" t="s">
        <v>73</v>
      </c>
      <c r="T35" s="121"/>
      <c r="U35" s="121"/>
      <c r="V35" s="121"/>
      <c r="W35" s="122"/>
      <c r="X35" s="120" t="s">
        <v>63</v>
      </c>
      <c r="Y35" s="121"/>
      <c r="Z35" s="121"/>
      <c r="AA35" s="121"/>
      <c r="AB35" s="122"/>
      <c r="AC35" s="247">
        <f t="shared" si="2"/>
        <v>7</v>
      </c>
      <c r="AD35" s="248"/>
      <c r="AE35" s="249"/>
      <c r="AF35" s="247">
        <f t="shared" si="0"/>
        <v>21</v>
      </c>
      <c r="AG35" s="248"/>
      <c r="AH35" s="249"/>
      <c r="AI35" s="177" t="s">
        <v>40</v>
      </c>
      <c r="AJ35" s="178"/>
      <c r="AK35" s="178"/>
      <c r="AL35" s="178"/>
      <c r="AM35" s="179"/>
      <c r="AN35" s="250">
        <v>1</v>
      </c>
      <c r="AO35" s="250"/>
      <c r="AP35" s="250">
        <v>1</v>
      </c>
      <c r="AQ35" s="250"/>
      <c r="AR35" s="118" t="s">
        <v>41</v>
      </c>
      <c r="AS35" s="240"/>
      <c r="AT35" s="240"/>
      <c r="AU35" s="240"/>
      <c r="AV35" s="240"/>
      <c r="AW35" s="119"/>
      <c r="AX35" s="161"/>
      <c r="AY35" s="162"/>
      <c r="AZ35" s="162"/>
      <c r="BA35" s="162"/>
      <c r="BB35" s="162"/>
      <c r="BC35" s="162"/>
      <c r="BD35" s="162"/>
      <c r="BE35" s="162"/>
      <c r="BF35" s="162"/>
      <c r="BG35" s="163"/>
      <c r="BH35" s="17"/>
      <c r="BI35" s="17"/>
      <c r="BJ35" s="17"/>
      <c r="BK35" s="17"/>
      <c r="BL35" s="17"/>
      <c r="BM35" s="17"/>
    </row>
    <row r="36" spans="1:65" ht="27" customHeight="1" x14ac:dyDescent="0.15">
      <c r="A36" s="118">
        <v>13</v>
      </c>
      <c r="B36" s="119"/>
      <c r="C36" s="115" t="s">
        <v>99</v>
      </c>
      <c r="D36" s="181"/>
      <c r="E36" s="181"/>
      <c r="F36" s="181"/>
      <c r="G36" s="182"/>
      <c r="H36" s="251" t="s">
        <v>75</v>
      </c>
      <c r="I36" s="252"/>
      <c r="J36" s="252"/>
      <c r="K36" s="252"/>
      <c r="L36" s="252"/>
      <c r="M36" s="252"/>
      <c r="N36" s="252"/>
      <c r="O36" s="253"/>
      <c r="P36" s="254" t="s">
        <v>39</v>
      </c>
      <c r="Q36" s="255"/>
      <c r="R36" s="256"/>
      <c r="S36" s="120" t="s">
        <v>73</v>
      </c>
      <c r="T36" s="121"/>
      <c r="U36" s="121"/>
      <c r="V36" s="121"/>
      <c r="W36" s="122"/>
      <c r="X36" s="120" t="s">
        <v>63</v>
      </c>
      <c r="Y36" s="121"/>
      <c r="Z36" s="121"/>
      <c r="AA36" s="121"/>
      <c r="AB36" s="122"/>
      <c r="AC36" s="247">
        <f t="shared" si="2"/>
        <v>3</v>
      </c>
      <c r="AD36" s="248"/>
      <c r="AE36" s="249"/>
      <c r="AF36" s="247">
        <f t="shared" si="0"/>
        <v>9</v>
      </c>
      <c r="AG36" s="248"/>
      <c r="AH36" s="249"/>
      <c r="AI36" s="177" t="s">
        <v>40</v>
      </c>
      <c r="AJ36" s="178"/>
      <c r="AK36" s="178"/>
      <c r="AL36" s="178"/>
      <c r="AM36" s="179"/>
      <c r="AN36" s="250">
        <v>1</v>
      </c>
      <c r="AO36" s="250"/>
      <c r="AP36" s="250">
        <v>1</v>
      </c>
      <c r="AQ36" s="250"/>
      <c r="AR36" s="118" t="s">
        <v>41</v>
      </c>
      <c r="AS36" s="240"/>
      <c r="AT36" s="240"/>
      <c r="AU36" s="240"/>
      <c r="AV36" s="240"/>
      <c r="AW36" s="119"/>
      <c r="AX36" s="161"/>
      <c r="AY36" s="162"/>
      <c r="AZ36" s="162"/>
      <c r="BA36" s="162"/>
      <c r="BB36" s="162"/>
      <c r="BC36" s="162"/>
      <c r="BD36" s="162"/>
      <c r="BE36" s="162"/>
      <c r="BF36" s="162"/>
      <c r="BG36" s="163"/>
      <c r="BH36" s="17"/>
      <c r="BI36" s="17"/>
      <c r="BJ36" s="17"/>
      <c r="BK36" s="17"/>
      <c r="BL36" s="17"/>
      <c r="BM36" s="17"/>
    </row>
    <row r="37" spans="1:65" ht="27" customHeight="1" x14ac:dyDescent="0.15">
      <c r="A37" s="118">
        <v>14</v>
      </c>
      <c r="B37" s="119"/>
      <c r="C37" s="115" t="s">
        <v>277</v>
      </c>
      <c r="D37" s="116"/>
      <c r="E37" s="116"/>
      <c r="F37" s="116"/>
      <c r="G37" s="117"/>
      <c r="H37" s="251" t="s">
        <v>75</v>
      </c>
      <c r="I37" s="252"/>
      <c r="J37" s="252"/>
      <c r="K37" s="252"/>
      <c r="L37" s="252"/>
      <c r="M37" s="252"/>
      <c r="N37" s="252"/>
      <c r="O37" s="253"/>
      <c r="P37" s="254" t="s">
        <v>39</v>
      </c>
      <c r="Q37" s="255"/>
      <c r="R37" s="256"/>
      <c r="S37" s="120" t="s">
        <v>73</v>
      </c>
      <c r="T37" s="121"/>
      <c r="U37" s="121"/>
      <c r="V37" s="121"/>
      <c r="W37" s="122"/>
      <c r="X37" s="120" t="s">
        <v>63</v>
      </c>
      <c r="Y37" s="121"/>
      <c r="Z37" s="121"/>
      <c r="AA37" s="121"/>
      <c r="AB37" s="122"/>
      <c r="AC37" s="247">
        <f t="shared" ref="AC37" si="3">LEN(C37)</f>
        <v>5</v>
      </c>
      <c r="AD37" s="248"/>
      <c r="AE37" s="249"/>
      <c r="AF37" s="247">
        <f t="shared" ref="AF37" si="4">3*(LENB(C37)-LEN(C37)) + 2*LEN(C37) - LENB(C37)</f>
        <v>15</v>
      </c>
      <c r="AG37" s="248"/>
      <c r="AH37" s="249"/>
      <c r="AI37" s="177" t="s">
        <v>40</v>
      </c>
      <c r="AJ37" s="178"/>
      <c r="AK37" s="178"/>
      <c r="AL37" s="178"/>
      <c r="AM37" s="179"/>
      <c r="AN37" s="250">
        <v>1</v>
      </c>
      <c r="AO37" s="250"/>
      <c r="AP37" s="250">
        <v>1</v>
      </c>
      <c r="AQ37" s="250"/>
      <c r="AR37" s="118" t="s">
        <v>41</v>
      </c>
      <c r="AS37" s="240"/>
      <c r="AT37" s="240"/>
      <c r="AU37" s="240"/>
      <c r="AV37" s="240"/>
      <c r="AW37" s="119"/>
      <c r="AX37" s="161"/>
      <c r="AY37" s="162"/>
      <c r="AZ37" s="162"/>
      <c r="BA37" s="162"/>
      <c r="BB37" s="162"/>
      <c r="BC37" s="162"/>
      <c r="BD37" s="162"/>
      <c r="BE37" s="162"/>
      <c r="BF37" s="162"/>
      <c r="BG37" s="163"/>
      <c r="BH37" s="17"/>
      <c r="BI37" s="17"/>
      <c r="BJ37" s="17"/>
      <c r="BK37" s="17"/>
      <c r="BL37" s="17"/>
      <c r="BM37" s="17"/>
    </row>
    <row r="38" spans="1:65" ht="27" customHeight="1" x14ac:dyDescent="0.15">
      <c r="A38" s="118">
        <v>15</v>
      </c>
      <c r="B38" s="119"/>
      <c r="C38" s="115" t="s">
        <v>103</v>
      </c>
      <c r="D38" s="181"/>
      <c r="E38" s="181"/>
      <c r="F38" s="181"/>
      <c r="G38" s="182"/>
      <c r="H38" s="251" t="s">
        <v>75</v>
      </c>
      <c r="I38" s="252"/>
      <c r="J38" s="252"/>
      <c r="K38" s="252"/>
      <c r="L38" s="252"/>
      <c r="M38" s="252"/>
      <c r="N38" s="252"/>
      <c r="O38" s="253"/>
      <c r="P38" s="254" t="s">
        <v>39</v>
      </c>
      <c r="Q38" s="255"/>
      <c r="R38" s="256"/>
      <c r="S38" s="120" t="s">
        <v>73</v>
      </c>
      <c r="T38" s="121"/>
      <c r="U38" s="121"/>
      <c r="V38" s="121"/>
      <c r="W38" s="122"/>
      <c r="X38" s="120" t="s">
        <v>63</v>
      </c>
      <c r="Y38" s="121"/>
      <c r="Z38" s="121"/>
      <c r="AA38" s="121"/>
      <c r="AB38" s="122"/>
      <c r="AC38" s="247">
        <f>LEN(C38)</f>
        <v>5</v>
      </c>
      <c r="AD38" s="248"/>
      <c r="AE38" s="249"/>
      <c r="AF38" s="247">
        <f>3*(LENB(C38)-LEN(C38)) + 2*LEN(C38) - LENB(C38)</f>
        <v>15</v>
      </c>
      <c r="AG38" s="248"/>
      <c r="AH38" s="249"/>
      <c r="AI38" s="177" t="s">
        <v>40</v>
      </c>
      <c r="AJ38" s="178"/>
      <c r="AK38" s="178"/>
      <c r="AL38" s="178"/>
      <c r="AM38" s="179"/>
      <c r="AN38" s="250">
        <v>1</v>
      </c>
      <c r="AO38" s="250"/>
      <c r="AP38" s="250">
        <v>1</v>
      </c>
      <c r="AQ38" s="250"/>
      <c r="AR38" s="118" t="s">
        <v>41</v>
      </c>
      <c r="AS38" s="240"/>
      <c r="AT38" s="240"/>
      <c r="AU38" s="240"/>
      <c r="AV38" s="240"/>
      <c r="AW38" s="119"/>
      <c r="AX38" s="241"/>
      <c r="AY38" s="242"/>
      <c r="AZ38" s="242"/>
      <c r="BA38" s="242"/>
      <c r="BB38" s="242"/>
      <c r="BC38" s="242"/>
      <c r="BD38" s="242"/>
      <c r="BE38" s="242"/>
      <c r="BF38" s="242"/>
      <c r="BG38" s="243"/>
      <c r="BH38" s="17"/>
      <c r="BI38" s="17"/>
      <c r="BJ38" s="17"/>
      <c r="BK38" s="17"/>
      <c r="BL38" s="17"/>
      <c r="BM38" s="17"/>
    </row>
    <row r="39" spans="1:65" ht="27" customHeight="1" x14ac:dyDescent="0.15">
      <c r="A39" s="118">
        <v>16</v>
      </c>
      <c r="B39" s="119"/>
      <c r="C39" s="115" t="s">
        <v>110</v>
      </c>
      <c r="D39" s="181"/>
      <c r="E39" s="181"/>
      <c r="F39" s="181"/>
      <c r="G39" s="182"/>
      <c r="H39" s="251" t="s">
        <v>75</v>
      </c>
      <c r="I39" s="252"/>
      <c r="J39" s="252"/>
      <c r="K39" s="252"/>
      <c r="L39" s="252"/>
      <c r="M39" s="252"/>
      <c r="N39" s="252"/>
      <c r="O39" s="253"/>
      <c r="P39" s="254" t="s">
        <v>39</v>
      </c>
      <c r="Q39" s="255"/>
      <c r="R39" s="256"/>
      <c r="S39" s="120" t="s">
        <v>73</v>
      </c>
      <c r="T39" s="121"/>
      <c r="U39" s="121"/>
      <c r="V39" s="121"/>
      <c r="W39" s="122"/>
      <c r="X39" s="120" t="s">
        <v>63</v>
      </c>
      <c r="Y39" s="121"/>
      <c r="Z39" s="121"/>
      <c r="AA39" s="121"/>
      <c r="AB39" s="122"/>
      <c r="AC39" s="247">
        <f>LEN(C39)</f>
        <v>4</v>
      </c>
      <c r="AD39" s="248"/>
      <c r="AE39" s="249"/>
      <c r="AF39" s="247">
        <f>3*(LENB(C39)-LEN(C39)) + 2*LEN(C39) - LENB(C39)</f>
        <v>12</v>
      </c>
      <c r="AG39" s="248"/>
      <c r="AH39" s="249"/>
      <c r="AI39" s="177" t="s">
        <v>40</v>
      </c>
      <c r="AJ39" s="178"/>
      <c r="AK39" s="178"/>
      <c r="AL39" s="178"/>
      <c r="AM39" s="179"/>
      <c r="AN39" s="250">
        <v>1</v>
      </c>
      <c r="AO39" s="250"/>
      <c r="AP39" s="250">
        <v>1</v>
      </c>
      <c r="AQ39" s="250"/>
      <c r="AR39" s="118" t="s">
        <v>41</v>
      </c>
      <c r="AS39" s="240"/>
      <c r="AT39" s="240"/>
      <c r="AU39" s="240"/>
      <c r="AV39" s="240"/>
      <c r="AW39" s="119"/>
      <c r="AX39" s="161"/>
      <c r="AY39" s="162"/>
      <c r="AZ39" s="162"/>
      <c r="BA39" s="162"/>
      <c r="BB39" s="162"/>
      <c r="BC39" s="162"/>
      <c r="BD39" s="162"/>
      <c r="BE39" s="162"/>
      <c r="BF39" s="162"/>
      <c r="BG39" s="163"/>
      <c r="BH39" s="17"/>
      <c r="BI39" s="17"/>
      <c r="BJ39" s="17"/>
      <c r="BK39" s="17"/>
      <c r="BL39" s="17"/>
      <c r="BM39" s="17"/>
    </row>
    <row r="40" spans="1:65" ht="27" customHeight="1" x14ac:dyDescent="0.15">
      <c r="A40" s="118">
        <v>17</v>
      </c>
      <c r="B40" s="119"/>
      <c r="C40" s="115" t="s">
        <v>214</v>
      </c>
      <c r="D40" s="181"/>
      <c r="E40" s="181"/>
      <c r="F40" s="181"/>
      <c r="G40" s="182"/>
      <c r="H40" s="251" t="s">
        <v>75</v>
      </c>
      <c r="I40" s="252"/>
      <c r="J40" s="252"/>
      <c r="K40" s="252"/>
      <c r="L40" s="252"/>
      <c r="M40" s="252"/>
      <c r="N40" s="252"/>
      <c r="O40" s="253"/>
      <c r="P40" s="254" t="s">
        <v>39</v>
      </c>
      <c r="Q40" s="255"/>
      <c r="R40" s="256"/>
      <c r="S40" s="120" t="s">
        <v>73</v>
      </c>
      <c r="T40" s="121"/>
      <c r="U40" s="121"/>
      <c r="V40" s="121"/>
      <c r="W40" s="122"/>
      <c r="X40" s="120" t="s">
        <v>63</v>
      </c>
      <c r="Y40" s="121"/>
      <c r="Z40" s="121"/>
      <c r="AA40" s="121"/>
      <c r="AB40" s="122"/>
      <c r="AC40" s="247">
        <f t="shared" ref="AC40" si="5">LEN(C40)</f>
        <v>9</v>
      </c>
      <c r="AD40" s="248"/>
      <c r="AE40" s="249"/>
      <c r="AF40" s="247">
        <f t="shared" ref="AF40" si="6">3*(LENB(C40)-LEN(C40)) + 2*LEN(C40) - LENB(C40)</f>
        <v>27</v>
      </c>
      <c r="AG40" s="248"/>
      <c r="AH40" s="249"/>
      <c r="AI40" s="177" t="s">
        <v>40</v>
      </c>
      <c r="AJ40" s="178"/>
      <c r="AK40" s="178"/>
      <c r="AL40" s="178"/>
      <c r="AM40" s="179"/>
      <c r="AN40" s="250">
        <v>1</v>
      </c>
      <c r="AO40" s="250"/>
      <c r="AP40" s="250">
        <v>1</v>
      </c>
      <c r="AQ40" s="250"/>
      <c r="AR40" s="118" t="s">
        <v>41</v>
      </c>
      <c r="AS40" s="240"/>
      <c r="AT40" s="240"/>
      <c r="AU40" s="240"/>
      <c r="AV40" s="240"/>
      <c r="AW40" s="119"/>
      <c r="AX40" s="161"/>
      <c r="AY40" s="162"/>
      <c r="AZ40" s="162"/>
      <c r="BA40" s="162"/>
      <c r="BB40" s="162"/>
      <c r="BC40" s="162"/>
      <c r="BD40" s="162"/>
      <c r="BE40" s="162"/>
      <c r="BF40" s="162"/>
      <c r="BG40" s="163"/>
      <c r="BH40" s="17"/>
      <c r="BI40" s="17"/>
      <c r="BJ40" s="17"/>
      <c r="BK40" s="17"/>
      <c r="BL40" s="17"/>
      <c r="BM40" s="17"/>
    </row>
    <row r="41" spans="1:65" ht="27" customHeight="1" x14ac:dyDescent="0.15">
      <c r="A41" s="118">
        <v>18</v>
      </c>
      <c r="B41" s="119"/>
      <c r="C41" s="115" t="s">
        <v>105</v>
      </c>
      <c r="D41" s="181"/>
      <c r="E41" s="181"/>
      <c r="F41" s="181"/>
      <c r="G41" s="182"/>
      <c r="H41" s="251" t="s">
        <v>75</v>
      </c>
      <c r="I41" s="252"/>
      <c r="J41" s="252"/>
      <c r="K41" s="252"/>
      <c r="L41" s="252"/>
      <c r="M41" s="252"/>
      <c r="N41" s="252"/>
      <c r="O41" s="253"/>
      <c r="P41" s="254" t="s">
        <v>39</v>
      </c>
      <c r="Q41" s="255"/>
      <c r="R41" s="256"/>
      <c r="S41" s="120" t="s">
        <v>73</v>
      </c>
      <c r="T41" s="121"/>
      <c r="U41" s="121"/>
      <c r="V41" s="121"/>
      <c r="W41" s="122"/>
      <c r="X41" s="120" t="s">
        <v>63</v>
      </c>
      <c r="Y41" s="121"/>
      <c r="Z41" s="121"/>
      <c r="AA41" s="121"/>
      <c r="AB41" s="122"/>
      <c r="AC41" s="247">
        <f>LEN(C41)</f>
        <v>4</v>
      </c>
      <c r="AD41" s="248"/>
      <c r="AE41" s="249"/>
      <c r="AF41" s="247">
        <f>3*(LENB(C41)-LEN(C41)) + 2*LEN(C41) - LENB(C41)</f>
        <v>12</v>
      </c>
      <c r="AG41" s="248"/>
      <c r="AH41" s="249"/>
      <c r="AI41" s="177" t="s">
        <v>40</v>
      </c>
      <c r="AJ41" s="178"/>
      <c r="AK41" s="178"/>
      <c r="AL41" s="178"/>
      <c r="AM41" s="179"/>
      <c r="AN41" s="250">
        <v>1</v>
      </c>
      <c r="AO41" s="250"/>
      <c r="AP41" s="250">
        <v>1</v>
      </c>
      <c r="AQ41" s="250"/>
      <c r="AR41" s="118" t="s">
        <v>41</v>
      </c>
      <c r="AS41" s="240"/>
      <c r="AT41" s="240"/>
      <c r="AU41" s="240"/>
      <c r="AV41" s="240"/>
      <c r="AW41" s="119"/>
      <c r="AX41" s="161"/>
      <c r="AY41" s="162"/>
      <c r="AZ41" s="162"/>
      <c r="BA41" s="162"/>
      <c r="BB41" s="162"/>
      <c r="BC41" s="162"/>
      <c r="BD41" s="162"/>
      <c r="BE41" s="162"/>
      <c r="BF41" s="162"/>
      <c r="BG41" s="163"/>
      <c r="BH41" s="17"/>
      <c r="BI41" s="17"/>
      <c r="BJ41" s="17"/>
      <c r="BK41" s="17"/>
      <c r="BL41" s="17"/>
      <c r="BM41" s="17"/>
    </row>
    <row r="42" spans="1:65" ht="27" customHeight="1" x14ac:dyDescent="0.15">
      <c r="A42" s="118">
        <v>19</v>
      </c>
      <c r="B42" s="119"/>
      <c r="C42" s="115" t="s">
        <v>213</v>
      </c>
      <c r="D42" s="181"/>
      <c r="E42" s="181"/>
      <c r="F42" s="181"/>
      <c r="G42" s="182"/>
      <c r="H42" s="251" t="s">
        <v>75</v>
      </c>
      <c r="I42" s="252"/>
      <c r="J42" s="252"/>
      <c r="K42" s="252"/>
      <c r="L42" s="252"/>
      <c r="M42" s="252"/>
      <c r="N42" s="252"/>
      <c r="O42" s="253"/>
      <c r="P42" s="254" t="s">
        <v>39</v>
      </c>
      <c r="Q42" s="255"/>
      <c r="R42" s="256"/>
      <c r="S42" s="120" t="s">
        <v>73</v>
      </c>
      <c r="T42" s="121"/>
      <c r="U42" s="121"/>
      <c r="V42" s="121"/>
      <c r="W42" s="122"/>
      <c r="X42" s="120" t="s">
        <v>63</v>
      </c>
      <c r="Y42" s="121"/>
      <c r="Z42" s="121"/>
      <c r="AA42" s="121"/>
      <c r="AB42" s="122"/>
      <c r="AC42" s="247">
        <f t="shared" ref="AC42" si="7">LEN(C42)</f>
        <v>9</v>
      </c>
      <c r="AD42" s="248"/>
      <c r="AE42" s="249"/>
      <c r="AF42" s="247">
        <f t="shared" ref="AF42" si="8">3*(LENB(C42)-LEN(C42)) + 2*LEN(C42) - LENB(C42)</f>
        <v>27</v>
      </c>
      <c r="AG42" s="248"/>
      <c r="AH42" s="249"/>
      <c r="AI42" s="177" t="s">
        <v>40</v>
      </c>
      <c r="AJ42" s="178"/>
      <c r="AK42" s="178"/>
      <c r="AL42" s="178"/>
      <c r="AM42" s="179"/>
      <c r="AN42" s="250">
        <v>1</v>
      </c>
      <c r="AO42" s="250"/>
      <c r="AP42" s="250">
        <v>1</v>
      </c>
      <c r="AQ42" s="250"/>
      <c r="AR42" s="118" t="s">
        <v>41</v>
      </c>
      <c r="AS42" s="240"/>
      <c r="AT42" s="240"/>
      <c r="AU42" s="240"/>
      <c r="AV42" s="240"/>
      <c r="AW42" s="119"/>
      <c r="AX42" s="161"/>
      <c r="AY42" s="162"/>
      <c r="AZ42" s="162"/>
      <c r="BA42" s="162"/>
      <c r="BB42" s="162"/>
      <c r="BC42" s="162"/>
      <c r="BD42" s="162"/>
      <c r="BE42" s="162"/>
      <c r="BF42" s="162"/>
      <c r="BG42" s="163"/>
      <c r="BH42" s="17"/>
      <c r="BI42" s="17"/>
      <c r="BJ42" s="17"/>
      <c r="BK42" s="17"/>
      <c r="BL42" s="17"/>
      <c r="BM42" s="17"/>
    </row>
    <row r="43" spans="1:65" ht="27" customHeight="1" x14ac:dyDescent="0.15">
      <c r="A43" s="118">
        <v>20</v>
      </c>
      <c r="B43" s="119"/>
      <c r="C43" s="115" t="s">
        <v>104</v>
      </c>
      <c r="D43" s="181"/>
      <c r="E43" s="181"/>
      <c r="F43" s="181"/>
      <c r="G43" s="182"/>
      <c r="H43" s="251" t="s">
        <v>75</v>
      </c>
      <c r="I43" s="252"/>
      <c r="J43" s="252"/>
      <c r="K43" s="252"/>
      <c r="L43" s="252"/>
      <c r="M43" s="252"/>
      <c r="N43" s="252"/>
      <c r="O43" s="253"/>
      <c r="P43" s="254" t="s">
        <v>39</v>
      </c>
      <c r="Q43" s="255"/>
      <c r="R43" s="256"/>
      <c r="S43" s="120" t="s">
        <v>73</v>
      </c>
      <c r="T43" s="121"/>
      <c r="U43" s="121"/>
      <c r="V43" s="121"/>
      <c r="W43" s="122"/>
      <c r="X43" s="120" t="s">
        <v>63</v>
      </c>
      <c r="Y43" s="121"/>
      <c r="Z43" s="121"/>
      <c r="AA43" s="121"/>
      <c r="AB43" s="122"/>
      <c r="AC43" s="247">
        <f>LEN(C43)</f>
        <v>3</v>
      </c>
      <c r="AD43" s="248"/>
      <c r="AE43" s="249"/>
      <c r="AF43" s="247">
        <f>3*(LENB(C43)-LEN(C43)) + 2*LEN(C43) - LENB(C43)</f>
        <v>9</v>
      </c>
      <c r="AG43" s="248"/>
      <c r="AH43" s="249"/>
      <c r="AI43" s="177" t="s">
        <v>40</v>
      </c>
      <c r="AJ43" s="178"/>
      <c r="AK43" s="178"/>
      <c r="AL43" s="178"/>
      <c r="AM43" s="179"/>
      <c r="AN43" s="250">
        <v>1</v>
      </c>
      <c r="AO43" s="250"/>
      <c r="AP43" s="250">
        <v>1</v>
      </c>
      <c r="AQ43" s="250"/>
      <c r="AR43" s="118" t="s">
        <v>41</v>
      </c>
      <c r="AS43" s="240"/>
      <c r="AT43" s="240"/>
      <c r="AU43" s="240"/>
      <c r="AV43" s="240"/>
      <c r="AW43" s="119"/>
      <c r="AX43" s="161"/>
      <c r="AY43" s="162"/>
      <c r="AZ43" s="162"/>
      <c r="BA43" s="162"/>
      <c r="BB43" s="162"/>
      <c r="BC43" s="162"/>
      <c r="BD43" s="162"/>
      <c r="BE43" s="162"/>
      <c r="BF43" s="162"/>
      <c r="BG43" s="163"/>
      <c r="BH43" s="17"/>
      <c r="BI43" s="17"/>
      <c r="BJ43" s="17"/>
      <c r="BK43" s="17"/>
      <c r="BL43" s="17"/>
      <c r="BM43" s="17"/>
    </row>
    <row r="44" spans="1:65" ht="27" customHeight="1" x14ac:dyDescent="0.15">
      <c r="A44" s="118">
        <v>21</v>
      </c>
      <c r="B44" s="119"/>
      <c r="C44" s="115" t="s">
        <v>102</v>
      </c>
      <c r="D44" s="181"/>
      <c r="E44" s="181"/>
      <c r="F44" s="181"/>
      <c r="G44" s="182"/>
      <c r="H44" s="251" t="s">
        <v>75</v>
      </c>
      <c r="I44" s="252"/>
      <c r="J44" s="252"/>
      <c r="K44" s="252"/>
      <c r="L44" s="252"/>
      <c r="M44" s="252"/>
      <c r="N44" s="252"/>
      <c r="O44" s="253"/>
      <c r="P44" s="254" t="s">
        <v>39</v>
      </c>
      <c r="Q44" s="255"/>
      <c r="R44" s="256"/>
      <c r="S44" s="120" t="s">
        <v>73</v>
      </c>
      <c r="T44" s="121"/>
      <c r="U44" s="121"/>
      <c r="V44" s="121"/>
      <c r="W44" s="122"/>
      <c r="X44" s="120" t="s">
        <v>63</v>
      </c>
      <c r="Y44" s="121"/>
      <c r="Z44" s="121"/>
      <c r="AA44" s="121"/>
      <c r="AB44" s="122"/>
      <c r="AC44" s="247">
        <f t="shared" si="2"/>
        <v>7</v>
      </c>
      <c r="AD44" s="248"/>
      <c r="AE44" s="249"/>
      <c r="AF44" s="247">
        <f t="shared" si="0"/>
        <v>13</v>
      </c>
      <c r="AG44" s="248"/>
      <c r="AH44" s="249"/>
      <c r="AI44" s="177" t="s">
        <v>40</v>
      </c>
      <c r="AJ44" s="178"/>
      <c r="AK44" s="178"/>
      <c r="AL44" s="178"/>
      <c r="AM44" s="179"/>
      <c r="AN44" s="250">
        <v>1</v>
      </c>
      <c r="AO44" s="250"/>
      <c r="AP44" s="250">
        <v>1</v>
      </c>
      <c r="AQ44" s="250"/>
      <c r="AR44" s="118" t="s">
        <v>41</v>
      </c>
      <c r="AS44" s="240"/>
      <c r="AT44" s="240"/>
      <c r="AU44" s="240"/>
      <c r="AV44" s="240"/>
      <c r="AW44" s="119"/>
      <c r="AX44" s="161"/>
      <c r="AY44" s="162"/>
      <c r="AZ44" s="162"/>
      <c r="BA44" s="162"/>
      <c r="BB44" s="162"/>
      <c r="BC44" s="162"/>
      <c r="BD44" s="162"/>
      <c r="BE44" s="162"/>
      <c r="BF44" s="162"/>
      <c r="BG44" s="163"/>
      <c r="BH44" s="17"/>
      <c r="BI44" s="17"/>
      <c r="BJ44" s="17"/>
      <c r="BK44" s="17"/>
      <c r="BL44" s="17"/>
      <c r="BM44" s="17"/>
    </row>
    <row r="45" spans="1:65" ht="27" customHeight="1" x14ac:dyDescent="0.15">
      <c r="A45" s="118">
        <v>22</v>
      </c>
      <c r="B45" s="119"/>
      <c r="C45" s="115" t="s">
        <v>278</v>
      </c>
      <c r="D45" s="181"/>
      <c r="E45" s="181"/>
      <c r="F45" s="181"/>
      <c r="G45" s="182"/>
      <c r="H45" s="251" t="s">
        <v>75</v>
      </c>
      <c r="I45" s="252"/>
      <c r="J45" s="252"/>
      <c r="K45" s="252"/>
      <c r="L45" s="252"/>
      <c r="M45" s="252"/>
      <c r="N45" s="252"/>
      <c r="O45" s="253"/>
      <c r="P45" s="254" t="s">
        <v>39</v>
      </c>
      <c r="Q45" s="255"/>
      <c r="R45" s="256"/>
      <c r="S45" s="120" t="s">
        <v>73</v>
      </c>
      <c r="T45" s="121"/>
      <c r="U45" s="121"/>
      <c r="V45" s="121"/>
      <c r="W45" s="122"/>
      <c r="X45" s="120" t="s">
        <v>63</v>
      </c>
      <c r="Y45" s="121"/>
      <c r="Z45" s="121"/>
      <c r="AA45" s="121"/>
      <c r="AB45" s="122"/>
      <c r="AC45" s="247">
        <f t="shared" si="2"/>
        <v>8</v>
      </c>
      <c r="AD45" s="248"/>
      <c r="AE45" s="249"/>
      <c r="AF45" s="247">
        <f t="shared" si="0"/>
        <v>24</v>
      </c>
      <c r="AG45" s="248"/>
      <c r="AH45" s="249"/>
      <c r="AI45" s="177" t="s">
        <v>40</v>
      </c>
      <c r="AJ45" s="178"/>
      <c r="AK45" s="178"/>
      <c r="AL45" s="178"/>
      <c r="AM45" s="179"/>
      <c r="AN45" s="250">
        <v>1</v>
      </c>
      <c r="AO45" s="250"/>
      <c r="AP45" s="250">
        <v>1</v>
      </c>
      <c r="AQ45" s="250"/>
      <c r="AR45" s="118" t="s">
        <v>41</v>
      </c>
      <c r="AS45" s="240"/>
      <c r="AT45" s="240"/>
      <c r="AU45" s="240"/>
      <c r="AV45" s="240"/>
      <c r="AW45" s="119"/>
      <c r="AX45" s="161"/>
      <c r="AY45" s="162"/>
      <c r="AZ45" s="162"/>
      <c r="BA45" s="162"/>
      <c r="BB45" s="162"/>
      <c r="BC45" s="162"/>
      <c r="BD45" s="162"/>
      <c r="BE45" s="162"/>
      <c r="BF45" s="162"/>
      <c r="BG45" s="163"/>
      <c r="BH45" s="17"/>
      <c r="BI45" s="17"/>
      <c r="BJ45" s="17"/>
      <c r="BK45" s="17"/>
      <c r="BL45" s="17"/>
      <c r="BM45" s="17"/>
    </row>
    <row r="46" spans="1:65" ht="27" customHeight="1" x14ac:dyDescent="0.15">
      <c r="A46" s="118">
        <v>23</v>
      </c>
      <c r="B46" s="119"/>
      <c r="C46" s="115" t="s">
        <v>185</v>
      </c>
      <c r="D46" s="181"/>
      <c r="E46" s="181"/>
      <c r="F46" s="181"/>
      <c r="G46" s="182"/>
      <c r="H46" s="251" t="s">
        <v>75</v>
      </c>
      <c r="I46" s="252"/>
      <c r="J46" s="252"/>
      <c r="K46" s="252"/>
      <c r="L46" s="252"/>
      <c r="M46" s="252"/>
      <c r="N46" s="252"/>
      <c r="O46" s="253"/>
      <c r="P46" s="254" t="s">
        <v>39</v>
      </c>
      <c r="Q46" s="255"/>
      <c r="R46" s="256"/>
      <c r="S46" s="120" t="s">
        <v>73</v>
      </c>
      <c r="T46" s="121"/>
      <c r="U46" s="121"/>
      <c r="V46" s="121"/>
      <c r="W46" s="122"/>
      <c r="X46" s="120" t="s">
        <v>63</v>
      </c>
      <c r="Y46" s="121"/>
      <c r="Z46" s="121"/>
      <c r="AA46" s="121"/>
      <c r="AB46" s="122"/>
      <c r="AC46" s="247">
        <f t="shared" si="2"/>
        <v>7</v>
      </c>
      <c r="AD46" s="248"/>
      <c r="AE46" s="249"/>
      <c r="AF46" s="247">
        <f t="shared" si="0"/>
        <v>21</v>
      </c>
      <c r="AG46" s="248"/>
      <c r="AH46" s="249"/>
      <c r="AI46" s="177" t="s">
        <v>40</v>
      </c>
      <c r="AJ46" s="178"/>
      <c r="AK46" s="178"/>
      <c r="AL46" s="178"/>
      <c r="AM46" s="179"/>
      <c r="AN46" s="250">
        <v>1</v>
      </c>
      <c r="AO46" s="250"/>
      <c r="AP46" s="250">
        <v>1</v>
      </c>
      <c r="AQ46" s="250"/>
      <c r="AR46" s="118" t="s">
        <v>41</v>
      </c>
      <c r="AS46" s="240"/>
      <c r="AT46" s="240"/>
      <c r="AU46" s="240"/>
      <c r="AV46" s="240"/>
      <c r="AW46" s="119"/>
      <c r="AX46" s="161"/>
      <c r="AY46" s="162"/>
      <c r="AZ46" s="162"/>
      <c r="BA46" s="162"/>
      <c r="BB46" s="162"/>
      <c r="BC46" s="162"/>
      <c r="BD46" s="162"/>
      <c r="BE46" s="162"/>
      <c r="BF46" s="162"/>
      <c r="BG46" s="163"/>
      <c r="BH46" s="17"/>
      <c r="BI46" s="17"/>
      <c r="BJ46" s="17"/>
      <c r="BK46" s="17"/>
      <c r="BL46" s="17"/>
      <c r="BM46" s="17"/>
    </row>
    <row r="47" spans="1:65" ht="27" customHeight="1" x14ac:dyDescent="0.15">
      <c r="A47" s="118">
        <v>24</v>
      </c>
      <c r="B47" s="119"/>
      <c r="C47" s="115" t="s">
        <v>186</v>
      </c>
      <c r="D47" s="181"/>
      <c r="E47" s="181"/>
      <c r="F47" s="181"/>
      <c r="G47" s="182"/>
      <c r="H47" s="251" t="s">
        <v>75</v>
      </c>
      <c r="I47" s="252"/>
      <c r="J47" s="252"/>
      <c r="K47" s="252"/>
      <c r="L47" s="252"/>
      <c r="M47" s="252"/>
      <c r="N47" s="252"/>
      <c r="O47" s="253"/>
      <c r="P47" s="254" t="s">
        <v>39</v>
      </c>
      <c r="Q47" s="255"/>
      <c r="R47" s="256"/>
      <c r="S47" s="120" t="s">
        <v>73</v>
      </c>
      <c r="T47" s="121"/>
      <c r="U47" s="121"/>
      <c r="V47" s="121"/>
      <c r="W47" s="122"/>
      <c r="X47" s="120" t="s">
        <v>63</v>
      </c>
      <c r="Y47" s="121"/>
      <c r="Z47" s="121"/>
      <c r="AA47" s="121"/>
      <c r="AB47" s="122"/>
      <c r="AC47" s="247">
        <f t="shared" si="2"/>
        <v>6</v>
      </c>
      <c r="AD47" s="248"/>
      <c r="AE47" s="249"/>
      <c r="AF47" s="247">
        <f t="shared" si="0"/>
        <v>18</v>
      </c>
      <c r="AG47" s="248"/>
      <c r="AH47" s="249"/>
      <c r="AI47" s="177" t="s">
        <v>40</v>
      </c>
      <c r="AJ47" s="178"/>
      <c r="AK47" s="178"/>
      <c r="AL47" s="178"/>
      <c r="AM47" s="179"/>
      <c r="AN47" s="250">
        <v>1</v>
      </c>
      <c r="AO47" s="250"/>
      <c r="AP47" s="250">
        <v>1</v>
      </c>
      <c r="AQ47" s="250"/>
      <c r="AR47" s="118" t="s">
        <v>41</v>
      </c>
      <c r="AS47" s="240"/>
      <c r="AT47" s="240"/>
      <c r="AU47" s="240"/>
      <c r="AV47" s="240"/>
      <c r="AW47" s="119"/>
      <c r="AX47" s="161"/>
      <c r="AY47" s="162"/>
      <c r="AZ47" s="162"/>
      <c r="BA47" s="162"/>
      <c r="BB47" s="162"/>
      <c r="BC47" s="162"/>
      <c r="BD47" s="162"/>
      <c r="BE47" s="162"/>
      <c r="BF47" s="162"/>
      <c r="BG47" s="163"/>
      <c r="BH47" s="17"/>
      <c r="BI47" s="17"/>
      <c r="BJ47" s="17"/>
      <c r="BK47" s="17"/>
      <c r="BL47" s="17"/>
      <c r="BM47" s="17"/>
    </row>
    <row r="48" spans="1:65" ht="27" customHeight="1" x14ac:dyDescent="0.15">
      <c r="A48" s="118">
        <v>25</v>
      </c>
      <c r="B48" s="119"/>
      <c r="C48" s="115" t="s">
        <v>187</v>
      </c>
      <c r="D48" s="181"/>
      <c r="E48" s="181"/>
      <c r="F48" s="181"/>
      <c r="G48" s="182"/>
      <c r="H48" s="251" t="s">
        <v>75</v>
      </c>
      <c r="I48" s="252"/>
      <c r="J48" s="252"/>
      <c r="K48" s="252"/>
      <c r="L48" s="252"/>
      <c r="M48" s="252"/>
      <c r="N48" s="252"/>
      <c r="O48" s="253"/>
      <c r="P48" s="254" t="s">
        <v>39</v>
      </c>
      <c r="Q48" s="255"/>
      <c r="R48" s="256"/>
      <c r="S48" s="120" t="s">
        <v>73</v>
      </c>
      <c r="T48" s="121"/>
      <c r="U48" s="121"/>
      <c r="V48" s="121"/>
      <c r="W48" s="122"/>
      <c r="X48" s="120" t="s">
        <v>63</v>
      </c>
      <c r="Y48" s="121"/>
      <c r="Z48" s="121"/>
      <c r="AA48" s="121"/>
      <c r="AB48" s="122"/>
      <c r="AC48" s="247">
        <f t="shared" ref="AC48" si="9">LEN(C48)</f>
        <v>7</v>
      </c>
      <c r="AD48" s="248"/>
      <c r="AE48" s="249"/>
      <c r="AF48" s="247">
        <f t="shared" ref="AF48" si="10">3*(LENB(C48)-LEN(C48)) + 2*LEN(C48) - LENB(C48)</f>
        <v>21</v>
      </c>
      <c r="AG48" s="248"/>
      <c r="AH48" s="249"/>
      <c r="AI48" s="177" t="s">
        <v>40</v>
      </c>
      <c r="AJ48" s="178"/>
      <c r="AK48" s="178"/>
      <c r="AL48" s="178"/>
      <c r="AM48" s="179"/>
      <c r="AN48" s="250">
        <v>1</v>
      </c>
      <c r="AO48" s="250"/>
      <c r="AP48" s="250">
        <v>1</v>
      </c>
      <c r="AQ48" s="250"/>
      <c r="AR48" s="118" t="s">
        <v>41</v>
      </c>
      <c r="AS48" s="240"/>
      <c r="AT48" s="240"/>
      <c r="AU48" s="240"/>
      <c r="AV48" s="240"/>
      <c r="AW48" s="119"/>
      <c r="AX48" s="161"/>
      <c r="AY48" s="162"/>
      <c r="AZ48" s="162"/>
      <c r="BA48" s="162"/>
      <c r="BB48" s="162"/>
      <c r="BC48" s="162"/>
      <c r="BD48" s="162"/>
      <c r="BE48" s="162"/>
      <c r="BF48" s="162"/>
      <c r="BG48" s="163"/>
      <c r="BH48" s="17"/>
      <c r="BI48" s="17"/>
      <c r="BJ48" s="17"/>
      <c r="BK48" s="17"/>
      <c r="BL48" s="17"/>
      <c r="BM48" s="17"/>
    </row>
    <row r="49" spans="1:65" ht="27" customHeight="1" x14ac:dyDescent="0.15">
      <c r="A49" s="118">
        <v>26</v>
      </c>
      <c r="B49" s="119"/>
      <c r="C49" s="115" t="s">
        <v>279</v>
      </c>
      <c r="D49" s="116"/>
      <c r="E49" s="116"/>
      <c r="F49" s="116"/>
      <c r="G49" s="117"/>
      <c r="H49" s="251" t="s">
        <v>75</v>
      </c>
      <c r="I49" s="252"/>
      <c r="J49" s="252"/>
      <c r="K49" s="252"/>
      <c r="L49" s="252"/>
      <c r="M49" s="252"/>
      <c r="N49" s="252"/>
      <c r="O49" s="253"/>
      <c r="P49" s="254" t="s">
        <v>39</v>
      </c>
      <c r="Q49" s="255"/>
      <c r="R49" s="256"/>
      <c r="S49" s="120" t="s">
        <v>73</v>
      </c>
      <c r="T49" s="121"/>
      <c r="U49" s="121"/>
      <c r="V49" s="121"/>
      <c r="W49" s="122"/>
      <c r="X49" s="120" t="s">
        <v>63</v>
      </c>
      <c r="Y49" s="121"/>
      <c r="Z49" s="121"/>
      <c r="AA49" s="121"/>
      <c r="AB49" s="122"/>
      <c r="AC49" s="247">
        <f t="shared" si="2"/>
        <v>4</v>
      </c>
      <c r="AD49" s="248"/>
      <c r="AE49" s="249"/>
      <c r="AF49" s="247">
        <f t="shared" si="0"/>
        <v>12</v>
      </c>
      <c r="AG49" s="248"/>
      <c r="AH49" s="249"/>
      <c r="AI49" s="177" t="s">
        <v>40</v>
      </c>
      <c r="AJ49" s="178"/>
      <c r="AK49" s="178"/>
      <c r="AL49" s="178"/>
      <c r="AM49" s="179"/>
      <c r="AN49" s="250">
        <v>1</v>
      </c>
      <c r="AO49" s="250"/>
      <c r="AP49" s="250">
        <v>1</v>
      </c>
      <c r="AQ49" s="250"/>
      <c r="AR49" s="118" t="s">
        <v>41</v>
      </c>
      <c r="AS49" s="240"/>
      <c r="AT49" s="240"/>
      <c r="AU49" s="240"/>
      <c r="AV49" s="240"/>
      <c r="AW49" s="119"/>
      <c r="AX49" s="161"/>
      <c r="AY49" s="162"/>
      <c r="AZ49" s="162"/>
      <c r="BA49" s="162"/>
      <c r="BB49" s="162"/>
      <c r="BC49" s="162"/>
      <c r="BD49" s="162"/>
      <c r="BE49" s="162"/>
      <c r="BF49" s="162"/>
      <c r="BG49" s="163"/>
      <c r="BH49" s="17"/>
      <c r="BI49" s="17"/>
      <c r="BJ49" s="17"/>
      <c r="BK49" s="17"/>
      <c r="BL49" s="17"/>
      <c r="BM49" s="17"/>
    </row>
    <row r="50" spans="1:65" ht="27" customHeight="1" x14ac:dyDescent="0.15">
      <c r="A50" s="118">
        <v>27</v>
      </c>
      <c r="B50" s="119"/>
      <c r="C50" s="115" t="s">
        <v>329</v>
      </c>
      <c r="D50" s="116"/>
      <c r="E50" s="116"/>
      <c r="F50" s="116"/>
      <c r="G50" s="117"/>
      <c r="H50" s="251" t="s">
        <v>75</v>
      </c>
      <c r="I50" s="252"/>
      <c r="J50" s="252"/>
      <c r="K50" s="252"/>
      <c r="L50" s="252"/>
      <c r="M50" s="252"/>
      <c r="N50" s="252"/>
      <c r="O50" s="253"/>
      <c r="P50" s="254" t="s">
        <v>39</v>
      </c>
      <c r="Q50" s="255"/>
      <c r="R50" s="256"/>
      <c r="S50" s="120" t="s">
        <v>73</v>
      </c>
      <c r="T50" s="121"/>
      <c r="U50" s="121"/>
      <c r="V50" s="121"/>
      <c r="W50" s="122"/>
      <c r="X50" s="120" t="s">
        <v>63</v>
      </c>
      <c r="Y50" s="121"/>
      <c r="Z50" s="121"/>
      <c r="AA50" s="121"/>
      <c r="AB50" s="122"/>
      <c r="AC50" s="247">
        <f t="shared" si="2"/>
        <v>4</v>
      </c>
      <c r="AD50" s="248"/>
      <c r="AE50" s="249"/>
      <c r="AF50" s="247">
        <f t="shared" si="0"/>
        <v>12</v>
      </c>
      <c r="AG50" s="248"/>
      <c r="AH50" s="249"/>
      <c r="AI50" s="177" t="s">
        <v>40</v>
      </c>
      <c r="AJ50" s="178"/>
      <c r="AK50" s="178"/>
      <c r="AL50" s="178"/>
      <c r="AM50" s="179"/>
      <c r="AN50" s="250">
        <v>1</v>
      </c>
      <c r="AO50" s="250"/>
      <c r="AP50" s="250">
        <v>1</v>
      </c>
      <c r="AQ50" s="250"/>
      <c r="AR50" s="118" t="s">
        <v>41</v>
      </c>
      <c r="AS50" s="240"/>
      <c r="AT50" s="240"/>
      <c r="AU50" s="240"/>
      <c r="AV50" s="240"/>
      <c r="AW50" s="119"/>
      <c r="AX50" s="19"/>
      <c r="AY50" s="20"/>
      <c r="AZ50" s="20"/>
      <c r="BA50" s="20"/>
      <c r="BB50" s="20"/>
      <c r="BC50" s="20"/>
      <c r="BD50" s="20"/>
      <c r="BE50" s="20"/>
      <c r="BF50" s="20"/>
      <c r="BG50" s="21"/>
      <c r="BH50" s="17"/>
      <c r="BI50" s="17"/>
      <c r="BJ50" s="17"/>
      <c r="BK50" s="17"/>
      <c r="BL50" s="17"/>
      <c r="BM50" s="17"/>
    </row>
    <row r="51" spans="1:65" ht="27" customHeight="1" x14ac:dyDescent="0.15">
      <c r="A51" s="118">
        <v>28</v>
      </c>
      <c r="B51" s="119"/>
      <c r="C51" s="115" t="s">
        <v>330</v>
      </c>
      <c r="D51" s="181"/>
      <c r="E51" s="181"/>
      <c r="F51" s="181"/>
      <c r="G51" s="182"/>
      <c r="H51" s="251" t="s">
        <v>75</v>
      </c>
      <c r="I51" s="252"/>
      <c r="J51" s="252"/>
      <c r="K51" s="252"/>
      <c r="L51" s="252"/>
      <c r="M51" s="252"/>
      <c r="N51" s="252"/>
      <c r="O51" s="253"/>
      <c r="P51" s="254" t="s">
        <v>39</v>
      </c>
      <c r="Q51" s="255"/>
      <c r="R51" s="256"/>
      <c r="S51" s="120" t="s">
        <v>73</v>
      </c>
      <c r="T51" s="121"/>
      <c r="U51" s="121"/>
      <c r="V51" s="121"/>
      <c r="W51" s="122"/>
      <c r="X51" s="120" t="s">
        <v>63</v>
      </c>
      <c r="Y51" s="121"/>
      <c r="Z51" s="121"/>
      <c r="AA51" s="121"/>
      <c r="AB51" s="122"/>
      <c r="AC51" s="247">
        <f t="shared" si="2"/>
        <v>6</v>
      </c>
      <c r="AD51" s="248"/>
      <c r="AE51" s="249"/>
      <c r="AF51" s="247">
        <f t="shared" si="0"/>
        <v>18</v>
      </c>
      <c r="AG51" s="248"/>
      <c r="AH51" s="249"/>
      <c r="AI51" s="177" t="s">
        <v>40</v>
      </c>
      <c r="AJ51" s="178"/>
      <c r="AK51" s="178"/>
      <c r="AL51" s="178"/>
      <c r="AM51" s="179"/>
      <c r="AN51" s="250">
        <v>1</v>
      </c>
      <c r="AO51" s="250"/>
      <c r="AP51" s="250">
        <v>1</v>
      </c>
      <c r="AQ51" s="250"/>
      <c r="AR51" s="118" t="s">
        <v>41</v>
      </c>
      <c r="AS51" s="240"/>
      <c r="AT51" s="240"/>
      <c r="AU51" s="240"/>
      <c r="AV51" s="240"/>
      <c r="AW51" s="119"/>
      <c r="AX51" s="19"/>
      <c r="AY51" s="20"/>
      <c r="AZ51" s="20"/>
      <c r="BA51" s="20"/>
      <c r="BB51" s="20"/>
      <c r="BC51" s="20"/>
      <c r="BD51" s="20"/>
      <c r="BE51" s="20"/>
      <c r="BF51" s="20"/>
      <c r="BG51" s="21"/>
      <c r="BH51" s="17"/>
      <c r="BI51" s="17"/>
      <c r="BJ51" s="17"/>
      <c r="BK51" s="17"/>
      <c r="BL51" s="17"/>
      <c r="BM51" s="17"/>
    </row>
    <row r="52" spans="1:65" ht="27" customHeight="1" x14ac:dyDescent="0.15">
      <c r="A52" s="118">
        <v>29</v>
      </c>
      <c r="B52" s="119"/>
      <c r="C52" s="115" t="s">
        <v>331</v>
      </c>
      <c r="D52" s="181"/>
      <c r="E52" s="181"/>
      <c r="F52" s="181"/>
      <c r="G52" s="182"/>
      <c r="H52" s="251" t="s">
        <v>75</v>
      </c>
      <c r="I52" s="252"/>
      <c r="J52" s="252"/>
      <c r="K52" s="252"/>
      <c r="L52" s="252"/>
      <c r="M52" s="252"/>
      <c r="N52" s="252"/>
      <c r="O52" s="253"/>
      <c r="P52" s="254" t="s">
        <v>39</v>
      </c>
      <c r="Q52" s="255"/>
      <c r="R52" s="256"/>
      <c r="S52" s="120" t="s">
        <v>73</v>
      </c>
      <c r="T52" s="121"/>
      <c r="U52" s="121"/>
      <c r="V52" s="121"/>
      <c r="W52" s="122"/>
      <c r="X52" s="120" t="s">
        <v>63</v>
      </c>
      <c r="Y52" s="121"/>
      <c r="Z52" s="121"/>
      <c r="AA52" s="121"/>
      <c r="AB52" s="122"/>
      <c r="AC52" s="247">
        <f t="shared" si="2"/>
        <v>5</v>
      </c>
      <c r="AD52" s="248"/>
      <c r="AE52" s="249"/>
      <c r="AF52" s="247">
        <f t="shared" si="0"/>
        <v>15</v>
      </c>
      <c r="AG52" s="248"/>
      <c r="AH52" s="249"/>
      <c r="AI52" s="177" t="s">
        <v>40</v>
      </c>
      <c r="AJ52" s="178"/>
      <c r="AK52" s="178"/>
      <c r="AL52" s="178"/>
      <c r="AM52" s="179"/>
      <c r="AN52" s="250">
        <v>1</v>
      </c>
      <c r="AO52" s="250"/>
      <c r="AP52" s="250">
        <v>1</v>
      </c>
      <c r="AQ52" s="250"/>
      <c r="AR52" s="118" t="s">
        <v>41</v>
      </c>
      <c r="AS52" s="240"/>
      <c r="AT52" s="240"/>
      <c r="AU52" s="240"/>
      <c r="AV52" s="240"/>
      <c r="AW52" s="119"/>
      <c r="AX52" s="19"/>
      <c r="AY52" s="20"/>
      <c r="AZ52" s="20"/>
      <c r="BA52" s="20"/>
      <c r="BB52" s="20"/>
      <c r="BC52" s="20"/>
      <c r="BD52" s="20"/>
      <c r="BE52" s="20"/>
      <c r="BF52" s="20"/>
      <c r="BG52" s="21"/>
      <c r="BH52" s="17"/>
      <c r="BI52" s="17"/>
      <c r="BJ52" s="17"/>
      <c r="BK52" s="17"/>
      <c r="BL52" s="17"/>
      <c r="BM52" s="17"/>
    </row>
    <row r="53" spans="1:65" ht="27" customHeight="1" x14ac:dyDescent="0.15">
      <c r="A53" s="118">
        <v>30</v>
      </c>
      <c r="B53" s="119"/>
      <c r="C53" s="115" t="s">
        <v>282</v>
      </c>
      <c r="D53" s="181"/>
      <c r="E53" s="181"/>
      <c r="F53" s="181"/>
      <c r="G53" s="182"/>
      <c r="H53" s="251" t="s">
        <v>75</v>
      </c>
      <c r="I53" s="252"/>
      <c r="J53" s="252"/>
      <c r="K53" s="252"/>
      <c r="L53" s="252"/>
      <c r="M53" s="252"/>
      <c r="N53" s="252"/>
      <c r="O53" s="253"/>
      <c r="P53" s="254" t="s">
        <v>39</v>
      </c>
      <c r="Q53" s="255"/>
      <c r="R53" s="256"/>
      <c r="S53" s="120" t="s">
        <v>73</v>
      </c>
      <c r="T53" s="121"/>
      <c r="U53" s="121"/>
      <c r="V53" s="121"/>
      <c r="W53" s="122"/>
      <c r="X53" s="120" t="s">
        <v>63</v>
      </c>
      <c r="Y53" s="121"/>
      <c r="Z53" s="121"/>
      <c r="AA53" s="121"/>
      <c r="AB53" s="122"/>
      <c r="AC53" s="247">
        <f t="shared" si="2"/>
        <v>9</v>
      </c>
      <c r="AD53" s="248"/>
      <c r="AE53" s="249"/>
      <c r="AF53" s="247">
        <f t="shared" si="0"/>
        <v>27</v>
      </c>
      <c r="AG53" s="248"/>
      <c r="AH53" s="249"/>
      <c r="AI53" s="177" t="s">
        <v>40</v>
      </c>
      <c r="AJ53" s="178"/>
      <c r="AK53" s="178"/>
      <c r="AL53" s="178"/>
      <c r="AM53" s="179"/>
      <c r="AN53" s="250">
        <v>1</v>
      </c>
      <c r="AO53" s="250"/>
      <c r="AP53" s="250">
        <v>1</v>
      </c>
      <c r="AQ53" s="250"/>
      <c r="AR53" s="118" t="s">
        <v>41</v>
      </c>
      <c r="AS53" s="240"/>
      <c r="AT53" s="240"/>
      <c r="AU53" s="240"/>
      <c r="AV53" s="240"/>
      <c r="AW53" s="119"/>
      <c r="AX53" s="19"/>
      <c r="AY53" s="20"/>
      <c r="AZ53" s="20"/>
      <c r="BA53" s="20"/>
      <c r="BB53" s="20"/>
      <c r="BC53" s="20"/>
      <c r="BD53" s="20"/>
      <c r="BE53" s="20"/>
      <c r="BF53" s="20"/>
      <c r="BG53" s="21"/>
      <c r="BH53" s="17"/>
      <c r="BI53" s="17"/>
      <c r="BJ53" s="17"/>
      <c r="BK53" s="17"/>
      <c r="BL53" s="17"/>
      <c r="BM53" s="17"/>
    </row>
    <row r="54" spans="1:65" ht="27" customHeight="1" x14ac:dyDescent="0.15">
      <c r="A54" s="118">
        <v>31</v>
      </c>
      <c r="B54" s="119"/>
      <c r="C54" s="115" t="s">
        <v>283</v>
      </c>
      <c r="D54" s="181"/>
      <c r="E54" s="181"/>
      <c r="F54" s="181"/>
      <c r="G54" s="182"/>
      <c r="H54" s="251" t="s">
        <v>75</v>
      </c>
      <c r="I54" s="252"/>
      <c r="J54" s="252"/>
      <c r="K54" s="252"/>
      <c r="L54" s="252"/>
      <c r="M54" s="252"/>
      <c r="N54" s="252"/>
      <c r="O54" s="253"/>
      <c r="P54" s="254" t="s">
        <v>39</v>
      </c>
      <c r="Q54" s="255"/>
      <c r="R54" s="256"/>
      <c r="S54" s="120" t="s">
        <v>73</v>
      </c>
      <c r="T54" s="121"/>
      <c r="U54" s="121"/>
      <c r="V54" s="121"/>
      <c r="W54" s="122"/>
      <c r="X54" s="120" t="s">
        <v>63</v>
      </c>
      <c r="Y54" s="121"/>
      <c r="Z54" s="121"/>
      <c r="AA54" s="121"/>
      <c r="AB54" s="122"/>
      <c r="AC54" s="247">
        <f t="shared" si="2"/>
        <v>8</v>
      </c>
      <c r="AD54" s="248"/>
      <c r="AE54" s="249"/>
      <c r="AF54" s="247">
        <f t="shared" si="0"/>
        <v>24</v>
      </c>
      <c r="AG54" s="248"/>
      <c r="AH54" s="249"/>
      <c r="AI54" s="177" t="s">
        <v>40</v>
      </c>
      <c r="AJ54" s="178"/>
      <c r="AK54" s="178"/>
      <c r="AL54" s="178"/>
      <c r="AM54" s="179"/>
      <c r="AN54" s="250">
        <v>1</v>
      </c>
      <c r="AO54" s="250"/>
      <c r="AP54" s="250">
        <v>1</v>
      </c>
      <c r="AQ54" s="250"/>
      <c r="AR54" s="118" t="s">
        <v>41</v>
      </c>
      <c r="AS54" s="240"/>
      <c r="AT54" s="240"/>
      <c r="AU54" s="240"/>
      <c r="AV54" s="240"/>
      <c r="AW54" s="119"/>
      <c r="AX54" s="19"/>
      <c r="AY54" s="20"/>
      <c r="AZ54" s="20"/>
      <c r="BA54" s="20"/>
      <c r="BB54" s="20"/>
      <c r="BC54" s="20"/>
      <c r="BD54" s="20"/>
      <c r="BE54" s="20"/>
      <c r="BF54" s="20"/>
      <c r="BG54" s="21"/>
      <c r="BH54" s="17"/>
      <c r="BI54" s="17"/>
      <c r="BJ54" s="17"/>
      <c r="BK54" s="17"/>
      <c r="BL54" s="17"/>
      <c r="BM54" s="17"/>
    </row>
    <row r="55" spans="1:65" ht="27" customHeight="1" x14ac:dyDescent="0.15">
      <c r="A55" s="118">
        <v>32</v>
      </c>
      <c r="B55" s="119"/>
      <c r="C55" s="115" t="s">
        <v>287</v>
      </c>
      <c r="D55" s="116"/>
      <c r="E55" s="116"/>
      <c r="F55" s="116"/>
      <c r="G55" s="117"/>
      <c r="H55" s="251" t="s">
        <v>75</v>
      </c>
      <c r="I55" s="252"/>
      <c r="J55" s="252"/>
      <c r="K55" s="252"/>
      <c r="L55" s="252"/>
      <c r="M55" s="252"/>
      <c r="N55" s="252"/>
      <c r="O55" s="253"/>
      <c r="P55" s="254" t="s">
        <v>39</v>
      </c>
      <c r="Q55" s="255"/>
      <c r="R55" s="256"/>
      <c r="S55" s="120" t="s">
        <v>73</v>
      </c>
      <c r="T55" s="121"/>
      <c r="U55" s="121"/>
      <c r="V55" s="121"/>
      <c r="W55" s="122"/>
      <c r="X55" s="120" t="s">
        <v>63</v>
      </c>
      <c r="Y55" s="121"/>
      <c r="Z55" s="121"/>
      <c r="AA55" s="121"/>
      <c r="AB55" s="122"/>
      <c r="AC55" s="247">
        <f>LEN(C55)</f>
        <v>3</v>
      </c>
      <c r="AD55" s="248"/>
      <c r="AE55" s="249"/>
      <c r="AF55" s="247">
        <f>3*(LENB(C55)-LEN(C55)) + 2*LEN(C55) - LENB(C55)</f>
        <v>9</v>
      </c>
      <c r="AG55" s="248"/>
      <c r="AH55" s="249"/>
      <c r="AI55" s="177" t="s">
        <v>40</v>
      </c>
      <c r="AJ55" s="178"/>
      <c r="AK55" s="178"/>
      <c r="AL55" s="178"/>
      <c r="AM55" s="179"/>
      <c r="AN55" s="250">
        <v>1</v>
      </c>
      <c r="AO55" s="250"/>
      <c r="AP55" s="250">
        <v>1</v>
      </c>
      <c r="AQ55" s="250"/>
      <c r="AR55" s="118" t="s">
        <v>41</v>
      </c>
      <c r="AS55" s="240"/>
      <c r="AT55" s="240"/>
      <c r="AU55" s="240"/>
      <c r="AV55" s="240"/>
      <c r="AW55" s="119"/>
      <c r="AX55" s="19"/>
      <c r="AY55" s="20"/>
      <c r="AZ55" s="20"/>
      <c r="BA55" s="20"/>
      <c r="BB55" s="20"/>
      <c r="BC55" s="20"/>
      <c r="BD55" s="20"/>
      <c r="BE55" s="20"/>
      <c r="BF55" s="20"/>
      <c r="BG55" s="21"/>
      <c r="BH55" s="17"/>
      <c r="BI55" s="17"/>
      <c r="BJ55" s="17"/>
      <c r="BK55" s="17"/>
      <c r="BL55" s="17"/>
      <c r="BM55" s="17"/>
    </row>
    <row r="56" spans="1:65" ht="27" customHeight="1" x14ac:dyDescent="0.15">
      <c r="A56" s="118">
        <v>33</v>
      </c>
      <c r="B56" s="119"/>
      <c r="C56" s="115" t="s">
        <v>284</v>
      </c>
      <c r="D56" s="181"/>
      <c r="E56" s="181"/>
      <c r="F56" s="181"/>
      <c r="G56" s="182"/>
      <c r="H56" s="251" t="s">
        <v>75</v>
      </c>
      <c r="I56" s="252"/>
      <c r="J56" s="252"/>
      <c r="K56" s="252"/>
      <c r="L56" s="252"/>
      <c r="M56" s="252"/>
      <c r="N56" s="252"/>
      <c r="O56" s="253"/>
      <c r="P56" s="254" t="s">
        <v>39</v>
      </c>
      <c r="Q56" s="255"/>
      <c r="R56" s="256"/>
      <c r="S56" s="120" t="s">
        <v>73</v>
      </c>
      <c r="T56" s="121"/>
      <c r="U56" s="121"/>
      <c r="V56" s="121"/>
      <c r="W56" s="122"/>
      <c r="X56" s="120" t="s">
        <v>63</v>
      </c>
      <c r="Y56" s="121"/>
      <c r="Z56" s="121"/>
      <c r="AA56" s="121"/>
      <c r="AB56" s="122"/>
      <c r="AC56" s="247">
        <f t="shared" si="2"/>
        <v>10</v>
      </c>
      <c r="AD56" s="248"/>
      <c r="AE56" s="249"/>
      <c r="AF56" s="247">
        <f t="shared" si="0"/>
        <v>28</v>
      </c>
      <c r="AG56" s="248"/>
      <c r="AH56" s="249"/>
      <c r="AI56" s="177" t="s">
        <v>40</v>
      </c>
      <c r="AJ56" s="178"/>
      <c r="AK56" s="178"/>
      <c r="AL56" s="178"/>
      <c r="AM56" s="179"/>
      <c r="AN56" s="250">
        <v>1</v>
      </c>
      <c r="AO56" s="250"/>
      <c r="AP56" s="250">
        <v>1</v>
      </c>
      <c r="AQ56" s="250"/>
      <c r="AR56" s="118" t="s">
        <v>41</v>
      </c>
      <c r="AS56" s="240"/>
      <c r="AT56" s="240"/>
      <c r="AU56" s="240"/>
      <c r="AV56" s="240"/>
      <c r="AW56" s="119"/>
      <c r="AX56" s="19"/>
      <c r="AY56" s="20"/>
      <c r="AZ56" s="20"/>
      <c r="BA56" s="20"/>
      <c r="BB56" s="20"/>
      <c r="BC56" s="20"/>
      <c r="BD56" s="20"/>
      <c r="BE56" s="20"/>
      <c r="BF56" s="20"/>
      <c r="BG56" s="21"/>
      <c r="BH56" s="17"/>
      <c r="BI56" s="17"/>
      <c r="BJ56" s="17"/>
      <c r="BK56" s="17"/>
      <c r="BL56" s="17"/>
      <c r="BM56" s="17"/>
    </row>
    <row r="57" spans="1:65" ht="27" customHeight="1" x14ac:dyDescent="0.15">
      <c r="A57" s="118">
        <v>34</v>
      </c>
      <c r="B57" s="119"/>
      <c r="C57" s="115" t="s">
        <v>285</v>
      </c>
      <c r="D57" s="181"/>
      <c r="E57" s="181"/>
      <c r="F57" s="181"/>
      <c r="G57" s="182"/>
      <c r="H57" s="251" t="s">
        <v>75</v>
      </c>
      <c r="I57" s="252"/>
      <c r="J57" s="252"/>
      <c r="K57" s="252"/>
      <c r="L57" s="252"/>
      <c r="M57" s="252"/>
      <c r="N57" s="252"/>
      <c r="O57" s="253"/>
      <c r="P57" s="254" t="s">
        <v>39</v>
      </c>
      <c r="Q57" s="255"/>
      <c r="R57" s="256"/>
      <c r="S57" s="120" t="s">
        <v>73</v>
      </c>
      <c r="T57" s="121"/>
      <c r="U57" s="121"/>
      <c r="V57" s="121"/>
      <c r="W57" s="122"/>
      <c r="X57" s="120" t="s">
        <v>63</v>
      </c>
      <c r="Y57" s="121"/>
      <c r="Z57" s="121"/>
      <c r="AA57" s="121"/>
      <c r="AB57" s="122"/>
      <c r="AC57" s="247">
        <f t="shared" si="2"/>
        <v>10</v>
      </c>
      <c r="AD57" s="248"/>
      <c r="AE57" s="249"/>
      <c r="AF57" s="247">
        <f t="shared" si="0"/>
        <v>28</v>
      </c>
      <c r="AG57" s="248"/>
      <c r="AH57" s="249"/>
      <c r="AI57" s="177" t="s">
        <v>40</v>
      </c>
      <c r="AJ57" s="178"/>
      <c r="AK57" s="178"/>
      <c r="AL57" s="178"/>
      <c r="AM57" s="179"/>
      <c r="AN57" s="250">
        <v>1</v>
      </c>
      <c r="AO57" s="250"/>
      <c r="AP57" s="250">
        <v>1</v>
      </c>
      <c r="AQ57" s="250"/>
      <c r="AR57" s="118" t="s">
        <v>41</v>
      </c>
      <c r="AS57" s="240"/>
      <c r="AT57" s="240"/>
      <c r="AU57" s="240"/>
      <c r="AV57" s="240"/>
      <c r="AW57" s="119"/>
      <c r="AX57" s="19"/>
      <c r="AY57" s="20"/>
      <c r="AZ57" s="20"/>
      <c r="BA57" s="20"/>
      <c r="BB57" s="20"/>
      <c r="BC57" s="20"/>
      <c r="BD57" s="20"/>
      <c r="BE57" s="20"/>
      <c r="BF57" s="20"/>
      <c r="BG57" s="21"/>
      <c r="BH57" s="17"/>
      <c r="BI57" s="17"/>
      <c r="BJ57" s="17"/>
      <c r="BK57" s="17"/>
      <c r="BL57" s="17"/>
      <c r="BM57" s="17"/>
    </row>
    <row r="58" spans="1:65" ht="27" customHeight="1" x14ac:dyDescent="0.15">
      <c r="A58" s="118">
        <v>35</v>
      </c>
      <c r="B58" s="119"/>
      <c r="C58" s="115" t="s">
        <v>286</v>
      </c>
      <c r="D58" s="181"/>
      <c r="E58" s="181"/>
      <c r="F58" s="181"/>
      <c r="G58" s="182"/>
      <c r="H58" s="251" t="s">
        <v>75</v>
      </c>
      <c r="I58" s="252"/>
      <c r="J58" s="252"/>
      <c r="K58" s="252"/>
      <c r="L58" s="252"/>
      <c r="M58" s="252"/>
      <c r="N58" s="252"/>
      <c r="O58" s="253"/>
      <c r="P58" s="254" t="s">
        <v>39</v>
      </c>
      <c r="Q58" s="255"/>
      <c r="R58" s="256"/>
      <c r="S58" s="120" t="s">
        <v>73</v>
      </c>
      <c r="T58" s="121"/>
      <c r="U58" s="121"/>
      <c r="V58" s="121"/>
      <c r="W58" s="122"/>
      <c r="X58" s="120" t="s">
        <v>63</v>
      </c>
      <c r="Y58" s="121"/>
      <c r="Z58" s="121"/>
      <c r="AA58" s="121"/>
      <c r="AB58" s="122"/>
      <c r="AC58" s="247">
        <f t="shared" si="2"/>
        <v>10</v>
      </c>
      <c r="AD58" s="248"/>
      <c r="AE58" s="249"/>
      <c r="AF58" s="247">
        <f t="shared" si="0"/>
        <v>28</v>
      </c>
      <c r="AG58" s="248"/>
      <c r="AH58" s="249"/>
      <c r="AI58" s="177" t="s">
        <v>40</v>
      </c>
      <c r="AJ58" s="178"/>
      <c r="AK58" s="178"/>
      <c r="AL58" s="178"/>
      <c r="AM58" s="179"/>
      <c r="AN58" s="250">
        <v>1</v>
      </c>
      <c r="AO58" s="250"/>
      <c r="AP58" s="250">
        <v>1</v>
      </c>
      <c r="AQ58" s="250"/>
      <c r="AR58" s="118" t="s">
        <v>41</v>
      </c>
      <c r="AS58" s="240"/>
      <c r="AT58" s="240"/>
      <c r="AU58" s="240"/>
      <c r="AV58" s="240"/>
      <c r="AW58" s="119"/>
      <c r="AX58" s="19"/>
      <c r="AY58" s="20"/>
      <c r="AZ58" s="20"/>
      <c r="BA58" s="20"/>
      <c r="BB58" s="20"/>
      <c r="BC58" s="20"/>
      <c r="BD58" s="20"/>
      <c r="BE58" s="20"/>
      <c r="BF58" s="20"/>
      <c r="BG58" s="21"/>
      <c r="BH58" s="17"/>
      <c r="BI58" s="17"/>
      <c r="BJ58" s="17"/>
      <c r="BK58" s="17"/>
      <c r="BL58" s="17"/>
      <c r="BM58" s="17"/>
    </row>
    <row r="59" spans="1:65" ht="27" customHeight="1" x14ac:dyDescent="0.15">
      <c r="A59" s="118">
        <v>36</v>
      </c>
      <c r="B59" s="119"/>
      <c r="C59" s="115" t="s">
        <v>343</v>
      </c>
      <c r="D59" s="181"/>
      <c r="E59" s="181"/>
      <c r="F59" s="181"/>
      <c r="G59" s="182"/>
      <c r="H59" s="251" t="s">
        <v>75</v>
      </c>
      <c r="I59" s="252"/>
      <c r="J59" s="252"/>
      <c r="K59" s="252"/>
      <c r="L59" s="252"/>
      <c r="M59" s="252"/>
      <c r="N59" s="252"/>
      <c r="O59" s="253"/>
      <c r="P59" s="254" t="s">
        <v>39</v>
      </c>
      <c r="Q59" s="255"/>
      <c r="R59" s="256"/>
      <c r="S59" s="120" t="s">
        <v>73</v>
      </c>
      <c r="T59" s="121"/>
      <c r="U59" s="121"/>
      <c r="V59" s="121"/>
      <c r="W59" s="122"/>
      <c r="X59" s="120" t="s">
        <v>63</v>
      </c>
      <c r="Y59" s="121"/>
      <c r="Z59" s="121"/>
      <c r="AA59" s="121"/>
      <c r="AB59" s="122"/>
      <c r="AC59" s="247">
        <f t="shared" ref="AC59" si="11">LEN(C59)</f>
        <v>10</v>
      </c>
      <c r="AD59" s="248"/>
      <c r="AE59" s="249"/>
      <c r="AF59" s="247">
        <f t="shared" ref="AF59" si="12">3*(LENB(C59)-LEN(C59)) + 2*LEN(C59) - LENB(C59)</f>
        <v>28</v>
      </c>
      <c r="AG59" s="248"/>
      <c r="AH59" s="249"/>
      <c r="AI59" s="177" t="s">
        <v>40</v>
      </c>
      <c r="AJ59" s="178"/>
      <c r="AK59" s="178"/>
      <c r="AL59" s="178"/>
      <c r="AM59" s="179"/>
      <c r="AN59" s="250">
        <v>1</v>
      </c>
      <c r="AO59" s="250"/>
      <c r="AP59" s="250">
        <v>1</v>
      </c>
      <c r="AQ59" s="250"/>
      <c r="AR59" s="118" t="s">
        <v>41</v>
      </c>
      <c r="AS59" s="240"/>
      <c r="AT59" s="240"/>
      <c r="AU59" s="240"/>
      <c r="AV59" s="240"/>
      <c r="AW59" s="119"/>
      <c r="AX59" s="19"/>
      <c r="AY59" s="20"/>
      <c r="AZ59" s="20"/>
      <c r="BA59" s="20"/>
      <c r="BB59" s="20"/>
      <c r="BC59" s="20"/>
      <c r="BD59" s="20"/>
      <c r="BE59" s="20"/>
      <c r="BF59" s="20"/>
      <c r="BG59" s="21"/>
      <c r="BH59" s="17"/>
      <c r="BI59" s="17"/>
      <c r="BJ59" s="17"/>
      <c r="BK59" s="17"/>
      <c r="BL59" s="17"/>
      <c r="BM59" s="17"/>
    </row>
    <row r="60" spans="1:65" ht="27" customHeight="1" x14ac:dyDescent="0.15">
      <c r="A60" s="118">
        <v>37</v>
      </c>
      <c r="B60" s="119"/>
      <c r="C60" s="115" t="s">
        <v>106</v>
      </c>
      <c r="D60" s="181"/>
      <c r="E60" s="181"/>
      <c r="F60" s="181"/>
      <c r="G60" s="182"/>
      <c r="H60" s="251" t="s">
        <v>75</v>
      </c>
      <c r="I60" s="252"/>
      <c r="J60" s="252"/>
      <c r="K60" s="252"/>
      <c r="L60" s="252"/>
      <c r="M60" s="252"/>
      <c r="N60" s="252"/>
      <c r="O60" s="253"/>
      <c r="P60" s="254" t="s">
        <v>39</v>
      </c>
      <c r="Q60" s="255"/>
      <c r="R60" s="256"/>
      <c r="S60" s="120" t="s">
        <v>73</v>
      </c>
      <c r="T60" s="121"/>
      <c r="U60" s="121"/>
      <c r="V60" s="121"/>
      <c r="W60" s="122"/>
      <c r="X60" s="120" t="s">
        <v>63</v>
      </c>
      <c r="Y60" s="121"/>
      <c r="Z60" s="121"/>
      <c r="AA60" s="121"/>
      <c r="AB60" s="122"/>
      <c r="AC60" s="247">
        <f t="shared" si="2"/>
        <v>11</v>
      </c>
      <c r="AD60" s="248"/>
      <c r="AE60" s="249"/>
      <c r="AF60" s="247">
        <f t="shared" si="0"/>
        <v>33</v>
      </c>
      <c r="AG60" s="248"/>
      <c r="AH60" s="249"/>
      <c r="AI60" s="177" t="s">
        <v>40</v>
      </c>
      <c r="AJ60" s="178"/>
      <c r="AK60" s="178"/>
      <c r="AL60" s="178"/>
      <c r="AM60" s="179"/>
      <c r="AN60" s="250">
        <v>1</v>
      </c>
      <c r="AO60" s="250"/>
      <c r="AP60" s="250">
        <v>1</v>
      </c>
      <c r="AQ60" s="250"/>
      <c r="AR60" s="118" t="s">
        <v>41</v>
      </c>
      <c r="AS60" s="240"/>
      <c r="AT60" s="240"/>
      <c r="AU60" s="240"/>
      <c r="AV60" s="240"/>
      <c r="AW60" s="119"/>
      <c r="AX60" s="161"/>
      <c r="AY60" s="162"/>
      <c r="AZ60" s="162"/>
      <c r="BA60" s="162"/>
      <c r="BB60" s="162"/>
      <c r="BC60" s="162"/>
      <c r="BD60" s="162"/>
      <c r="BE60" s="162"/>
      <c r="BF60" s="162"/>
      <c r="BG60" s="163"/>
      <c r="BH60" s="17"/>
      <c r="BI60" s="17"/>
      <c r="BJ60" s="17"/>
      <c r="BK60" s="17"/>
      <c r="BL60" s="17"/>
      <c r="BM60" s="17"/>
    </row>
    <row r="61" spans="1:65" ht="27" customHeight="1" x14ac:dyDescent="0.15">
      <c r="A61" s="118">
        <v>38</v>
      </c>
      <c r="B61" s="119"/>
      <c r="C61" s="115" t="s">
        <v>107</v>
      </c>
      <c r="D61" s="181"/>
      <c r="E61" s="181"/>
      <c r="F61" s="181"/>
      <c r="G61" s="182"/>
      <c r="H61" s="251" t="s">
        <v>75</v>
      </c>
      <c r="I61" s="252"/>
      <c r="J61" s="252"/>
      <c r="K61" s="252"/>
      <c r="L61" s="252"/>
      <c r="M61" s="252"/>
      <c r="N61" s="252"/>
      <c r="O61" s="253"/>
      <c r="P61" s="254" t="s">
        <v>39</v>
      </c>
      <c r="Q61" s="255"/>
      <c r="R61" s="256"/>
      <c r="S61" s="120" t="s">
        <v>73</v>
      </c>
      <c r="T61" s="121"/>
      <c r="U61" s="121"/>
      <c r="V61" s="121"/>
      <c r="W61" s="122"/>
      <c r="X61" s="120" t="s">
        <v>63</v>
      </c>
      <c r="Y61" s="121"/>
      <c r="Z61" s="121"/>
      <c r="AA61" s="121"/>
      <c r="AB61" s="122"/>
      <c r="AC61" s="247">
        <f t="shared" si="2"/>
        <v>8</v>
      </c>
      <c r="AD61" s="248"/>
      <c r="AE61" s="249"/>
      <c r="AF61" s="247">
        <f t="shared" si="0"/>
        <v>24</v>
      </c>
      <c r="AG61" s="248"/>
      <c r="AH61" s="249"/>
      <c r="AI61" s="177" t="s">
        <v>40</v>
      </c>
      <c r="AJ61" s="178"/>
      <c r="AK61" s="178"/>
      <c r="AL61" s="178"/>
      <c r="AM61" s="179"/>
      <c r="AN61" s="250">
        <v>1</v>
      </c>
      <c r="AO61" s="250"/>
      <c r="AP61" s="250">
        <v>1</v>
      </c>
      <c r="AQ61" s="250"/>
      <c r="AR61" s="118" t="s">
        <v>41</v>
      </c>
      <c r="AS61" s="240"/>
      <c r="AT61" s="240"/>
      <c r="AU61" s="240"/>
      <c r="AV61" s="240"/>
      <c r="AW61" s="119"/>
      <c r="AX61" s="161"/>
      <c r="AY61" s="162"/>
      <c r="AZ61" s="162"/>
      <c r="BA61" s="162"/>
      <c r="BB61" s="162"/>
      <c r="BC61" s="162"/>
      <c r="BD61" s="162"/>
      <c r="BE61" s="162"/>
      <c r="BF61" s="162"/>
      <c r="BG61" s="163"/>
      <c r="BH61" s="17"/>
      <c r="BI61" s="17"/>
      <c r="BJ61" s="17"/>
      <c r="BK61" s="17"/>
      <c r="BL61" s="17"/>
      <c r="BM61" s="17"/>
    </row>
    <row r="62" spans="1:65" ht="27" customHeight="1" x14ac:dyDescent="0.15">
      <c r="A62" s="118">
        <v>39</v>
      </c>
      <c r="B62" s="119"/>
      <c r="C62" s="115" t="s">
        <v>288</v>
      </c>
      <c r="D62" s="116"/>
      <c r="E62" s="116"/>
      <c r="F62" s="116"/>
      <c r="G62" s="117"/>
      <c r="H62" s="251" t="s">
        <v>75</v>
      </c>
      <c r="I62" s="252"/>
      <c r="J62" s="252"/>
      <c r="K62" s="252"/>
      <c r="L62" s="252"/>
      <c r="M62" s="252"/>
      <c r="N62" s="252"/>
      <c r="O62" s="253"/>
      <c r="P62" s="254" t="s">
        <v>39</v>
      </c>
      <c r="Q62" s="255"/>
      <c r="R62" s="256"/>
      <c r="S62" s="120" t="s">
        <v>73</v>
      </c>
      <c r="T62" s="121"/>
      <c r="U62" s="121"/>
      <c r="V62" s="121"/>
      <c r="W62" s="122"/>
      <c r="X62" s="120" t="s">
        <v>63</v>
      </c>
      <c r="Y62" s="121"/>
      <c r="Z62" s="121"/>
      <c r="AA62" s="121"/>
      <c r="AB62" s="122"/>
      <c r="AC62" s="247">
        <f t="shared" si="2"/>
        <v>8</v>
      </c>
      <c r="AD62" s="248"/>
      <c r="AE62" s="249"/>
      <c r="AF62" s="247">
        <f t="shared" si="0"/>
        <v>24</v>
      </c>
      <c r="AG62" s="248"/>
      <c r="AH62" s="249"/>
      <c r="AI62" s="177" t="s">
        <v>40</v>
      </c>
      <c r="AJ62" s="178"/>
      <c r="AK62" s="178"/>
      <c r="AL62" s="178"/>
      <c r="AM62" s="179"/>
      <c r="AN62" s="250">
        <v>1</v>
      </c>
      <c r="AO62" s="250"/>
      <c r="AP62" s="250">
        <v>1</v>
      </c>
      <c r="AQ62" s="250"/>
      <c r="AR62" s="118" t="s">
        <v>41</v>
      </c>
      <c r="AS62" s="240"/>
      <c r="AT62" s="240"/>
      <c r="AU62" s="240"/>
      <c r="AV62" s="240"/>
      <c r="AW62" s="119"/>
      <c r="AX62" s="19"/>
      <c r="AY62" s="20"/>
      <c r="AZ62" s="20"/>
      <c r="BA62" s="20"/>
      <c r="BB62" s="20"/>
      <c r="BC62" s="20"/>
      <c r="BD62" s="20"/>
      <c r="BE62" s="20"/>
      <c r="BF62" s="20"/>
      <c r="BG62" s="21"/>
      <c r="BH62" s="17"/>
      <c r="BI62" s="17"/>
      <c r="BJ62" s="17"/>
      <c r="BK62" s="17"/>
      <c r="BL62" s="17"/>
      <c r="BM62" s="17"/>
    </row>
    <row r="63" spans="1:65" ht="27" customHeight="1" x14ac:dyDescent="0.15">
      <c r="A63" s="118">
        <v>40</v>
      </c>
      <c r="B63" s="119"/>
      <c r="C63" s="115" t="s">
        <v>289</v>
      </c>
      <c r="D63" s="116"/>
      <c r="E63" s="116"/>
      <c r="F63" s="116"/>
      <c r="G63" s="117"/>
      <c r="H63" s="251" t="s">
        <v>75</v>
      </c>
      <c r="I63" s="252"/>
      <c r="J63" s="252"/>
      <c r="K63" s="252"/>
      <c r="L63" s="252"/>
      <c r="M63" s="252"/>
      <c r="N63" s="252"/>
      <c r="O63" s="253"/>
      <c r="P63" s="254" t="s">
        <v>39</v>
      </c>
      <c r="Q63" s="255"/>
      <c r="R63" s="256"/>
      <c r="S63" s="120" t="s">
        <v>73</v>
      </c>
      <c r="T63" s="121"/>
      <c r="U63" s="121"/>
      <c r="V63" s="121"/>
      <c r="W63" s="122"/>
      <c r="X63" s="120" t="s">
        <v>63</v>
      </c>
      <c r="Y63" s="121"/>
      <c r="Z63" s="121"/>
      <c r="AA63" s="121"/>
      <c r="AB63" s="122"/>
      <c r="AC63" s="247">
        <f t="shared" si="2"/>
        <v>10</v>
      </c>
      <c r="AD63" s="248"/>
      <c r="AE63" s="249"/>
      <c r="AF63" s="247">
        <f t="shared" si="0"/>
        <v>30</v>
      </c>
      <c r="AG63" s="248"/>
      <c r="AH63" s="249"/>
      <c r="AI63" s="177" t="s">
        <v>40</v>
      </c>
      <c r="AJ63" s="178"/>
      <c r="AK63" s="178"/>
      <c r="AL63" s="178"/>
      <c r="AM63" s="179"/>
      <c r="AN63" s="250">
        <v>1</v>
      </c>
      <c r="AO63" s="250"/>
      <c r="AP63" s="250">
        <v>1</v>
      </c>
      <c r="AQ63" s="250"/>
      <c r="AR63" s="118" t="s">
        <v>41</v>
      </c>
      <c r="AS63" s="240"/>
      <c r="AT63" s="240"/>
      <c r="AU63" s="240"/>
      <c r="AV63" s="240"/>
      <c r="AW63" s="119"/>
      <c r="AX63" s="19"/>
      <c r="AY63" s="20"/>
      <c r="AZ63" s="20"/>
      <c r="BA63" s="20"/>
      <c r="BB63" s="20"/>
      <c r="BC63" s="20"/>
      <c r="BD63" s="20"/>
      <c r="BE63" s="20"/>
      <c r="BF63" s="20"/>
      <c r="BG63" s="21"/>
      <c r="BH63" s="17"/>
      <c r="BI63" s="17"/>
      <c r="BJ63" s="17"/>
      <c r="BK63" s="17"/>
      <c r="BL63" s="17"/>
      <c r="BM63" s="17"/>
    </row>
    <row r="64" spans="1:65" ht="27" customHeight="1" x14ac:dyDescent="0.15">
      <c r="A64" s="118">
        <v>41</v>
      </c>
      <c r="B64" s="119"/>
      <c r="C64" s="115" t="s">
        <v>290</v>
      </c>
      <c r="D64" s="116"/>
      <c r="E64" s="116"/>
      <c r="F64" s="116"/>
      <c r="G64" s="117"/>
      <c r="H64" s="251" t="s">
        <v>75</v>
      </c>
      <c r="I64" s="252"/>
      <c r="J64" s="252"/>
      <c r="K64" s="252"/>
      <c r="L64" s="252"/>
      <c r="M64" s="252"/>
      <c r="N64" s="252"/>
      <c r="O64" s="253"/>
      <c r="P64" s="254" t="s">
        <v>39</v>
      </c>
      <c r="Q64" s="255"/>
      <c r="R64" s="256"/>
      <c r="S64" s="120" t="s">
        <v>73</v>
      </c>
      <c r="T64" s="121"/>
      <c r="U64" s="121"/>
      <c r="V64" s="121"/>
      <c r="W64" s="122"/>
      <c r="X64" s="120" t="s">
        <v>63</v>
      </c>
      <c r="Y64" s="121"/>
      <c r="Z64" s="121"/>
      <c r="AA64" s="121"/>
      <c r="AB64" s="122"/>
      <c r="AC64" s="247">
        <f t="shared" si="2"/>
        <v>7</v>
      </c>
      <c r="AD64" s="248"/>
      <c r="AE64" s="249"/>
      <c r="AF64" s="247">
        <f t="shared" si="0"/>
        <v>21</v>
      </c>
      <c r="AG64" s="248"/>
      <c r="AH64" s="249"/>
      <c r="AI64" s="177" t="s">
        <v>40</v>
      </c>
      <c r="AJ64" s="178"/>
      <c r="AK64" s="178"/>
      <c r="AL64" s="178"/>
      <c r="AM64" s="179"/>
      <c r="AN64" s="250">
        <v>1</v>
      </c>
      <c r="AO64" s="250"/>
      <c r="AP64" s="250">
        <v>1</v>
      </c>
      <c r="AQ64" s="250"/>
      <c r="AR64" s="118" t="s">
        <v>41</v>
      </c>
      <c r="AS64" s="240"/>
      <c r="AT64" s="240"/>
      <c r="AU64" s="240"/>
      <c r="AV64" s="240"/>
      <c r="AW64" s="119"/>
      <c r="AX64" s="19"/>
      <c r="AY64" s="20"/>
      <c r="AZ64" s="20"/>
      <c r="BA64" s="20"/>
      <c r="BB64" s="20"/>
      <c r="BC64" s="20"/>
      <c r="BD64" s="20"/>
      <c r="BE64" s="20"/>
      <c r="BF64" s="20"/>
      <c r="BG64" s="21"/>
      <c r="BH64" s="17"/>
      <c r="BI64" s="17"/>
      <c r="BJ64" s="17"/>
      <c r="BK64" s="17"/>
      <c r="BL64" s="17"/>
      <c r="BM64" s="17"/>
    </row>
    <row r="65" spans="1:65" ht="27" customHeight="1" x14ac:dyDescent="0.15">
      <c r="A65" s="118">
        <v>42</v>
      </c>
      <c r="B65" s="119"/>
      <c r="C65" s="115" t="s">
        <v>291</v>
      </c>
      <c r="D65" s="116"/>
      <c r="E65" s="116"/>
      <c r="F65" s="116"/>
      <c r="G65" s="117"/>
      <c r="H65" s="251" t="s">
        <v>75</v>
      </c>
      <c r="I65" s="252"/>
      <c r="J65" s="252"/>
      <c r="K65" s="252"/>
      <c r="L65" s="252"/>
      <c r="M65" s="252"/>
      <c r="N65" s="252"/>
      <c r="O65" s="253"/>
      <c r="P65" s="254" t="s">
        <v>39</v>
      </c>
      <c r="Q65" s="255"/>
      <c r="R65" s="256"/>
      <c r="S65" s="120" t="s">
        <v>73</v>
      </c>
      <c r="T65" s="121"/>
      <c r="U65" s="121"/>
      <c r="V65" s="121"/>
      <c r="W65" s="122"/>
      <c r="X65" s="120" t="s">
        <v>63</v>
      </c>
      <c r="Y65" s="121"/>
      <c r="Z65" s="121"/>
      <c r="AA65" s="121"/>
      <c r="AB65" s="122"/>
      <c r="AC65" s="247">
        <f t="shared" si="2"/>
        <v>13</v>
      </c>
      <c r="AD65" s="248"/>
      <c r="AE65" s="249"/>
      <c r="AF65" s="247">
        <f t="shared" si="0"/>
        <v>39</v>
      </c>
      <c r="AG65" s="248"/>
      <c r="AH65" s="249"/>
      <c r="AI65" s="177" t="s">
        <v>40</v>
      </c>
      <c r="AJ65" s="178"/>
      <c r="AK65" s="178"/>
      <c r="AL65" s="178"/>
      <c r="AM65" s="179"/>
      <c r="AN65" s="250">
        <v>1</v>
      </c>
      <c r="AO65" s="250"/>
      <c r="AP65" s="250">
        <v>1</v>
      </c>
      <c r="AQ65" s="250"/>
      <c r="AR65" s="118" t="s">
        <v>41</v>
      </c>
      <c r="AS65" s="240"/>
      <c r="AT65" s="240"/>
      <c r="AU65" s="240"/>
      <c r="AV65" s="240"/>
      <c r="AW65" s="119"/>
      <c r="AX65" s="19"/>
      <c r="AY65" s="20"/>
      <c r="AZ65" s="20"/>
      <c r="BA65" s="20"/>
      <c r="BB65" s="20"/>
      <c r="BC65" s="20"/>
      <c r="BD65" s="20"/>
      <c r="BE65" s="20"/>
      <c r="BF65" s="20"/>
      <c r="BG65" s="21"/>
      <c r="BH65" s="17"/>
      <c r="BI65" s="17"/>
      <c r="BJ65" s="17"/>
      <c r="BK65" s="17"/>
      <c r="BL65" s="17"/>
      <c r="BM65" s="17"/>
    </row>
    <row r="66" spans="1:65" ht="27" customHeight="1" x14ac:dyDescent="0.15">
      <c r="A66" s="118">
        <v>43</v>
      </c>
      <c r="B66" s="119"/>
      <c r="C66" s="115" t="s">
        <v>292</v>
      </c>
      <c r="D66" s="116"/>
      <c r="E66" s="116"/>
      <c r="F66" s="116"/>
      <c r="G66" s="117"/>
      <c r="H66" s="251" t="s">
        <v>75</v>
      </c>
      <c r="I66" s="252"/>
      <c r="J66" s="252"/>
      <c r="K66" s="252"/>
      <c r="L66" s="252"/>
      <c r="M66" s="252"/>
      <c r="N66" s="252"/>
      <c r="O66" s="253"/>
      <c r="P66" s="254" t="s">
        <v>39</v>
      </c>
      <c r="Q66" s="255"/>
      <c r="R66" s="256"/>
      <c r="S66" s="120" t="s">
        <v>73</v>
      </c>
      <c r="T66" s="121"/>
      <c r="U66" s="121"/>
      <c r="V66" s="121"/>
      <c r="W66" s="122"/>
      <c r="X66" s="120" t="s">
        <v>63</v>
      </c>
      <c r="Y66" s="121"/>
      <c r="Z66" s="121"/>
      <c r="AA66" s="121"/>
      <c r="AB66" s="122"/>
      <c r="AC66" s="247">
        <f t="shared" si="2"/>
        <v>7</v>
      </c>
      <c r="AD66" s="248"/>
      <c r="AE66" s="249"/>
      <c r="AF66" s="247">
        <f t="shared" si="0"/>
        <v>21</v>
      </c>
      <c r="AG66" s="248"/>
      <c r="AH66" s="249"/>
      <c r="AI66" s="177" t="s">
        <v>40</v>
      </c>
      <c r="AJ66" s="178"/>
      <c r="AK66" s="178"/>
      <c r="AL66" s="178"/>
      <c r="AM66" s="179"/>
      <c r="AN66" s="250">
        <v>1</v>
      </c>
      <c r="AO66" s="250"/>
      <c r="AP66" s="250">
        <v>1</v>
      </c>
      <c r="AQ66" s="250"/>
      <c r="AR66" s="118" t="s">
        <v>41</v>
      </c>
      <c r="AS66" s="240"/>
      <c r="AT66" s="240"/>
      <c r="AU66" s="240"/>
      <c r="AV66" s="240"/>
      <c r="AW66" s="119"/>
      <c r="AX66" s="19"/>
      <c r="AY66" s="20"/>
      <c r="AZ66" s="20"/>
      <c r="BA66" s="20"/>
      <c r="BB66" s="20"/>
      <c r="BC66" s="20"/>
      <c r="BD66" s="20"/>
      <c r="BE66" s="20"/>
      <c r="BF66" s="20"/>
      <c r="BG66" s="21"/>
      <c r="BH66" s="17"/>
      <c r="BI66" s="17"/>
      <c r="BJ66" s="17"/>
      <c r="BK66" s="17"/>
      <c r="BL66" s="17"/>
      <c r="BM66" s="17"/>
    </row>
    <row r="67" spans="1:65" ht="27" customHeight="1" x14ac:dyDescent="0.15">
      <c r="A67" s="118">
        <v>44</v>
      </c>
      <c r="B67" s="119"/>
      <c r="C67" s="115" t="s">
        <v>293</v>
      </c>
      <c r="D67" s="116"/>
      <c r="E67" s="116"/>
      <c r="F67" s="116"/>
      <c r="G67" s="117"/>
      <c r="H67" s="251" t="s">
        <v>75</v>
      </c>
      <c r="I67" s="252"/>
      <c r="J67" s="252"/>
      <c r="K67" s="252"/>
      <c r="L67" s="252"/>
      <c r="M67" s="252"/>
      <c r="N67" s="252"/>
      <c r="O67" s="253"/>
      <c r="P67" s="254" t="s">
        <v>39</v>
      </c>
      <c r="Q67" s="255"/>
      <c r="R67" s="256"/>
      <c r="S67" s="120" t="s">
        <v>73</v>
      </c>
      <c r="T67" s="121"/>
      <c r="U67" s="121"/>
      <c r="V67" s="121"/>
      <c r="W67" s="122"/>
      <c r="X67" s="120" t="s">
        <v>63</v>
      </c>
      <c r="Y67" s="121"/>
      <c r="Z67" s="121"/>
      <c r="AA67" s="121"/>
      <c r="AB67" s="122"/>
      <c r="AC67" s="247">
        <f t="shared" si="2"/>
        <v>10</v>
      </c>
      <c r="AD67" s="248"/>
      <c r="AE67" s="249"/>
      <c r="AF67" s="247">
        <f t="shared" si="0"/>
        <v>30</v>
      </c>
      <c r="AG67" s="248"/>
      <c r="AH67" s="249"/>
      <c r="AI67" s="177" t="s">
        <v>40</v>
      </c>
      <c r="AJ67" s="178"/>
      <c r="AK67" s="178"/>
      <c r="AL67" s="178"/>
      <c r="AM67" s="179"/>
      <c r="AN67" s="250">
        <v>1</v>
      </c>
      <c r="AO67" s="250"/>
      <c r="AP67" s="250">
        <v>1</v>
      </c>
      <c r="AQ67" s="250"/>
      <c r="AR67" s="118" t="s">
        <v>41</v>
      </c>
      <c r="AS67" s="240"/>
      <c r="AT67" s="240"/>
      <c r="AU67" s="240"/>
      <c r="AV67" s="240"/>
      <c r="AW67" s="119"/>
      <c r="AX67" s="19"/>
      <c r="AY67" s="20"/>
      <c r="AZ67" s="20"/>
      <c r="BA67" s="20"/>
      <c r="BB67" s="20"/>
      <c r="BC67" s="20"/>
      <c r="BD67" s="20"/>
      <c r="BE67" s="20"/>
      <c r="BF67" s="20"/>
      <c r="BG67" s="21"/>
      <c r="BH67" s="17"/>
      <c r="BI67" s="17"/>
      <c r="BJ67" s="17"/>
      <c r="BK67" s="17"/>
      <c r="BL67" s="17"/>
      <c r="BM67" s="17"/>
    </row>
    <row r="68" spans="1:65" ht="27" customHeight="1" x14ac:dyDescent="0.15">
      <c r="A68" s="118">
        <v>45</v>
      </c>
      <c r="B68" s="119"/>
      <c r="C68" s="115" t="s">
        <v>287</v>
      </c>
      <c r="D68" s="116"/>
      <c r="E68" s="116"/>
      <c r="F68" s="116"/>
      <c r="G68" s="117"/>
      <c r="H68" s="251" t="s">
        <v>75</v>
      </c>
      <c r="I68" s="252"/>
      <c r="J68" s="252"/>
      <c r="K68" s="252"/>
      <c r="L68" s="252"/>
      <c r="M68" s="252"/>
      <c r="N68" s="252"/>
      <c r="O68" s="253"/>
      <c r="P68" s="254" t="s">
        <v>39</v>
      </c>
      <c r="Q68" s="255"/>
      <c r="R68" s="256"/>
      <c r="S68" s="120" t="s">
        <v>73</v>
      </c>
      <c r="T68" s="121"/>
      <c r="U68" s="121"/>
      <c r="V68" s="121"/>
      <c r="W68" s="122"/>
      <c r="X68" s="120" t="s">
        <v>63</v>
      </c>
      <c r="Y68" s="121"/>
      <c r="Z68" s="121"/>
      <c r="AA68" s="121"/>
      <c r="AB68" s="122"/>
      <c r="AC68" s="247">
        <f t="shared" si="2"/>
        <v>3</v>
      </c>
      <c r="AD68" s="248"/>
      <c r="AE68" s="249"/>
      <c r="AF68" s="247">
        <f t="shared" si="0"/>
        <v>9</v>
      </c>
      <c r="AG68" s="248"/>
      <c r="AH68" s="249"/>
      <c r="AI68" s="177" t="s">
        <v>40</v>
      </c>
      <c r="AJ68" s="178"/>
      <c r="AK68" s="178"/>
      <c r="AL68" s="178"/>
      <c r="AM68" s="179"/>
      <c r="AN68" s="250">
        <v>1</v>
      </c>
      <c r="AO68" s="250"/>
      <c r="AP68" s="250">
        <v>1</v>
      </c>
      <c r="AQ68" s="250"/>
      <c r="AR68" s="118" t="s">
        <v>41</v>
      </c>
      <c r="AS68" s="240"/>
      <c r="AT68" s="240"/>
      <c r="AU68" s="240"/>
      <c r="AV68" s="240"/>
      <c r="AW68" s="119"/>
      <c r="AX68" s="19"/>
      <c r="AY68" s="20"/>
      <c r="AZ68" s="20"/>
      <c r="BA68" s="20"/>
      <c r="BB68" s="20"/>
      <c r="BC68" s="20"/>
      <c r="BD68" s="20"/>
      <c r="BE68" s="20"/>
      <c r="BF68" s="20"/>
      <c r="BG68" s="21"/>
      <c r="BH68" s="17"/>
      <c r="BI68" s="17"/>
      <c r="BJ68" s="17"/>
      <c r="BK68" s="17"/>
      <c r="BL68" s="17"/>
      <c r="BM68" s="17"/>
    </row>
    <row r="69" spans="1:65" ht="27" customHeight="1" x14ac:dyDescent="0.15">
      <c r="A69" s="118">
        <v>46</v>
      </c>
      <c r="B69" s="119"/>
      <c r="C69" s="115" t="s">
        <v>326</v>
      </c>
      <c r="D69" s="116"/>
      <c r="E69" s="116"/>
      <c r="F69" s="116"/>
      <c r="G69" s="117"/>
      <c r="H69" s="251" t="s">
        <v>75</v>
      </c>
      <c r="I69" s="252"/>
      <c r="J69" s="252"/>
      <c r="K69" s="252"/>
      <c r="L69" s="252"/>
      <c r="M69" s="252"/>
      <c r="N69" s="252"/>
      <c r="O69" s="253"/>
      <c r="P69" s="254" t="s">
        <v>39</v>
      </c>
      <c r="Q69" s="255"/>
      <c r="R69" s="256"/>
      <c r="S69" s="120" t="s">
        <v>73</v>
      </c>
      <c r="T69" s="121"/>
      <c r="U69" s="121"/>
      <c r="V69" s="121"/>
      <c r="W69" s="122"/>
      <c r="X69" s="120" t="s">
        <v>63</v>
      </c>
      <c r="Y69" s="121"/>
      <c r="Z69" s="121"/>
      <c r="AA69" s="121"/>
      <c r="AB69" s="122"/>
      <c r="AC69" s="247">
        <f t="shared" si="2"/>
        <v>12</v>
      </c>
      <c r="AD69" s="248"/>
      <c r="AE69" s="249"/>
      <c r="AF69" s="247">
        <f t="shared" si="0"/>
        <v>34</v>
      </c>
      <c r="AG69" s="248"/>
      <c r="AH69" s="249"/>
      <c r="AI69" s="177" t="s">
        <v>40</v>
      </c>
      <c r="AJ69" s="178"/>
      <c r="AK69" s="178"/>
      <c r="AL69" s="178"/>
      <c r="AM69" s="179"/>
      <c r="AN69" s="250">
        <v>1</v>
      </c>
      <c r="AO69" s="250"/>
      <c r="AP69" s="250">
        <v>1</v>
      </c>
      <c r="AQ69" s="250"/>
      <c r="AR69" s="118" t="s">
        <v>41</v>
      </c>
      <c r="AS69" s="240"/>
      <c r="AT69" s="240"/>
      <c r="AU69" s="240"/>
      <c r="AV69" s="240"/>
      <c r="AW69" s="119"/>
      <c r="AX69" s="19"/>
      <c r="AY69" s="20"/>
      <c r="AZ69" s="20"/>
      <c r="BA69" s="20"/>
      <c r="BB69" s="20"/>
      <c r="BC69" s="20"/>
      <c r="BD69" s="20"/>
      <c r="BE69" s="20"/>
      <c r="BF69" s="20"/>
      <c r="BG69" s="21"/>
      <c r="BH69" s="17"/>
      <c r="BI69" s="17"/>
      <c r="BJ69" s="17"/>
      <c r="BK69" s="17"/>
      <c r="BL69" s="17"/>
      <c r="BM69" s="17"/>
    </row>
    <row r="70" spans="1:65" ht="27" customHeight="1" x14ac:dyDescent="0.15">
      <c r="A70" s="118">
        <v>47</v>
      </c>
      <c r="B70" s="119"/>
      <c r="C70" s="115" t="s">
        <v>327</v>
      </c>
      <c r="D70" s="116"/>
      <c r="E70" s="116"/>
      <c r="F70" s="116"/>
      <c r="G70" s="117"/>
      <c r="H70" s="251" t="s">
        <v>75</v>
      </c>
      <c r="I70" s="252"/>
      <c r="J70" s="252"/>
      <c r="K70" s="252"/>
      <c r="L70" s="252"/>
      <c r="M70" s="252"/>
      <c r="N70" s="252"/>
      <c r="O70" s="253"/>
      <c r="P70" s="254" t="s">
        <v>39</v>
      </c>
      <c r="Q70" s="255"/>
      <c r="R70" s="256"/>
      <c r="S70" s="120" t="s">
        <v>73</v>
      </c>
      <c r="T70" s="121"/>
      <c r="U70" s="121"/>
      <c r="V70" s="121"/>
      <c r="W70" s="122"/>
      <c r="X70" s="120" t="s">
        <v>63</v>
      </c>
      <c r="Y70" s="121"/>
      <c r="Z70" s="121"/>
      <c r="AA70" s="121"/>
      <c r="AB70" s="122"/>
      <c r="AC70" s="247">
        <f t="shared" si="2"/>
        <v>12</v>
      </c>
      <c r="AD70" s="248"/>
      <c r="AE70" s="249"/>
      <c r="AF70" s="247">
        <f t="shared" si="0"/>
        <v>34</v>
      </c>
      <c r="AG70" s="248"/>
      <c r="AH70" s="249"/>
      <c r="AI70" s="177" t="s">
        <v>40</v>
      </c>
      <c r="AJ70" s="178"/>
      <c r="AK70" s="178"/>
      <c r="AL70" s="178"/>
      <c r="AM70" s="179"/>
      <c r="AN70" s="250">
        <v>1</v>
      </c>
      <c r="AO70" s="250"/>
      <c r="AP70" s="250">
        <v>1</v>
      </c>
      <c r="AQ70" s="250"/>
      <c r="AR70" s="118" t="s">
        <v>41</v>
      </c>
      <c r="AS70" s="240"/>
      <c r="AT70" s="240"/>
      <c r="AU70" s="240"/>
      <c r="AV70" s="240"/>
      <c r="AW70" s="119"/>
      <c r="AX70" s="19"/>
      <c r="AY70" s="20"/>
      <c r="AZ70" s="20"/>
      <c r="BA70" s="20"/>
      <c r="BB70" s="20"/>
      <c r="BC70" s="20"/>
      <c r="BD70" s="20"/>
      <c r="BE70" s="20"/>
      <c r="BF70" s="20"/>
      <c r="BG70" s="21"/>
      <c r="BH70" s="17"/>
      <c r="BI70" s="17"/>
      <c r="BJ70" s="17"/>
      <c r="BK70" s="17"/>
      <c r="BL70" s="17"/>
      <c r="BM70" s="17"/>
    </row>
    <row r="71" spans="1:65" ht="27" customHeight="1" x14ac:dyDescent="0.15">
      <c r="A71" s="118">
        <v>48</v>
      </c>
      <c r="B71" s="119"/>
      <c r="C71" s="115" t="s">
        <v>328</v>
      </c>
      <c r="D71" s="116"/>
      <c r="E71" s="116"/>
      <c r="F71" s="116"/>
      <c r="G71" s="117"/>
      <c r="H71" s="251" t="s">
        <v>75</v>
      </c>
      <c r="I71" s="252"/>
      <c r="J71" s="252"/>
      <c r="K71" s="252"/>
      <c r="L71" s="252"/>
      <c r="M71" s="252"/>
      <c r="N71" s="252"/>
      <c r="O71" s="253"/>
      <c r="P71" s="254" t="s">
        <v>39</v>
      </c>
      <c r="Q71" s="255"/>
      <c r="R71" s="256"/>
      <c r="S71" s="120" t="s">
        <v>73</v>
      </c>
      <c r="T71" s="121"/>
      <c r="U71" s="121"/>
      <c r="V71" s="121"/>
      <c r="W71" s="122"/>
      <c r="X71" s="120" t="s">
        <v>63</v>
      </c>
      <c r="Y71" s="121"/>
      <c r="Z71" s="121"/>
      <c r="AA71" s="121"/>
      <c r="AB71" s="122"/>
      <c r="AC71" s="247">
        <f t="shared" si="2"/>
        <v>12</v>
      </c>
      <c r="AD71" s="248"/>
      <c r="AE71" s="249"/>
      <c r="AF71" s="247">
        <f t="shared" si="0"/>
        <v>34</v>
      </c>
      <c r="AG71" s="248"/>
      <c r="AH71" s="249"/>
      <c r="AI71" s="177" t="s">
        <v>40</v>
      </c>
      <c r="AJ71" s="178"/>
      <c r="AK71" s="178"/>
      <c r="AL71" s="178"/>
      <c r="AM71" s="179"/>
      <c r="AN71" s="250">
        <v>1</v>
      </c>
      <c r="AO71" s="250"/>
      <c r="AP71" s="250">
        <v>1</v>
      </c>
      <c r="AQ71" s="250"/>
      <c r="AR71" s="118" t="s">
        <v>41</v>
      </c>
      <c r="AS71" s="240"/>
      <c r="AT71" s="240"/>
      <c r="AU71" s="240"/>
      <c r="AV71" s="240"/>
      <c r="AW71" s="119"/>
      <c r="AX71" s="19"/>
      <c r="AY71" s="20"/>
      <c r="AZ71" s="20"/>
      <c r="BA71" s="20"/>
      <c r="BB71" s="20"/>
      <c r="BC71" s="20"/>
      <c r="BD71" s="20"/>
      <c r="BE71" s="20"/>
      <c r="BF71" s="20"/>
      <c r="BG71" s="21"/>
      <c r="BH71" s="17"/>
      <c r="BI71" s="17"/>
      <c r="BJ71" s="17"/>
      <c r="BK71" s="17"/>
      <c r="BL71" s="17"/>
      <c r="BM71" s="17"/>
    </row>
    <row r="72" spans="1:65" ht="27" customHeight="1" x14ac:dyDescent="0.15">
      <c r="A72" s="118">
        <v>49</v>
      </c>
      <c r="B72" s="119"/>
      <c r="C72" s="115" t="s">
        <v>188</v>
      </c>
      <c r="D72" s="181"/>
      <c r="E72" s="181"/>
      <c r="F72" s="181"/>
      <c r="G72" s="182"/>
      <c r="H72" s="251" t="s">
        <v>75</v>
      </c>
      <c r="I72" s="252"/>
      <c r="J72" s="252"/>
      <c r="K72" s="252"/>
      <c r="L72" s="252"/>
      <c r="M72" s="252"/>
      <c r="N72" s="252"/>
      <c r="O72" s="253"/>
      <c r="P72" s="254" t="s">
        <v>39</v>
      </c>
      <c r="Q72" s="255"/>
      <c r="R72" s="256"/>
      <c r="S72" s="120" t="s">
        <v>73</v>
      </c>
      <c r="T72" s="121"/>
      <c r="U72" s="121"/>
      <c r="V72" s="121"/>
      <c r="W72" s="122"/>
      <c r="X72" s="120" t="s">
        <v>63</v>
      </c>
      <c r="Y72" s="121"/>
      <c r="Z72" s="121"/>
      <c r="AA72" s="121"/>
      <c r="AB72" s="122"/>
      <c r="AC72" s="247">
        <f t="shared" ref="AC72" si="13">LEN(C72)</f>
        <v>8</v>
      </c>
      <c r="AD72" s="248"/>
      <c r="AE72" s="249"/>
      <c r="AF72" s="247">
        <f t="shared" ref="AF72" si="14">3*(LENB(C72)-LEN(C72)) + 2*LEN(C72) - LENB(C72)</f>
        <v>24</v>
      </c>
      <c r="AG72" s="248"/>
      <c r="AH72" s="249"/>
      <c r="AI72" s="177" t="s">
        <v>40</v>
      </c>
      <c r="AJ72" s="178"/>
      <c r="AK72" s="178"/>
      <c r="AL72" s="178"/>
      <c r="AM72" s="179"/>
      <c r="AN72" s="250">
        <v>1</v>
      </c>
      <c r="AO72" s="250"/>
      <c r="AP72" s="250">
        <v>1</v>
      </c>
      <c r="AQ72" s="250"/>
      <c r="AR72" s="118" t="s">
        <v>41</v>
      </c>
      <c r="AS72" s="240"/>
      <c r="AT72" s="240"/>
      <c r="AU72" s="240"/>
      <c r="AV72" s="240"/>
      <c r="AW72" s="119"/>
      <c r="AX72" s="161"/>
      <c r="AY72" s="162"/>
      <c r="AZ72" s="162"/>
      <c r="BA72" s="162"/>
      <c r="BB72" s="162"/>
      <c r="BC72" s="162"/>
      <c r="BD72" s="162"/>
      <c r="BE72" s="162"/>
      <c r="BF72" s="162"/>
      <c r="BG72" s="163"/>
      <c r="BH72" s="17"/>
      <c r="BI72" s="17"/>
      <c r="BJ72" s="17"/>
      <c r="BK72" s="17"/>
      <c r="BL72" s="17"/>
      <c r="BM72" s="17"/>
    </row>
    <row r="73" spans="1:65" ht="27" customHeight="1" x14ac:dyDescent="0.15">
      <c r="A73" s="118">
        <v>50</v>
      </c>
      <c r="B73" s="119"/>
      <c r="C73" s="115" t="s">
        <v>108</v>
      </c>
      <c r="D73" s="181"/>
      <c r="E73" s="181"/>
      <c r="F73" s="181"/>
      <c r="G73" s="182"/>
      <c r="H73" s="251" t="s">
        <v>75</v>
      </c>
      <c r="I73" s="252"/>
      <c r="J73" s="252"/>
      <c r="K73" s="252"/>
      <c r="L73" s="252"/>
      <c r="M73" s="252"/>
      <c r="N73" s="252"/>
      <c r="O73" s="253"/>
      <c r="P73" s="254" t="s">
        <v>39</v>
      </c>
      <c r="Q73" s="255"/>
      <c r="R73" s="256"/>
      <c r="S73" s="120" t="s">
        <v>73</v>
      </c>
      <c r="T73" s="121"/>
      <c r="U73" s="121"/>
      <c r="V73" s="121"/>
      <c r="W73" s="122"/>
      <c r="X73" s="120" t="s">
        <v>63</v>
      </c>
      <c r="Y73" s="121"/>
      <c r="Z73" s="121"/>
      <c r="AA73" s="121"/>
      <c r="AB73" s="122"/>
      <c r="AC73" s="247">
        <f t="shared" si="2"/>
        <v>9</v>
      </c>
      <c r="AD73" s="248"/>
      <c r="AE73" s="249"/>
      <c r="AF73" s="247">
        <f t="shared" si="0"/>
        <v>27</v>
      </c>
      <c r="AG73" s="248"/>
      <c r="AH73" s="249"/>
      <c r="AI73" s="177" t="s">
        <v>40</v>
      </c>
      <c r="AJ73" s="178"/>
      <c r="AK73" s="178"/>
      <c r="AL73" s="178"/>
      <c r="AM73" s="179"/>
      <c r="AN73" s="250">
        <v>1</v>
      </c>
      <c r="AO73" s="250"/>
      <c r="AP73" s="250">
        <v>1</v>
      </c>
      <c r="AQ73" s="250"/>
      <c r="AR73" s="118" t="s">
        <v>41</v>
      </c>
      <c r="AS73" s="240"/>
      <c r="AT73" s="240"/>
      <c r="AU73" s="240"/>
      <c r="AV73" s="240"/>
      <c r="AW73" s="119"/>
      <c r="AX73" s="161"/>
      <c r="AY73" s="162"/>
      <c r="AZ73" s="162"/>
      <c r="BA73" s="162"/>
      <c r="BB73" s="162"/>
      <c r="BC73" s="162"/>
      <c r="BD73" s="162"/>
      <c r="BE73" s="162"/>
      <c r="BF73" s="162"/>
      <c r="BG73" s="163"/>
      <c r="BH73" s="17"/>
      <c r="BI73" s="17"/>
      <c r="BJ73" s="17"/>
      <c r="BK73" s="17"/>
      <c r="BL73" s="17"/>
      <c r="BM73" s="17"/>
    </row>
    <row r="74" spans="1:65" ht="27" customHeight="1" x14ac:dyDescent="0.15">
      <c r="A74" s="118">
        <v>51</v>
      </c>
      <c r="B74" s="119"/>
      <c r="C74" s="115" t="s">
        <v>349</v>
      </c>
      <c r="D74" s="181"/>
      <c r="E74" s="181"/>
      <c r="F74" s="181"/>
      <c r="G74" s="182"/>
      <c r="H74" s="251" t="s">
        <v>75</v>
      </c>
      <c r="I74" s="252"/>
      <c r="J74" s="252"/>
      <c r="K74" s="252"/>
      <c r="L74" s="252"/>
      <c r="M74" s="252"/>
      <c r="N74" s="252"/>
      <c r="O74" s="253"/>
      <c r="P74" s="254" t="s">
        <v>39</v>
      </c>
      <c r="Q74" s="255"/>
      <c r="R74" s="256"/>
      <c r="S74" s="120" t="s">
        <v>73</v>
      </c>
      <c r="T74" s="121"/>
      <c r="U74" s="121"/>
      <c r="V74" s="121"/>
      <c r="W74" s="122"/>
      <c r="X74" s="120" t="s">
        <v>63</v>
      </c>
      <c r="Y74" s="121"/>
      <c r="Z74" s="121"/>
      <c r="AA74" s="121"/>
      <c r="AB74" s="122"/>
      <c r="AC74" s="247">
        <f t="shared" si="2"/>
        <v>8</v>
      </c>
      <c r="AD74" s="248"/>
      <c r="AE74" s="249"/>
      <c r="AF74" s="247">
        <f t="shared" si="0"/>
        <v>24</v>
      </c>
      <c r="AG74" s="248"/>
      <c r="AH74" s="249"/>
      <c r="AI74" s="177" t="s">
        <v>40</v>
      </c>
      <c r="AJ74" s="178"/>
      <c r="AK74" s="178"/>
      <c r="AL74" s="178"/>
      <c r="AM74" s="179"/>
      <c r="AN74" s="250">
        <v>1</v>
      </c>
      <c r="AO74" s="250"/>
      <c r="AP74" s="250">
        <v>1</v>
      </c>
      <c r="AQ74" s="250"/>
      <c r="AR74" s="118" t="s">
        <v>41</v>
      </c>
      <c r="AS74" s="240"/>
      <c r="AT74" s="240"/>
      <c r="AU74" s="240"/>
      <c r="AV74" s="240"/>
      <c r="AW74" s="119"/>
      <c r="AX74" s="241"/>
      <c r="AY74" s="242"/>
      <c r="AZ74" s="242"/>
      <c r="BA74" s="242"/>
      <c r="BB74" s="242"/>
      <c r="BC74" s="242"/>
      <c r="BD74" s="242"/>
      <c r="BE74" s="242"/>
      <c r="BF74" s="242"/>
      <c r="BG74" s="243"/>
      <c r="BH74" s="17"/>
      <c r="BI74" s="17"/>
      <c r="BJ74" s="17"/>
      <c r="BK74" s="17"/>
      <c r="BL74" s="17"/>
      <c r="BM74" s="17"/>
    </row>
    <row r="75" spans="1:65" ht="27" customHeight="1" x14ac:dyDescent="0.15">
      <c r="A75" s="118">
        <v>52</v>
      </c>
      <c r="B75" s="119"/>
      <c r="C75" s="115" t="s">
        <v>350</v>
      </c>
      <c r="D75" s="181"/>
      <c r="E75" s="181"/>
      <c r="F75" s="181"/>
      <c r="G75" s="182"/>
      <c r="H75" s="251" t="s">
        <v>75</v>
      </c>
      <c r="I75" s="252"/>
      <c r="J75" s="252"/>
      <c r="K75" s="252"/>
      <c r="L75" s="252"/>
      <c r="M75" s="252"/>
      <c r="N75" s="252"/>
      <c r="O75" s="253"/>
      <c r="P75" s="254" t="s">
        <v>39</v>
      </c>
      <c r="Q75" s="255"/>
      <c r="R75" s="256"/>
      <c r="S75" s="120" t="s">
        <v>73</v>
      </c>
      <c r="T75" s="121"/>
      <c r="U75" s="121"/>
      <c r="V75" s="121"/>
      <c r="W75" s="122"/>
      <c r="X75" s="120" t="s">
        <v>63</v>
      </c>
      <c r="Y75" s="121"/>
      <c r="Z75" s="121"/>
      <c r="AA75" s="121"/>
      <c r="AB75" s="122"/>
      <c r="AC75" s="247">
        <f t="shared" si="2"/>
        <v>7</v>
      </c>
      <c r="AD75" s="248"/>
      <c r="AE75" s="249"/>
      <c r="AF75" s="247">
        <f t="shared" si="0"/>
        <v>21</v>
      </c>
      <c r="AG75" s="248"/>
      <c r="AH75" s="249"/>
      <c r="AI75" s="177" t="s">
        <v>40</v>
      </c>
      <c r="AJ75" s="178"/>
      <c r="AK75" s="178"/>
      <c r="AL75" s="178"/>
      <c r="AM75" s="179"/>
      <c r="AN75" s="250">
        <v>1</v>
      </c>
      <c r="AO75" s="250"/>
      <c r="AP75" s="250">
        <v>1</v>
      </c>
      <c r="AQ75" s="250"/>
      <c r="AR75" s="118" t="s">
        <v>41</v>
      </c>
      <c r="AS75" s="240"/>
      <c r="AT75" s="240"/>
      <c r="AU75" s="240"/>
      <c r="AV75" s="240"/>
      <c r="AW75" s="119"/>
      <c r="AX75" s="161"/>
      <c r="AY75" s="162"/>
      <c r="AZ75" s="162"/>
      <c r="BA75" s="162"/>
      <c r="BB75" s="162"/>
      <c r="BC75" s="162"/>
      <c r="BD75" s="162"/>
      <c r="BE75" s="162"/>
      <c r="BF75" s="162"/>
      <c r="BG75" s="163"/>
      <c r="BH75" s="17"/>
      <c r="BI75" s="17"/>
      <c r="BJ75" s="17"/>
      <c r="BK75" s="17"/>
      <c r="BL75" s="17"/>
      <c r="BM75" s="17"/>
    </row>
    <row r="76" spans="1:65" ht="27" customHeight="1" x14ac:dyDescent="0.15">
      <c r="A76" s="118">
        <v>53</v>
      </c>
      <c r="B76" s="119"/>
      <c r="C76" s="115" t="s">
        <v>111</v>
      </c>
      <c r="D76" s="181"/>
      <c r="E76" s="181"/>
      <c r="F76" s="181"/>
      <c r="G76" s="182"/>
      <c r="H76" s="251" t="s">
        <v>75</v>
      </c>
      <c r="I76" s="252"/>
      <c r="J76" s="252"/>
      <c r="K76" s="252"/>
      <c r="L76" s="252"/>
      <c r="M76" s="252"/>
      <c r="N76" s="252"/>
      <c r="O76" s="253"/>
      <c r="P76" s="254" t="s">
        <v>39</v>
      </c>
      <c r="Q76" s="255"/>
      <c r="R76" s="256"/>
      <c r="S76" s="120" t="s">
        <v>73</v>
      </c>
      <c r="T76" s="121"/>
      <c r="U76" s="121"/>
      <c r="V76" s="121"/>
      <c r="W76" s="122"/>
      <c r="X76" s="120" t="s">
        <v>63</v>
      </c>
      <c r="Y76" s="121"/>
      <c r="Z76" s="121"/>
      <c r="AA76" s="121"/>
      <c r="AB76" s="122"/>
      <c r="AC76" s="247">
        <f t="shared" si="2"/>
        <v>3</v>
      </c>
      <c r="AD76" s="248"/>
      <c r="AE76" s="249"/>
      <c r="AF76" s="247">
        <f t="shared" si="0"/>
        <v>9</v>
      </c>
      <c r="AG76" s="248"/>
      <c r="AH76" s="249"/>
      <c r="AI76" s="177" t="s">
        <v>40</v>
      </c>
      <c r="AJ76" s="178"/>
      <c r="AK76" s="178"/>
      <c r="AL76" s="178"/>
      <c r="AM76" s="179"/>
      <c r="AN76" s="250">
        <v>1</v>
      </c>
      <c r="AO76" s="250"/>
      <c r="AP76" s="250">
        <v>1</v>
      </c>
      <c r="AQ76" s="250"/>
      <c r="AR76" s="118" t="s">
        <v>41</v>
      </c>
      <c r="AS76" s="240"/>
      <c r="AT76" s="240"/>
      <c r="AU76" s="240"/>
      <c r="AV76" s="240"/>
      <c r="AW76" s="119"/>
      <c r="AX76" s="161"/>
      <c r="AY76" s="162"/>
      <c r="AZ76" s="162"/>
      <c r="BA76" s="162"/>
      <c r="BB76" s="162"/>
      <c r="BC76" s="162"/>
      <c r="BD76" s="162"/>
      <c r="BE76" s="162"/>
      <c r="BF76" s="162"/>
      <c r="BG76" s="163"/>
      <c r="BH76" s="17"/>
      <c r="BI76" s="17"/>
      <c r="BJ76" s="17"/>
      <c r="BK76" s="17"/>
      <c r="BL76" s="17"/>
      <c r="BM76" s="17"/>
    </row>
    <row r="77" spans="1:65" ht="27" customHeight="1" x14ac:dyDescent="0.15">
      <c r="A77" s="118">
        <v>54</v>
      </c>
      <c r="B77" s="119"/>
      <c r="C77" s="115" t="s">
        <v>112</v>
      </c>
      <c r="D77" s="181"/>
      <c r="E77" s="181"/>
      <c r="F77" s="181"/>
      <c r="G77" s="182"/>
      <c r="H77" s="251" t="s">
        <v>75</v>
      </c>
      <c r="I77" s="252"/>
      <c r="J77" s="252"/>
      <c r="K77" s="252"/>
      <c r="L77" s="252"/>
      <c r="M77" s="252"/>
      <c r="N77" s="252"/>
      <c r="O77" s="253"/>
      <c r="P77" s="254" t="s">
        <v>39</v>
      </c>
      <c r="Q77" s="255"/>
      <c r="R77" s="256"/>
      <c r="S77" s="120" t="s">
        <v>73</v>
      </c>
      <c r="T77" s="121"/>
      <c r="U77" s="121"/>
      <c r="V77" s="121"/>
      <c r="W77" s="122"/>
      <c r="X77" s="120" t="s">
        <v>63</v>
      </c>
      <c r="Y77" s="121"/>
      <c r="Z77" s="121"/>
      <c r="AA77" s="121"/>
      <c r="AB77" s="122"/>
      <c r="AC77" s="247">
        <f t="shared" si="2"/>
        <v>13</v>
      </c>
      <c r="AD77" s="248"/>
      <c r="AE77" s="249"/>
      <c r="AF77" s="247">
        <f t="shared" si="0"/>
        <v>39</v>
      </c>
      <c r="AG77" s="248"/>
      <c r="AH77" s="249"/>
      <c r="AI77" s="177" t="s">
        <v>40</v>
      </c>
      <c r="AJ77" s="178"/>
      <c r="AK77" s="178"/>
      <c r="AL77" s="178"/>
      <c r="AM77" s="179"/>
      <c r="AN77" s="250">
        <v>1</v>
      </c>
      <c r="AO77" s="250"/>
      <c r="AP77" s="250">
        <v>1</v>
      </c>
      <c r="AQ77" s="250"/>
      <c r="AR77" s="118" t="s">
        <v>41</v>
      </c>
      <c r="AS77" s="240"/>
      <c r="AT77" s="240"/>
      <c r="AU77" s="240"/>
      <c r="AV77" s="240"/>
      <c r="AW77" s="119"/>
      <c r="AX77" s="161"/>
      <c r="AY77" s="162"/>
      <c r="AZ77" s="162"/>
      <c r="BA77" s="162"/>
      <c r="BB77" s="162"/>
      <c r="BC77" s="162"/>
      <c r="BD77" s="162"/>
      <c r="BE77" s="162"/>
      <c r="BF77" s="162"/>
      <c r="BG77" s="163"/>
      <c r="BH77" s="17"/>
      <c r="BI77" s="17"/>
      <c r="BJ77" s="17"/>
      <c r="BK77" s="17"/>
      <c r="BL77" s="17"/>
      <c r="BM77" s="17"/>
    </row>
    <row r="78" spans="1:65" ht="27" customHeight="1" x14ac:dyDescent="0.15">
      <c r="A78" s="118">
        <v>55</v>
      </c>
      <c r="B78" s="119"/>
      <c r="C78" s="115" t="s">
        <v>113</v>
      </c>
      <c r="D78" s="181"/>
      <c r="E78" s="181"/>
      <c r="F78" s="181"/>
      <c r="G78" s="182"/>
      <c r="H78" s="251" t="s">
        <v>75</v>
      </c>
      <c r="I78" s="252"/>
      <c r="J78" s="252"/>
      <c r="K78" s="252"/>
      <c r="L78" s="252"/>
      <c r="M78" s="252"/>
      <c r="N78" s="252"/>
      <c r="O78" s="253"/>
      <c r="P78" s="254" t="s">
        <v>39</v>
      </c>
      <c r="Q78" s="255"/>
      <c r="R78" s="256"/>
      <c r="S78" s="120" t="s">
        <v>73</v>
      </c>
      <c r="T78" s="121"/>
      <c r="U78" s="121"/>
      <c r="V78" s="121"/>
      <c r="W78" s="122"/>
      <c r="X78" s="120" t="s">
        <v>63</v>
      </c>
      <c r="Y78" s="121"/>
      <c r="Z78" s="121"/>
      <c r="AA78" s="121"/>
      <c r="AB78" s="122"/>
      <c r="AC78" s="247">
        <f t="shared" si="2"/>
        <v>7</v>
      </c>
      <c r="AD78" s="248"/>
      <c r="AE78" s="249"/>
      <c r="AF78" s="247">
        <f t="shared" si="0"/>
        <v>21</v>
      </c>
      <c r="AG78" s="248"/>
      <c r="AH78" s="249"/>
      <c r="AI78" s="177" t="s">
        <v>40</v>
      </c>
      <c r="AJ78" s="178"/>
      <c r="AK78" s="178"/>
      <c r="AL78" s="178"/>
      <c r="AM78" s="179"/>
      <c r="AN78" s="250">
        <v>1</v>
      </c>
      <c r="AO78" s="250"/>
      <c r="AP78" s="250">
        <v>1</v>
      </c>
      <c r="AQ78" s="250"/>
      <c r="AR78" s="118" t="s">
        <v>41</v>
      </c>
      <c r="AS78" s="240"/>
      <c r="AT78" s="240"/>
      <c r="AU78" s="240"/>
      <c r="AV78" s="240"/>
      <c r="AW78" s="119"/>
      <c r="AX78" s="161"/>
      <c r="AY78" s="162"/>
      <c r="AZ78" s="162"/>
      <c r="BA78" s="162"/>
      <c r="BB78" s="162"/>
      <c r="BC78" s="162"/>
      <c r="BD78" s="162"/>
      <c r="BE78" s="162"/>
      <c r="BF78" s="162"/>
      <c r="BG78" s="163"/>
      <c r="BH78" s="17"/>
      <c r="BI78" s="17"/>
      <c r="BJ78" s="17"/>
      <c r="BK78" s="17"/>
      <c r="BL78" s="17"/>
      <c r="BM78" s="17"/>
    </row>
    <row r="79" spans="1:65" ht="40.5" customHeight="1" x14ac:dyDescent="0.15">
      <c r="A79" s="118">
        <v>56</v>
      </c>
      <c r="B79" s="119"/>
      <c r="C79" s="180" t="s">
        <v>345</v>
      </c>
      <c r="D79" s="181"/>
      <c r="E79" s="181"/>
      <c r="F79" s="181"/>
      <c r="G79" s="182"/>
      <c r="H79" s="251" t="s">
        <v>75</v>
      </c>
      <c r="I79" s="252"/>
      <c r="J79" s="252"/>
      <c r="K79" s="252"/>
      <c r="L79" s="252"/>
      <c r="M79" s="252"/>
      <c r="N79" s="252"/>
      <c r="O79" s="253"/>
      <c r="P79" s="254" t="s">
        <v>39</v>
      </c>
      <c r="Q79" s="255"/>
      <c r="R79" s="256"/>
      <c r="S79" s="120" t="s">
        <v>73</v>
      </c>
      <c r="T79" s="121"/>
      <c r="U79" s="121"/>
      <c r="V79" s="121"/>
      <c r="W79" s="122"/>
      <c r="X79" s="120" t="s">
        <v>63</v>
      </c>
      <c r="Y79" s="121"/>
      <c r="Z79" s="121"/>
      <c r="AA79" s="121"/>
      <c r="AB79" s="122"/>
      <c r="AC79" s="247">
        <f t="shared" si="2"/>
        <v>9</v>
      </c>
      <c r="AD79" s="248"/>
      <c r="AE79" s="249"/>
      <c r="AF79" s="247">
        <f t="shared" si="0"/>
        <v>27</v>
      </c>
      <c r="AG79" s="248"/>
      <c r="AH79" s="249"/>
      <c r="AI79" s="177" t="s">
        <v>40</v>
      </c>
      <c r="AJ79" s="178"/>
      <c r="AK79" s="178"/>
      <c r="AL79" s="178"/>
      <c r="AM79" s="179"/>
      <c r="AN79" s="250">
        <v>1</v>
      </c>
      <c r="AO79" s="250"/>
      <c r="AP79" s="250">
        <v>1</v>
      </c>
      <c r="AQ79" s="250"/>
      <c r="AR79" s="118" t="s">
        <v>41</v>
      </c>
      <c r="AS79" s="240"/>
      <c r="AT79" s="240"/>
      <c r="AU79" s="240"/>
      <c r="AV79" s="240"/>
      <c r="AW79" s="119"/>
      <c r="AX79" s="19"/>
      <c r="AY79" s="20"/>
      <c r="AZ79" s="20"/>
      <c r="BA79" s="20"/>
      <c r="BB79" s="20"/>
      <c r="BC79" s="20"/>
      <c r="BD79" s="20"/>
      <c r="BE79" s="20"/>
      <c r="BF79" s="20"/>
      <c r="BG79" s="21"/>
      <c r="BH79" s="17"/>
      <c r="BI79" s="17"/>
      <c r="BJ79" s="17"/>
      <c r="BK79" s="17"/>
      <c r="BL79" s="17"/>
      <c r="BM79" s="17"/>
    </row>
    <row r="80" spans="1:65" ht="40.5" customHeight="1" x14ac:dyDescent="0.15">
      <c r="A80" s="118">
        <v>57</v>
      </c>
      <c r="B80" s="119"/>
      <c r="C80" s="180" t="s">
        <v>348</v>
      </c>
      <c r="D80" s="181"/>
      <c r="E80" s="181"/>
      <c r="F80" s="181"/>
      <c r="G80" s="182"/>
      <c r="H80" s="251" t="s">
        <v>75</v>
      </c>
      <c r="I80" s="252"/>
      <c r="J80" s="252"/>
      <c r="K80" s="252"/>
      <c r="L80" s="252"/>
      <c r="M80" s="252"/>
      <c r="N80" s="252"/>
      <c r="O80" s="253"/>
      <c r="P80" s="254" t="s">
        <v>39</v>
      </c>
      <c r="Q80" s="255"/>
      <c r="R80" s="256"/>
      <c r="S80" s="120" t="s">
        <v>73</v>
      </c>
      <c r="T80" s="121"/>
      <c r="U80" s="121"/>
      <c r="V80" s="121"/>
      <c r="W80" s="122"/>
      <c r="X80" s="120" t="s">
        <v>63</v>
      </c>
      <c r="Y80" s="121"/>
      <c r="Z80" s="121"/>
      <c r="AA80" s="121"/>
      <c r="AB80" s="122"/>
      <c r="AC80" s="247">
        <f t="shared" si="2"/>
        <v>9</v>
      </c>
      <c r="AD80" s="248"/>
      <c r="AE80" s="249"/>
      <c r="AF80" s="247">
        <f t="shared" si="0"/>
        <v>27</v>
      </c>
      <c r="AG80" s="248"/>
      <c r="AH80" s="249"/>
      <c r="AI80" s="177" t="s">
        <v>40</v>
      </c>
      <c r="AJ80" s="178"/>
      <c r="AK80" s="178"/>
      <c r="AL80" s="178"/>
      <c r="AM80" s="179"/>
      <c r="AN80" s="250">
        <v>1</v>
      </c>
      <c r="AO80" s="250"/>
      <c r="AP80" s="250">
        <v>1</v>
      </c>
      <c r="AQ80" s="250"/>
      <c r="AR80" s="118" t="s">
        <v>41</v>
      </c>
      <c r="AS80" s="240"/>
      <c r="AT80" s="240"/>
      <c r="AU80" s="240"/>
      <c r="AV80" s="240"/>
      <c r="AW80" s="119"/>
      <c r="AX80" s="19"/>
      <c r="AY80" s="20"/>
      <c r="AZ80" s="20"/>
      <c r="BA80" s="20"/>
      <c r="BB80" s="20"/>
      <c r="BC80" s="20"/>
      <c r="BD80" s="20"/>
      <c r="BE80" s="20"/>
      <c r="BF80" s="20"/>
      <c r="BG80" s="21"/>
      <c r="BH80" s="17"/>
      <c r="BI80" s="17"/>
      <c r="BJ80" s="17"/>
      <c r="BK80" s="17"/>
      <c r="BL80" s="17"/>
      <c r="BM80" s="17"/>
    </row>
    <row r="81" spans="1:65" ht="40.5" customHeight="1" x14ac:dyDescent="0.15">
      <c r="A81" s="118">
        <v>58</v>
      </c>
      <c r="B81" s="119"/>
      <c r="C81" s="180" t="s">
        <v>347</v>
      </c>
      <c r="D81" s="181"/>
      <c r="E81" s="181"/>
      <c r="F81" s="181"/>
      <c r="G81" s="182"/>
      <c r="H81" s="251" t="s">
        <v>75</v>
      </c>
      <c r="I81" s="252"/>
      <c r="J81" s="252"/>
      <c r="K81" s="252"/>
      <c r="L81" s="252"/>
      <c r="M81" s="252"/>
      <c r="N81" s="252"/>
      <c r="O81" s="253"/>
      <c r="P81" s="254" t="s">
        <v>39</v>
      </c>
      <c r="Q81" s="255"/>
      <c r="R81" s="256"/>
      <c r="S81" s="120" t="s">
        <v>73</v>
      </c>
      <c r="T81" s="121"/>
      <c r="U81" s="121"/>
      <c r="V81" s="121"/>
      <c r="W81" s="122"/>
      <c r="X81" s="120" t="s">
        <v>63</v>
      </c>
      <c r="Y81" s="121"/>
      <c r="Z81" s="121"/>
      <c r="AA81" s="121"/>
      <c r="AB81" s="122"/>
      <c r="AC81" s="247">
        <f t="shared" si="2"/>
        <v>19</v>
      </c>
      <c r="AD81" s="248"/>
      <c r="AE81" s="249"/>
      <c r="AF81" s="247">
        <f t="shared" si="0"/>
        <v>57</v>
      </c>
      <c r="AG81" s="248"/>
      <c r="AH81" s="249"/>
      <c r="AI81" s="177" t="s">
        <v>40</v>
      </c>
      <c r="AJ81" s="178"/>
      <c r="AK81" s="178"/>
      <c r="AL81" s="178"/>
      <c r="AM81" s="179"/>
      <c r="AN81" s="250">
        <v>1</v>
      </c>
      <c r="AO81" s="250"/>
      <c r="AP81" s="250">
        <v>1</v>
      </c>
      <c r="AQ81" s="250"/>
      <c r="AR81" s="118" t="s">
        <v>41</v>
      </c>
      <c r="AS81" s="240"/>
      <c r="AT81" s="240"/>
      <c r="AU81" s="240"/>
      <c r="AV81" s="240"/>
      <c r="AW81" s="119"/>
      <c r="AX81" s="19"/>
      <c r="AY81" s="20"/>
      <c r="AZ81" s="20"/>
      <c r="BA81" s="20"/>
      <c r="BB81" s="20"/>
      <c r="BC81" s="20"/>
      <c r="BD81" s="20"/>
      <c r="BE81" s="20"/>
      <c r="BF81" s="20"/>
      <c r="BG81" s="21"/>
      <c r="BH81" s="17"/>
      <c r="BI81" s="17"/>
      <c r="BJ81" s="17"/>
      <c r="BK81" s="17"/>
      <c r="BL81" s="17"/>
      <c r="BM81" s="17"/>
    </row>
    <row r="82" spans="1:65" ht="40.5" customHeight="1" x14ac:dyDescent="0.15">
      <c r="A82" s="118">
        <v>59</v>
      </c>
      <c r="B82" s="119"/>
      <c r="C82" s="180" t="s">
        <v>346</v>
      </c>
      <c r="D82" s="181"/>
      <c r="E82" s="181"/>
      <c r="F82" s="181"/>
      <c r="G82" s="182"/>
      <c r="H82" s="251" t="s">
        <v>75</v>
      </c>
      <c r="I82" s="252"/>
      <c r="J82" s="252"/>
      <c r="K82" s="252"/>
      <c r="L82" s="252"/>
      <c r="M82" s="252"/>
      <c r="N82" s="252"/>
      <c r="O82" s="253"/>
      <c r="P82" s="254" t="s">
        <v>39</v>
      </c>
      <c r="Q82" s="255"/>
      <c r="R82" s="256"/>
      <c r="S82" s="120" t="s">
        <v>73</v>
      </c>
      <c r="T82" s="121"/>
      <c r="U82" s="121"/>
      <c r="V82" s="121"/>
      <c r="W82" s="122"/>
      <c r="X82" s="120" t="s">
        <v>63</v>
      </c>
      <c r="Y82" s="121"/>
      <c r="Z82" s="121"/>
      <c r="AA82" s="121"/>
      <c r="AB82" s="122"/>
      <c r="AC82" s="247">
        <f t="shared" si="2"/>
        <v>5</v>
      </c>
      <c r="AD82" s="248"/>
      <c r="AE82" s="249"/>
      <c r="AF82" s="247">
        <f t="shared" si="0"/>
        <v>15</v>
      </c>
      <c r="AG82" s="248"/>
      <c r="AH82" s="249"/>
      <c r="AI82" s="177" t="s">
        <v>40</v>
      </c>
      <c r="AJ82" s="178"/>
      <c r="AK82" s="178"/>
      <c r="AL82" s="178"/>
      <c r="AM82" s="179"/>
      <c r="AN82" s="250">
        <v>1</v>
      </c>
      <c r="AO82" s="250"/>
      <c r="AP82" s="250">
        <v>1</v>
      </c>
      <c r="AQ82" s="250"/>
      <c r="AR82" s="118" t="s">
        <v>41</v>
      </c>
      <c r="AS82" s="240"/>
      <c r="AT82" s="240"/>
      <c r="AU82" s="240"/>
      <c r="AV82" s="240"/>
      <c r="AW82" s="119"/>
      <c r="AX82" s="19"/>
      <c r="AY82" s="20"/>
      <c r="AZ82" s="20"/>
      <c r="BA82" s="20"/>
      <c r="BB82" s="20"/>
      <c r="BC82" s="20"/>
      <c r="BD82" s="20"/>
      <c r="BE82" s="20"/>
      <c r="BF82" s="20"/>
      <c r="BG82" s="21"/>
      <c r="BH82" s="17"/>
      <c r="BI82" s="17"/>
      <c r="BJ82" s="17"/>
      <c r="BK82" s="17"/>
      <c r="BL82" s="17"/>
      <c r="BM82" s="17"/>
    </row>
    <row r="83" spans="1:65" ht="40.5" customHeight="1" x14ac:dyDescent="0.15">
      <c r="A83" s="118">
        <v>60</v>
      </c>
      <c r="B83" s="119"/>
      <c r="C83" s="180" t="s">
        <v>287</v>
      </c>
      <c r="D83" s="181"/>
      <c r="E83" s="181"/>
      <c r="F83" s="181"/>
      <c r="G83" s="182"/>
      <c r="H83" s="251" t="s">
        <v>75</v>
      </c>
      <c r="I83" s="252"/>
      <c r="J83" s="252"/>
      <c r="K83" s="252"/>
      <c r="L83" s="252"/>
      <c r="M83" s="252"/>
      <c r="N83" s="252"/>
      <c r="O83" s="253"/>
      <c r="P83" s="254" t="s">
        <v>39</v>
      </c>
      <c r="Q83" s="255"/>
      <c r="R83" s="256"/>
      <c r="S83" s="120" t="s">
        <v>73</v>
      </c>
      <c r="T83" s="121"/>
      <c r="U83" s="121"/>
      <c r="V83" s="121"/>
      <c r="W83" s="122"/>
      <c r="X83" s="120" t="s">
        <v>63</v>
      </c>
      <c r="Y83" s="121"/>
      <c r="Z83" s="121"/>
      <c r="AA83" s="121"/>
      <c r="AB83" s="122"/>
      <c r="AC83" s="247">
        <f t="shared" si="2"/>
        <v>3</v>
      </c>
      <c r="AD83" s="248"/>
      <c r="AE83" s="249"/>
      <c r="AF83" s="247">
        <f t="shared" si="0"/>
        <v>9</v>
      </c>
      <c r="AG83" s="248"/>
      <c r="AH83" s="249"/>
      <c r="AI83" s="177" t="s">
        <v>40</v>
      </c>
      <c r="AJ83" s="178"/>
      <c r="AK83" s="178"/>
      <c r="AL83" s="178"/>
      <c r="AM83" s="179"/>
      <c r="AN83" s="250">
        <v>1</v>
      </c>
      <c r="AO83" s="250"/>
      <c r="AP83" s="250">
        <v>1</v>
      </c>
      <c r="AQ83" s="250"/>
      <c r="AR83" s="118" t="s">
        <v>41</v>
      </c>
      <c r="AS83" s="240"/>
      <c r="AT83" s="240"/>
      <c r="AU83" s="240"/>
      <c r="AV83" s="240"/>
      <c r="AW83" s="119"/>
      <c r="AX83" s="19"/>
      <c r="AY83" s="20"/>
      <c r="AZ83" s="20"/>
      <c r="BA83" s="20"/>
      <c r="BB83" s="20"/>
      <c r="BC83" s="20"/>
      <c r="BD83" s="20"/>
      <c r="BE83" s="20"/>
      <c r="BF83" s="20"/>
      <c r="BG83" s="21"/>
      <c r="BH83" s="17"/>
      <c r="BI83" s="17"/>
      <c r="BJ83" s="17"/>
      <c r="BK83" s="17"/>
      <c r="BL83" s="17"/>
      <c r="BM83" s="17"/>
    </row>
    <row r="84" spans="1:65" ht="40.5" customHeight="1" x14ac:dyDescent="0.15">
      <c r="A84" s="118">
        <v>61</v>
      </c>
      <c r="B84" s="119"/>
      <c r="C84" s="180" t="s">
        <v>353</v>
      </c>
      <c r="D84" s="181"/>
      <c r="E84" s="181"/>
      <c r="F84" s="181"/>
      <c r="G84" s="182"/>
      <c r="H84" s="251" t="s">
        <v>75</v>
      </c>
      <c r="I84" s="252"/>
      <c r="J84" s="252"/>
      <c r="K84" s="252"/>
      <c r="L84" s="252"/>
      <c r="M84" s="252"/>
      <c r="N84" s="252"/>
      <c r="O84" s="253"/>
      <c r="P84" s="254" t="s">
        <v>39</v>
      </c>
      <c r="Q84" s="255"/>
      <c r="R84" s="256"/>
      <c r="S84" s="120" t="s">
        <v>73</v>
      </c>
      <c r="T84" s="121"/>
      <c r="U84" s="121"/>
      <c r="V84" s="121"/>
      <c r="W84" s="122"/>
      <c r="X84" s="120" t="s">
        <v>63</v>
      </c>
      <c r="Y84" s="121"/>
      <c r="Z84" s="121"/>
      <c r="AA84" s="121"/>
      <c r="AB84" s="122"/>
      <c r="AC84" s="247">
        <f t="shared" si="2"/>
        <v>17</v>
      </c>
      <c r="AD84" s="248"/>
      <c r="AE84" s="249"/>
      <c r="AF84" s="247">
        <f t="shared" si="0"/>
        <v>49</v>
      </c>
      <c r="AG84" s="248"/>
      <c r="AH84" s="249"/>
      <c r="AI84" s="177" t="s">
        <v>40</v>
      </c>
      <c r="AJ84" s="178"/>
      <c r="AK84" s="178"/>
      <c r="AL84" s="178"/>
      <c r="AM84" s="179"/>
      <c r="AN84" s="250">
        <v>1</v>
      </c>
      <c r="AO84" s="250"/>
      <c r="AP84" s="250">
        <v>1</v>
      </c>
      <c r="AQ84" s="250"/>
      <c r="AR84" s="118" t="s">
        <v>41</v>
      </c>
      <c r="AS84" s="240"/>
      <c r="AT84" s="240"/>
      <c r="AU84" s="240"/>
      <c r="AV84" s="240"/>
      <c r="AW84" s="119"/>
      <c r="AX84" s="19"/>
      <c r="AY84" s="20"/>
      <c r="AZ84" s="20"/>
      <c r="BA84" s="20"/>
      <c r="BB84" s="20"/>
      <c r="BC84" s="20"/>
      <c r="BD84" s="20"/>
      <c r="BE84" s="20"/>
      <c r="BF84" s="20"/>
      <c r="BG84" s="21"/>
      <c r="BH84" s="17"/>
      <c r="BI84" s="17"/>
      <c r="BJ84" s="17"/>
      <c r="BK84" s="17"/>
      <c r="BL84" s="17"/>
      <c r="BM84" s="17"/>
    </row>
    <row r="85" spans="1:65" ht="40.5" customHeight="1" x14ac:dyDescent="0.15">
      <c r="A85" s="118">
        <v>62</v>
      </c>
      <c r="B85" s="119"/>
      <c r="C85" s="180" t="s">
        <v>354</v>
      </c>
      <c r="D85" s="181"/>
      <c r="E85" s="181"/>
      <c r="F85" s="181"/>
      <c r="G85" s="182"/>
      <c r="H85" s="251" t="s">
        <v>75</v>
      </c>
      <c r="I85" s="252"/>
      <c r="J85" s="252"/>
      <c r="K85" s="252"/>
      <c r="L85" s="252"/>
      <c r="M85" s="252"/>
      <c r="N85" s="252"/>
      <c r="O85" s="253"/>
      <c r="P85" s="254" t="s">
        <v>39</v>
      </c>
      <c r="Q85" s="255"/>
      <c r="R85" s="256"/>
      <c r="S85" s="120" t="s">
        <v>73</v>
      </c>
      <c r="T85" s="121"/>
      <c r="U85" s="121"/>
      <c r="V85" s="121"/>
      <c r="W85" s="122"/>
      <c r="X85" s="120" t="s">
        <v>63</v>
      </c>
      <c r="Y85" s="121"/>
      <c r="Z85" s="121"/>
      <c r="AA85" s="121"/>
      <c r="AB85" s="122"/>
      <c r="AC85" s="247">
        <f t="shared" si="2"/>
        <v>17</v>
      </c>
      <c r="AD85" s="248"/>
      <c r="AE85" s="249"/>
      <c r="AF85" s="247">
        <f t="shared" si="0"/>
        <v>49</v>
      </c>
      <c r="AG85" s="248"/>
      <c r="AH85" s="249"/>
      <c r="AI85" s="177" t="s">
        <v>40</v>
      </c>
      <c r="AJ85" s="178"/>
      <c r="AK85" s="178"/>
      <c r="AL85" s="178"/>
      <c r="AM85" s="179"/>
      <c r="AN85" s="250">
        <v>1</v>
      </c>
      <c r="AO85" s="250"/>
      <c r="AP85" s="250">
        <v>1</v>
      </c>
      <c r="AQ85" s="250"/>
      <c r="AR85" s="118" t="s">
        <v>41</v>
      </c>
      <c r="AS85" s="240"/>
      <c r="AT85" s="240"/>
      <c r="AU85" s="240"/>
      <c r="AV85" s="240"/>
      <c r="AW85" s="119"/>
      <c r="AX85" s="19"/>
      <c r="AY85" s="20"/>
      <c r="AZ85" s="20"/>
      <c r="BA85" s="20"/>
      <c r="BB85" s="20"/>
      <c r="BC85" s="20"/>
      <c r="BD85" s="20"/>
      <c r="BE85" s="20"/>
      <c r="BF85" s="20"/>
      <c r="BG85" s="21"/>
      <c r="BH85" s="17"/>
      <c r="BI85" s="17"/>
      <c r="BJ85" s="17"/>
      <c r="BK85" s="17"/>
      <c r="BL85" s="17"/>
      <c r="BM85" s="17"/>
    </row>
    <row r="86" spans="1:65" ht="40.5" customHeight="1" x14ac:dyDescent="0.15">
      <c r="A86" s="118">
        <v>63</v>
      </c>
      <c r="B86" s="119"/>
      <c r="C86" s="180" t="s">
        <v>355</v>
      </c>
      <c r="D86" s="181"/>
      <c r="E86" s="181"/>
      <c r="F86" s="181"/>
      <c r="G86" s="182"/>
      <c r="H86" s="251" t="s">
        <v>75</v>
      </c>
      <c r="I86" s="252"/>
      <c r="J86" s="252"/>
      <c r="K86" s="252"/>
      <c r="L86" s="252"/>
      <c r="M86" s="252"/>
      <c r="N86" s="252"/>
      <c r="O86" s="253"/>
      <c r="P86" s="254" t="s">
        <v>39</v>
      </c>
      <c r="Q86" s="255"/>
      <c r="R86" s="256"/>
      <c r="S86" s="120" t="s">
        <v>73</v>
      </c>
      <c r="T86" s="121"/>
      <c r="U86" s="121"/>
      <c r="V86" s="121"/>
      <c r="W86" s="122"/>
      <c r="X86" s="120" t="s">
        <v>63</v>
      </c>
      <c r="Y86" s="121"/>
      <c r="Z86" s="121"/>
      <c r="AA86" s="121"/>
      <c r="AB86" s="122"/>
      <c r="AC86" s="247">
        <f t="shared" si="2"/>
        <v>17</v>
      </c>
      <c r="AD86" s="248"/>
      <c r="AE86" s="249"/>
      <c r="AF86" s="247">
        <f t="shared" si="0"/>
        <v>49</v>
      </c>
      <c r="AG86" s="248"/>
      <c r="AH86" s="249"/>
      <c r="AI86" s="177" t="s">
        <v>40</v>
      </c>
      <c r="AJ86" s="178"/>
      <c r="AK86" s="178"/>
      <c r="AL86" s="178"/>
      <c r="AM86" s="179"/>
      <c r="AN86" s="250">
        <v>1</v>
      </c>
      <c r="AO86" s="250"/>
      <c r="AP86" s="250">
        <v>1</v>
      </c>
      <c r="AQ86" s="250"/>
      <c r="AR86" s="118" t="s">
        <v>41</v>
      </c>
      <c r="AS86" s="240"/>
      <c r="AT86" s="240"/>
      <c r="AU86" s="240"/>
      <c r="AV86" s="240"/>
      <c r="AW86" s="119"/>
      <c r="AX86" s="19"/>
      <c r="AY86" s="20"/>
      <c r="AZ86" s="20"/>
      <c r="BA86" s="20"/>
      <c r="BB86" s="20"/>
      <c r="BC86" s="20"/>
      <c r="BD86" s="20"/>
      <c r="BE86" s="20"/>
      <c r="BF86" s="20"/>
      <c r="BG86" s="21"/>
      <c r="BH86" s="17"/>
      <c r="BI86" s="17"/>
      <c r="BJ86" s="17"/>
      <c r="BK86" s="17"/>
      <c r="BL86" s="17"/>
      <c r="BM86" s="17"/>
    </row>
    <row r="87" spans="1:65" ht="40.5" customHeight="1" x14ac:dyDescent="0.15">
      <c r="A87" s="118">
        <v>64</v>
      </c>
      <c r="B87" s="119"/>
      <c r="C87" s="180" t="s">
        <v>356</v>
      </c>
      <c r="D87" s="181"/>
      <c r="E87" s="181"/>
      <c r="F87" s="181"/>
      <c r="G87" s="182"/>
      <c r="H87" s="251" t="s">
        <v>75</v>
      </c>
      <c r="I87" s="252"/>
      <c r="J87" s="252"/>
      <c r="K87" s="252"/>
      <c r="L87" s="252"/>
      <c r="M87" s="252"/>
      <c r="N87" s="252"/>
      <c r="O87" s="253"/>
      <c r="P87" s="254" t="s">
        <v>39</v>
      </c>
      <c r="Q87" s="255"/>
      <c r="R87" s="256"/>
      <c r="S87" s="120" t="s">
        <v>73</v>
      </c>
      <c r="T87" s="121"/>
      <c r="U87" s="121"/>
      <c r="V87" s="121"/>
      <c r="W87" s="122"/>
      <c r="X87" s="120" t="s">
        <v>63</v>
      </c>
      <c r="Y87" s="121"/>
      <c r="Z87" s="121"/>
      <c r="AA87" s="121"/>
      <c r="AB87" s="122"/>
      <c r="AC87" s="247">
        <f t="shared" si="2"/>
        <v>17</v>
      </c>
      <c r="AD87" s="248"/>
      <c r="AE87" s="249"/>
      <c r="AF87" s="247">
        <f t="shared" si="0"/>
        <v>49</v>
      </c>
      <c r="AG87" s="248"/>
      <c r="AH87" s="249"/>
      <c r="AI87" s="177" t="s">
        <v>40</v>
      </c>
      <c r="AJ87" s="178"/>
      <c r="AK87" s="178"/>
      <c r="AL87" s="178"/>
      <c r="AM87" s="179"/>
      <c r="AN87" s="250">
        <v>1</v>
      </c>
      <c r="AO87" s="250"/>
      <c r="AP87" s="250">
        <v>1</v>
      </c>
      <c r="AQ87" s="250"/>
      <c r="AR87" s="118" t="s">
        <v>41</v>
      </c>
      <c r="AS87" s="240"/>
      <c r="AT87" s="240"/>
      <c r="AU87" s="240"/>
      <c r="AV87" s="240"/>
      <c r="AW87" s="119"/>
      <c r="AX87" s="19"/>
      <c r="AY87" s="20"/>
      <c r="AZ87" s="20"/>
      <c r="BA87" s="20"/>
      <c r="BB87" s="20"/>
      <c r="BC87" s="20"/>
      <c r="BD87" s="20"/>
      <c r="BE87" s="20"/>
      <c r="BF87" s="20"/>
      <c r="BG87" s="21"/>
      <c r="BH87" s="17"/>
      <c r="BI87" s="17"/>
      <c r="BJ87" s="17"/>
      <c r="BK87" s="17"/>
      <c r="BL87" s="17"/>
      <c r="BM87" s="17"/>
    </row>
    <row r="88" spans="1:65" ht="40.5" customHeight="1" x14ac:dyDescent="0.15">
      <c r="A88" s="118">
        <v>65</v>
      </c>
      <c r="B88" s="119"/>
      <c r="C88" s="180" t="s">
        <v>357</v>
      </c>
      <c r="D88" s="181"/>
      <c r="E88" s="181"/>
      <c r="F88" s="181"/>
      <c r="G88" s="182"/>
      <c r="H88" s="251" t="s">
        <v>75</v>
      </c>
      <c r="I88" s="252"/>
      <c r="J88" s="252"/>
      <c r="K88" s="252"/>
      <c r="L88" s="252"/>
      <c r="M88" s="252"/>
      <c r="N88" s="252"/>
      <c r="O88" s="253"/>
      <c r="P88" s="254" t="s">
        <v>39</v>
      </c>
      <c r="Q88" s="255"/>
      <c r="R88" s="256"/>
      <c r="S88" s="120" t="s">
        <v>73</v>
      </c>
      <c r="T88" s="121"/>
      <c r="U88" s="121"/>
      <c r="V88" s="121"/>
      <c r="W88" s="122"/>
      <c r="X88" s="120" t="s">
        <v>63</v>
      </c>
      <c r="Y88" s="121"/>
      <c r="Z88" s="121"/>
      <c r="AA88" s="121"/>
      <c r="AB88" s="122"/>
      <c r="AC88" s="247">
        <f t="shared" si="2"/>
        <v>17</v>
      </c>
      <c r="AD88" s="248"/>
      <c r="AE88" s="249"/>
      <c r="AF88" s="247">
        <f t="shared" si="0"/>
        <v>49</v>
      </c>
      <c r="AG88" s="248"/>
      <c r="AH88" s="249"/>
      <c r="AI88" s="177" t="s">
        <v>40</v>
      </c>
      <c r="AJ88" s="178"/>
      <c r="AK88" s="178"/>
      <c r="AL88" s="178"/>
      <c r="AM88" s="179"/>
      <c r="AN88" s="250">
        <v>1</v>
      </c>
      <c r="AO88" s="250"/>
      <c r="AP88" s="250">
        <v>1</v>
      </c>
      <c r="AQ88" s="250"/>
      <c r="AR88" s="118" t="s">
        <v>41</v>
      </c>
      <c r="AS88" s="240"/>
      <c r="AT88" s="240"/>
      <c r="AU88" s="240"/>
      <c r="AV88" s="240"/>
      <c r="AW88" s="119"/>
      <c r="AX88" s="19"/>
      <c r="AY88" s="20"/>
      <c r="AZ88" s="20"/>
      <c r="BA88" s="20"/>
      <c r="BB88" s="20"/>
      <c r="BC88" s="20"/>
      <c r="BD88" s="20"/>
      <c r="BE88" s="20"/>
      <c r="BF88" s="20"/>
      <c r="BG88" s="21"/>
      <c r="BH88" s="17"/>
      <c r="BI88" s="17"/>
      <c r="BJ88" s="17"/>
      <c r="BK88" s="17"/>
      <c r="BL88" s="17"/>
      <c r="BM88" s="17"/>
    </row>
    <row r="89" spans="1:65" ht="40.5" customHeight="1" x14ac:dyDescent="0.15">
      <c r="A89" s="118">
        <v>66</v>
      </c>
      <c r="B89" s="119"/>
      <c r="C89" s="115" t="s">
        <v>358</v>
      </c>
      <c r="D89" s="181"/>
      <c r="E89" s="181"/>
      <c r="F89" s="181"/>
      <c r="G89" s="182"/>
      <c r="H89" s="251" t="s">
        <v>75</v>
      </c>
      <c r="I89" s="252"/>
      <c r="J89" s="252"/>
      <c r="K89" s="252"/>
      <c r="L89" s="252"/>
      <c r="M89" s="252"/>
      <c r="N89" s="252"/>
      <c r="O89" s="253"/>
      <c r="P89" s="254" t="s">
        <v>39</v>
      </c>
      <c r="Q89" s="255"/>
      <c r="R89" s="256"/>
      <c r="S89" s="120" t="s">
        <v>73</v>
      </c>
      <c r="T89" s="121"/>
      <c r="U89" s="121"/>
      <c r="V89" s="121"/>
      <c r="W89" s="122"/>
      <c r="X89" s="120" t="s">
        <v>63</v>
      </c>
      <c r="Y89" s="121"/>
      <c r="Z89" s="121"/>
      <c r="AA89" s="121"/>
      <c r="AB89" s="122"/>
      <c r="AC89" s="247">
        <f t="shared" si="2"/>
        <v>10</v>
      </c>
      <c r="AD89" s="248"/>
      <c r="AE89" s="249"/>
      <c r="AF89" s="247">
        <f t="shared" si="0"/>
        <v>30</v>
      </c>
      <c r="AG89" s="248"/>
      <c r="AH89" s="249"/>
      <c r="AI89" s="177" t="s">
        <v>40</v>
      </c>
      <c r="AJ89" s="178"/>
      <c r="AK89" s="178"/>
      <c r="AL89" s="178"/>
      <c r="AM89" s="179"/>
      <c r="AN89" s="250">
        <v>1</v>
      </c>
      <c r="AO89" s="250"/>
      <c r="AP89" s="250">
        <v>1</v>
      </c>
      <c r="AQ89" s="250"/>
      <c r="AR89" s="118" t="s">
        <v>41</v>
      </c>
      <c r="AS89" s="240"/>
      <c r="AT89" s="240"/>
      <c r="AU89" s="240"/>
      <c r="AV89" s="240"/>
      <c r="AW89" s="119"/>
      <c r="AX89" s="241"/>
      <c r="AY89" s="242"/>
      <c r="AZ89" s="242"/>
      <c r="BA89" s="242"/>
      <c r="BB89" s="242"/>
      <c r="BC89" s="242"/>
      <c r="BD89" s="242"/>
      <c r="BE89" s="242"/>
      <c r="BF89" s="242"/>
      <c r="BG89" s="243"/>
      <c r="BH89" s="17"/>
      <c r="BI89" s="17"/>
      <c r="BJ89" s="17"/>
      <c r="BK89" s="17"/>
      <c r="BL89" s="17"/>
      <c r="BM89" s="17"/>
    </row>
    <row r="90" spans="1:65" ht="27" customHeight="1" x14ac:dyDescent="0.15">
      <c r="A90" s="118">
        <v>67</v>
      </c>
      <c r="B90" s="119"/>
      <c r="C90" s="115" t="s">
        <v>114</v>
      </c>
      <c r="D90" s="181"/>
      <c r="E90" s="181"/>
      <c r="F90" s="181"/>
      <c r="G90" s="182"/>
      <c r="H90" s="251" t="s">
        <v>75</v>
      </c>
      <c r="I90" s="252"/>
      <c r="J90" s="252"/>
      <c r="K90" s="252"/>
      <c r="L90" s="252"/>
      <c r="M90" s="252"/>
      <c r="N90" s="252"/>
      <c r="O90" s="253"/>
      <c r="P90" s="254" t="s">
        <v>39</v>
      </c>
      <c r="Q90" s="255"/>
      <c r="R90" s="256"/>
      <c r="S90" s="120" t="s">
        <v>73</v>
      </c>
      <c r="T90" s="121"/>
      <c r="U90" s="121"/>
      <c r="V90" s="121"/>
      <c r="W90" s="122"/>
      <c r="X90" s="120" t="s">
        <v>63</v>
      </c>
      <c r="Y90" s="121"/>
      <c r="Z90" s="121"/>
      <c r="AA90" s="121"/>
      <c r="AB90" s="122"/>
      <c r="AC90" s="247">
        <f t="shared" si="2"/>
        <v>5</v>
      </c>
      <c r="AD90" s="248"/>
      <c r="AE90" s="249"/>
      <c r="AF90" s="247">
        <f t="shared" si="0"/>
        <v>15</v>
      </c>
      <c r="AG90" s="248"/>
      <c r="AH90" s="249"/>
      <c r="AI90" s="177" t="s">
        <v>40</v>
      </c>
      <c r="AJ90" s="178"/>
      <c r="AK90" s="178"/>
      <c r="AL90" s="178"/>
      <c r="AM90" s="179"/>
      <c r="AN90" s="250">
        <v>1</v>
      </c>
      <c r="AO90" s="250"/>
      <c r="AP90" s="250">
        <v>1</v>
      </c>
      <c r="AQ90" s="250"/>
      <c r="AR90" s="118" t="s">
        <v>41</v>
      </c>
      <c r="AS90" s="240"/>
      <c r="AT90" s="240"/>
      <c r="AU90" s="240"/>
      <c r="AV90" s="240"/>
      <c r="AW90" s="119"/>
      <c r="AX90" s="161"/>
      <c r="AY90" s="162"/>
      <c r="AZ90" s="162"/>
      <c r="BA90" s="162"/>
      <c r="BB90" s="162"/>
      <c r="BC90" s="162"/>
      <c r="BD90" s="162"/>
      <c r="BE90" s="162"/>
      <c r="BF90" s="162"/>
      <c r="BG90" s="163"/>
      <c r="BH90" s="17"/>
      <c r="BI90" s="17"/>
      <c r="BJ90" s="17"/>
      <c r="BK90" s="17"/>
      <c r="BL90" s="17"/>
      <c r="BM90" s="17"/>
    </row>
    <row r="91" spans="1:65" ht="27" customHeight="1" x14ac:dyDescent="0.15">
      <c r="A91" s="118">
        <v>68</v>
      </c>
      <c r="B91" s="119"/>
      <c r="C91" s="115" t="s">
        <v>115</v>
      </c>
      <c r="D91" s="181"/>
      <c r="E91" s="181"/>
      <c r="F91" s="181"/>
      <c r="G91" s="182"/>
      <c r="H91" s="251" t="s">
        <v>75</v>
      </c>
      <c r="I91" s="252"/>
      <c r="J91" s="252"/>
      <c r="K91" s="252"/>
      <c r="L91" s="252"/>
      <c r="M91" s="252"/>
      <c r="N91" s="252"/>
      <c r="O91" s="253"/>
      <c r="P91" s="254" t="s">
        <v>39</v>
      </c>
      <c r="Q91" s="255"/>
      <c r="R91" s="256"/>
      <c r="S91" s="120" t="s">
        <v>73</v>
      </c>
      <c r="T91" s="121"/>
      <c r="U91" s="121"/>
      <c r="V91" s="121"/>
      <c r="W91" s="122"/>
      <c r="X91" s="120" t="s">
        <v>63</v>
      </c>
      <c r="Y91" s="121"/>
      <c r="Z91" s="121"/>
      <c r="AA91" s="121"/>
      <c r="AB91" s="122"/>
      <c r="AC91" s="247">
        <f t="shared" si="2"/>
        <v>5</v>
      </c>
      <c r="AD91" s="248"/>
      <c r="AE91" s="249"/>
      <c r="AF91" s="247">
        <f t="shared" si="0"/>
        <v>15</v>
      </c>
      <c r="AG91" s="248"/>
      <c r="AH91" s="249"/>
      <c r="AI91" s="177" t="s">
        <v>40</v>
      </c>
      <c r="AJ91" s="178"/>
      <c r="AK91" s="178"/>
      <c r="AL91" s="178"/>
      <c r="AM91" s="179"/>
      <c r="AN91" s="250">
        <v>1</v>
      </c>
      <c r="AO91" s="250"/>
      <c r="AP91" s="250">
        <v>1</v>
      </c>
      <c r="AQ91" s="250"/>
      <c r="AR91" s="118" t="s">
        <v>41</v>
      </c>
      <c r="AS91" s="240"/>
      <c r="AT91" s="240"/>
      <c r="AU91" s="240"/>
      <c r="AV91" s="240"/>
      <c r="AW91" s="119"/>
      <c r="AX91" s="161"/>
      <c r="AY91" s="162"/>
      <c r="AZ91" s="162"/>
      <c r="BA91" s="162"/>
      <c r="BB91" s="162"/>
      <c r="BC91" s="162"/>
      <c r="BD91" s="162"/>
      <c r="BE91" s="162"/>
      <c r="BF91" s="162"/>
      <c r="BG91" s="163"/>
      <c r="BH91" s="17"/>
      <c r="BI91" s="17"/>
      <c r="BJ91" s="17"/>
      <c r="BK91" s="17"/>
      <c r="BL91" s="17"/>
      <c r="BM91" s="17"/>
    </row>
    <row r="92" spans="1:65" ht="27" customHeight="1" x14ac:dyDescent="0.15">
      <c r="A92" s="118">
        <v>69</v>
      </c>
      <c r="B92" s="119"/>
      <c r="C92" s="115" t="s">
        <v>116</v>
      </c>
      <c r="D92" s="181"/>
      <c r="E92" s="181"/>
      <c r="F92" s="181"/>
      <c r="G92" s="182"/>
      <c r="H92" s="251" t="s">
        <v>75</v>
      </c>
      <c r="I92" s="252"/>
      <c r="J92" s="252"/>
      <c r="K92" s="252"/>
      <c r="L92" s="252"/>
      <c r="M92" s="252"/>
      <c r="N92" s="252"/>
      <c r="O92" s="253"/>
      <c r="P92" s="254" t="s">
        <v>39</v>
      </c>
      <c r="Q92" s="255"/>
      <c r="R92" s="256"/>
      <c r="S92" s="120" t="s">
        <v>73</v>
      </c>
      <c r="T92" s="121"/>
      <c r="U92" s="121"/>
      <c r="V92" s="121"/>
      <c r="W92" s="122"/>
      <c r="X92" s="120" t="s">
        <v>63</v>
      </c>
      <c r="Y92" s="121"/>
      <c r="Z92" s="121"/>
      <c r="AA92" s="121"/>
      <c r="AB92" s="122"/>
      <c r="AC92" s="247">
        <f t="shared" si="2"/>
        <v>5</v>
      </c>
      <c r="AD92" s="248"/>
      <c r="AE92" s="249"/>
      <c r="AF92" s="247">
        <f t="shared" si="0"/>
        <v>15</v>
      </c>
      <c r="AG92" s="248"/>
      <c r="AH92" s="249"/>
      <c r="AI92" s="177" t="s">
        <v>40</v>
      </c>
      <c r="AJ92" s="178"/>
      <c r="AK92" s="178"/>
      <c r="AL92" s="178"/>
      <c r="AM92" s="179"/>
      <c r="AN92" s="250">
        <v>1</v>
      </c>
      <c r="AO92" s="250"/>
      <c r="AP92" s="250">
        <v>1</v>
      </c>
      <c r="AQ92" s="250"/>
      <c r="AR92" s="118" t="s">
        <v>41</v>
      </c>
      <c r="AS92" s="240"/>
      <c r="AT92" s="240"/>
      <c r="AU92" s="240"/>
      <c r="AV92" s="240"/>
      <c r="AW92" s="119"/>
      <c r="AX92" s="161"/>
      <c r="AY92" s="162"/>
      <c r="AZ92" s="162"/>
      <c r="BA92" s="162"/>
      <c r="BB92" s="162"/>
      <c r="BC92" s="162"/>
      <c r="BD92" s="162"/>
      <c r="BE92" s="162"/>
      <c r="BF92" s="162"/>
      <c r="BG92" s="163"/>
      <c r="BH92" s="17"/>
      <c r="BI92" s="17"/>
      <c r="BJ92" s="17"/>
      <c r="BK92" s="17"/>
      <c r="BL92" s="17"/>
      <c r="BM92" s="17"/>
    </row>
    <row r="93" spans="1:65" ht="27" customHeight="1" x14ac:dyDescent="0.15">
      <c r="A93" s="118">
        <v>70</v>
      </c>
      <c r="B93" s="119"/>
      <c r="C93" s="115" t="s">
        <v>189</v>
      </c>
      <c r="D93" s="181"/>
      <c r="E93" s="181"/>
      <c r="F93" s="181"/>
      <c r="G93" s="182"/>
      <c r="H93" s="251" t="s">
        <v>75</v>
      </c>
      <c r="I93" s="252"/>
      <c r="J93" s="252"/>
      <c r="K93" s="252"/>
      <c r="L93" s="252"/>
      <c r="M93" s="252"/>
      <c r="N93" s="252"/>
      <c r="O93" s="253"/>
      <c r="P93" s="254" t="s">
        <v>39</v>
      </c>
      <c r="Q93" s="255"/>
      <c r="R93" s="256"/>
      <c r="S93" s="120" t="s">
        <v>73</v>
      </c>
      <c r="T93" s="121"/>
      <c r="U93" s="121"/>
      <c r="V93" s="121"/>
      <c r="W93" s="122"/>
      <c r="X93" s="120" t="s">
        <v>63</v>
      </c>
      <c r="Y93" s="121"/>
      <c r="Z93" s="121"/>
      <c r="AA93" s="121"/>
      <c r="AB93" s="122"/>
      <c r="AC93" s="247">
        <f t="shared" si="2"/>
        <v>7</v>
      </c>
      <c r="AD93" s="248"/>
      <c r="AE93" s="249"/>
      <c r="AF93" s="247">
        <f t="shared" si="0"/>
        <v>21</v>
      </c>
      <c r="AG93" s="248"/>
      <c r="AH93" s="249"/>
      <c r="AI93" s="177" t="s">
        <v>40</v>
      </c>
      <c r="AJ93" s="178"/>
      <c r="AK93" s="178"/>
      <c r="AL93" s="178"/>
      <c r="AM93" s="179"/>
      <c r="AN93" s="250">
        <v>1</v>
      </c>
      <c r="AO93" s="250"/>
      <c r="AP93" s="250">
        <v>1</v>
      </c>
      <c r="AQ93" s="250"/>
      <c r="AR93" s="118" t="s">
        <v>41</v>
      </c>
      <c r="AS93" s="240"/>
      <c r="AT93" s="240"/>
      <c r="AU93" s="240"/>
      <c r="AV93" s="240"/>
      <c r="AW93" s="119"/>
      <c r="AX93" s="241"/>
      <c r="AY93" s="242"/>
      <c r="AZ93" s="242"/>
      <c r="BA93" s="242"/>
      <c r="BB93" s="242"/>
      <c r="BC93" s="242"/>
      <c r="BD93" s="242"/>
      <c r="BE93" s="242"/>
      <c r="BF93" s="242"/>
      <c r="BG93" s="243"/>
      <c r="BH93" s="17"/>
      <c r="BI93" s="17"/>
      <c r="BJ93" s="17"/>
      <c r="BK93" s="17"/>
      <c r="BL93" s="17"/>
      <c r="BM93" s="17"/>
    </row>
    <row r="94" spans="1:65" ht="27" customHeight="1" x14ac:dyDescent="0.15">
      <c r="A94" s="118">
        <v>71</v>
      </c>
      <c r="B94" s="119"/>
      <c r="C94" s="115" t="s">
        <v>117</v>
      </c>
      <c r="D94" s="181"/>
      <c r="E94" s="181"/>
      <c r="F94" s="181"/>
      <c r="G94" s="182"/>
      <c r="H94" s="251" t="s">
        <v>75</v>
      </c>
      <c r="I94" s="252"/>
      <c r="J94" s="252"/>
      <c r="K94" s="252"/>
      <c r="L94" s="252"/>
      <c r="M94" s="252"/>
      <c r="N94" s="252"/>
      <c r="O94" s="253"/>
      <c r="P94" s="254" t="s">
        <v>39</v>
      </c>
      <c r="Q94" s="255"/>
      <c r="R94" s="256"/>
      <c r="S94" s="120" t="s">
        <v>73</v>
      </c>
      <c r="T94" s="121"/>
      <c r="U94" s="121"/>
      <c r="V94" s="121"/>
      <c r="W94" s="122"/>
      <c r="X94" s="120" t="s">
        <v>63</v>
      </c>
      <c r="Y94" s="121"/>
      <c r="Z94" s="121"/>
      <c r="AA94" s="121"/>
      <c r="AB94" s="122"/>
      <c r="AC94" s="247">
        <f t="shared" si="2"/>
        <v>6</v>
      </c>
      <c r="AD94" s="248"/>
      <c r="AE94" s="249"/>
      <c r="AF94" s="247">
        <f t="shared" si="0"/>
        <v>18</v>
      </c>
      <c r="AG94" s="248"/>
      <c r="AH94" s="249"/>
      <c r="AI94" s="177" t="s">
        <v>40</v>
      </c>
      <c r="AJ94" s="178"/>
      <c r="AK94" s="178"/>
      <c r="AL94" s="178"/>
      <c r="AM94" s="179"/>
      <c r="AN94" s="250">
        <v>1</v>
      </c>
      <c r="AO94" s="250"/>
      <c r="AP94" s="250">
        <v>1</v>
      </c>
      <c r="AQ94" s="250"/>
      <c r="AR94" s="118" t="s">
        <v>41</v>
      </c>
      <c r="AS94" s="240"/>
      <c r="AT94" s="240"/>
      <c r="AU94" s="240"/>
      <c r="AV94" s="240"/>
      <c r="AW94" s="119"/>
      <c r="AX94" s="161"/>
      <c r="AY94" s="162"/>
      <c r="AZ94" s="162"/>
      <c r="BA94" s="162"/>
      <c r="BB94" s="162"/>
      <c r="BC94" s="162"/>
      <c r="BD94" s="162"/>
      <c r="BE94" s="162"/>
      <c r="BF94" s="162"/>
      <c r="BG94" s="163"/>
      <c r="BH94" s="17"/>
      <c r="BI94" s="17"/>
      <c r="BJ94" s="17"/>
      <c r="BK94" s="17"/>
      <c r="BL94" s="17"/>
      <c r="BM94" s="17"/>
    </row>
    <row r="95" spans="1:65" ht="27" customHeight="1" x14ac:dyDescent="0.15">
      <c r="A95" s="118">
        <v>72</v>
      </c>
      <c r="B95" s="119"/>
      <c r="C95" s="115" t="s">
        <v>118</v>
      </c>
      <c r="D95" s="181"/>
      <c r="E95" s="181"/>
      <c r="F95" s="181"/>
      <c r="G95" s="182"/>
      <c r="H95" s="251" t="s">
        <v>75</v>
      </c>
      <c r="I95" s="252"/>
      <c r="J95" s="252"/>
      <c r="K95" s="252"/>
      <c r="L95" s="252"/>
      <c r="M95" s="252"/>
      <c r="N95" s="252"/>
      <c r="O95" s="253"/>
      <c r="P95" s="254" t="s">
        <v>39</v>
      </c>
      <c r="Q95" s="255"/>
      <c r="R95" s="256"/>
      <c r="S95" s="120" t="s">
        <v>73</v>
      </c>
      <c r="T95" s="121"/>
      <c r="U95" s="121"/>
      <c r="V95" s="121"/>
      <c r="W95" s="122"/>
      <c r="X95" s="120" t="s">
        <v>63</v>
      </c>
      <c r="Y95" s="121"/>
      <c r="Z95" s="121"/>
      <c r="AA95" s="121"/>
      <c r="AB95" s="122"/>
      <c r="AC95" s="247">
        <f t="shared" si="2"/>
        <v>7</v>
      </c>
      <c r="AD95" s="248"/>
      <c r="AE95" s="249"/>
      <c r="AF95" s="247">
        <f t="shared" si="0"/>
        <v>21</v>
      </c>
      <c r="AG95" s="248"/>
      <c r="AH95" s="249"/>
      <c r="AI95" s="177" t="s">
        <v>40</v>
      </c>
      <c r="AJ95" s="178"/>
      <c r="AK95" s="178"/>
      <c r="AL95" s="178"/>
      <c r="AM95" s="179"/>
      <c r="AN95" s="250">
        <v>1</v>
      </c>
      <c r="AO95" s="250"/>
      <c r="AP95" s="250">
        <v>1</v>
      </c>
      <c r="AQ95" s="250"/>
      <c r="AR95" s="118" t="s">
        <v>41</v>
      </c>
      <c r="AS95" s="240"/>
      <c r="AT95" s="240"/>
      <c r="AU95" s="240"/>
      <c r="AV95" s="240"/>
      <c r="AW95" s="119"/>
      <c r="AX95" s="161"/>
      <c r="AY95" s="162"/>
      <c r="AZ95" s="162"/>
      <c r="BA95" s="162"/>
      <c r="BB95" s="162"/>
      <c r="BC95" s="162"/>
      <c r="BD95" s="162"/>
      <c r="BE95" s="162"/>
      <c r="BF95" s="162"/>
      <c r="BG95" s="163"/>
      <c r="BH95" s="17"/>
      <c r="BI95" s="17"/>
      <c r="BJ95" s="17"/>
      <c r="BK95" s="17"/>
      <c r="BL95" s="17"/>
      <c r="BM95" s="17"/>
    </row>
    <row r="96" spans="1:65" ht="27" customHeight="1" x14ac:dyDescent="0.15">
      <c r="A96" s="118">
        <v>73</v>
      </c>
      <c r="B96" s="119"/>
      <c r="C96" s="115" t="s">
        <v>119</v>
      </c>
      <c r="D96" s="181"/>
      <c r="E96" s="181"/>
      <c r="F96" s="181"/>
      <c r="G96" s="182"/>
      <c r="H96" s="251" t="s">
        <v>75</v>
      </c>
      <c r="I96" s="252"/>
      <c r="J96" s="252"/>
      <c r="K96" s="252"/>
      <c r="L96" s="252"/>
      <c r="M96" s="252"/>
      <c r="N96" s="252"/>
      <c r="O96" s="253"/>
      <c r="P96" s="254" t="s">
        <v>39</v>
      </c>
      <c r="Q96" s="255"/>
      <c r="R96" s="256"/>
      <c r="S96" s="120" t="s">
        <v>73</v>
      </c>
      <c r="T96" s="121"/>
      <c r="U96" s="121"/>
      <c r="V96" s="121"/>
      <c r="W96" s="122"/>
      <c r="X96" s="120" t="s">
        <v>63</v>
      </c>
      <c r="Y96" s="121"/>
      <c r="Z96" s="121"/>
      <c r="AA96" s="121"/>
      <c r="AB96" s="122"/>
      <c r="AC96" s="247">
        <f t="shared" si="2"/>
        <v>8</v>
      </c>
      <c r="AD96" s="248"/>
      <c r="AE96" s="249"/>
      <c r="AF96" s="247">
        <f t="shared" si="0"/>
        <v>24</v>
      </c>
      <c r="AG96" s="248"/>
      <c r="AH96" s="249"/>
      <c r="AI96" s="177" t="s">
        <v>40</v>
      </c>
      <c r="AJ96" s="178"/>
      <c r="AK96" s="178"/>
      <c r="AL96" s="178"/>
      <c r="AM96" s="179"/>
      <c r="AN96" s="250">
        <v>1</v>
      </c>
      <c r="AO96" s="250"/>
      <c r="AP96" s="250">
        <v>1</v>
      </c>
      <c r="AQ96" s="250"/>
      <c r="AR96" s="118" t="s">
        <v>41</v>
      </c>
      <c r="AS96" s="240"/>
      <c r="AT96" s="240"/>
      <c r="AU96" s="240"/>
      <c r="AV96" s="240"/>
      <c r="AW96" s="119"/>
      <c r="AX96" s="161"/>
      <c r="AY96" s="162"/>
      <c r="AZ96" s="162"/>
      <c r="BA96" s="162"/>
      <c r="BB96" s="162"/>
      <c r="BC96" s="162"/>
      <c r="BD96" s="162"/>
      <c r="BE96" s="162"/>
      <c r="BF96" s="162"/>
      <c r="BG96" s="163"/>
      <c r="BH96" s="17"/>
      <c r="BI96" s="17"/>
      <c r="BJ96" s="17"/>
      <c r="BK96" s="17"/>
      <c r="BL96" s="17"/>
      <c r="BM96" s="17"/>
    </row>
    <row r="97" spans="1:65" ht="27" customHeight="1" x14ac:dyDescent="0.15">
      <c r="A97" s="118">
        <v>74</v>
      </c>
      <c r="B97" s="119"/>
      <c r="C97" s="115" t="s">
        <v>120</v>
      </c>
      <c r="D97" s="181"/>
      <c r="E97" s="181"/>
      <c r="F97" s="181"/>
      <c r="G97" s="182"/>
      <c r="H97" s="251" t="s">
        <v>75</v>
      </c>
      <c r="I97" s="252"/>
      <c r="J97" s="252"/>
      <c r="K97" s="252"/>
      <c r="L97" s="252"/>
      <c r="M97" s="252"/>
      <c r="N97" s="252"/>
      <c r="O97" s="253"/>
      <c r="P97" s="254" t="s">
        <v>39</v>
      </c>
      <c r="Q97" s="255"/>
      <c r="R97" s="256"/>
      <c r="S97" s="120" t="s">
        <v>73</v>
      </c>
      <c r="T97" s="121"/>
      <c r="U97" s="121"/>
      <c r="V97" s="121"/>
      <c r="W97" s="122"/>
      <c r="X97" s="120" t="s">
        <v>63</v>
      </c>
      <c r="Y97" s="121"/>
      <c r="Z97" s="121"/>
      <c r="AA97" s="121"/>
      <c r="AB97" s="122"/>
      <c r="AC97" s="247">
        <f t="shared" si="2"/>
        <v>6</v>
      </c>
      <c r="AD97" s="248"/>
      <c r="AE97" s="249"/>
      <c r="AF97" s="247">
        <f t="shared" si="0"/>
        <v>18</v>
      </c>
      <c r="AG97" s="248"/>
      <c r="AH97" s="249"/>
      <c r="AI97" s="177" t="s">
        <v>40</v>
      </c>
      <c r="AJ97" s="178"/>
      <c r="AK97" s="178"/>
      <c r="AL97" s="178"/>
      <c r="AM97" s="179"/>
      <c r="AN97" s="250">
        <v>1</v>
      </c>
      <c r="AO97" s="250"/>
      <c r="AP97" s="250">
        <v>1</v>
      </c>
      <c r="AQ97" s="250"/>
      <c r="AR97" s="118" t="s">
        <v>41</v>
      </c>
      <c r="AS97" s="240"/>
      <c r="AT97" s="240"/>
      <c r="AU97" s="240"/>
      <c r="AV97" s="240"/>
      <c r="AW97" s="119"/>
      <c r="AX97" s="241"/>
      <c r="AY97" s="242"/>
      <c r="AZ97" s="242"/>
      <c r="BA97" s="242"/>
      <c r="BB97" s="242"/>
      <c r="BC97" s="242"/>
      <c r="BD97" s="242"/>
      <c r="BE97" s="242"/>
      <c r="BF97" s="242"/>
      <c r="BG97" s="243"/>
      <c r="BH97" s="17"/>
      <c r="BI97" s="17"/>
      <c r="BJ97" s="17"/>
      <c r="BK97" s="17"/>
      <c r="BL97" s="17"/>
      <c r="BM97" s="17"/>
    </row>
    <row r="98" spans="1:65" ht="27" customHeight="1" x14ac:dyDescent="0.15">
      <c r="A98" s="118">
        <v>75</v>
      </c>
      <c r="B98" s="119"/>
      <c r="C98" s="115" t="s">
        <v>121</v>
      </c>
      <c r="D98" s="181"/>
      <c r="E98" s="181"/>
      <c r="F98" s="181"/>
      <c r="G98" s="182"/>
      <c r="H98" s="251" t="s">
        <v>75</v>
      </c>
      <c r="I98" s="252"/>
      <c r="J98" s="252"/>
      <c r="K98" s="252"/>
      <c r="L98" s="252"/>
      <c r="M98" s="252"/>
      <c r="N98" s="252"/>
      <c r="O98" s="253"/>
      <c r="P98" s="254" t="s">
        <v>39</v>
      </c>
      <c r="Q98" s="255"/>
      <c r="R98" s="256"/>
      <c r="S98" s="120" t="s">
        <v>73</v>
      </c>
      <c r="T98" s="121"/>
      <c r="U98" s="121"/>
      <c r="V98" s="121"/>
      <c r="W98" s="122"/>
      <c r="X98" s="120" t="s">
        <v>63</v>
      </c>
      <c r="Y98" s="121"/>
      <c r="Z98" s="121"/>
      <c r="AA98" s="121"/>
      <c r="AB98" s="122"/>
      <c r="AC98" s="247">
        <f t="shared" si="2"/>
        <v>7</v>
      </c>
      <c r="AD98" s="248"/>
      <c r="AE98" s="249"/>
      <c r="AF98" s="247">
        <f t="shared" si="0"/>
        <v>21</v>
      </c>
      <c r="AG98" s="248"/>
      <c r="AH98" s="249"/>
      <c r="AI98" s="177" t="s">
        <v>40</v>
      </c>
      <c r="AJ98" s="178"/>
      <c r="AK98" s="178"/>
      <c r="AL98" s="178"/>
      <c r="AM98" s="179"/>
      <c r="AN98" s="250">
        <v>1</v>
      </c>
      <c r="AO98" s="250"/>
      <c r="AP98" s="250">
        <v>1</v>
      </c>
      <c r="AQ98" s="250"/>
      <c r="AR98" s="118" t="s">
        <v>41</v>
      </c>
      <c r="AS98" s="240"/>
      <c r="AT98" s="240"/>
      <c r="AU98" s="240"/>
      <c r="AV98" s="240"/>
      <c r="AW98" s="119"/>
      <c r="AX98" s="161"/>
      <c r="AY98" s="162"/>
      <c r="AZ98" s="162"/>
      <c r="BA98" s="162"/>
      <c r="BB98" s="162"/>
      <c r="BC98" s="162"/>
      <c r="BD98" s="162"/>
      <c r="BE98" s="162"/>
      <c r="BF98" s="162"/>
      <c r="BG98" s="163"/>
      <c r="BH98" s="17"/>
      <c r="BI98" s="17"/>
      <c r="BJ98" s="17"/>
      <c r="BK98" s="17"/>
      <c r="BL98" s="17"/>
      <c r="BM98" s="17"/>
    </row>
    <row r="99" spans="1:65" ht="27" customHeight="1" x14ac:dyDescent="0.15">
      <c r="A99" s="118">
        <v>76</v>
      </c>
      <c r="B99" s="119"/>
      <c r="C99" s="115" t="s">
        <v>122</v>
      </c>
      <c r="D99" s="181"/>
      <c r="E99" s="181"/>
      <c r="F99" s="181"/>
      <c r="G99" s="182"/>
      <c r="H99" s="251" t="s">
        <v>75</v>
      </c>
      <c r="I99" s="252"/>
      <c r="J99" s="252"/>
      <c r="K99" s="252"/>
      <c r="L99" s="252"/>
      <c r="M99" s="252"/>
      <c r="N99" s="252"/>
      <c r="O99" s="253"/>
      <c r="P99" s="254" t="s">
        <v>39</v>
      </c>
      <c r="Q99" s="255"/>
      <c r="R99" s="256"/>
      <c r="S99" s="120" t="s">
        <v>73</v>
      </c>
      <c r="T99" s="121"/>
      <c r="U99" s="121"/>
      <c r="V99" s="121"/>
      <c r="W99" s="122"/>
      <c r="X99" s="120" t="s">
        <v>63</v>
      </c>
      <c r="Y99" s="121"/>
      <c r="Z99" s="121"/>
      <c r="AA99" s="121"/>
      <c r="AB99" s="122"/>
      <c r="AC99" s="247">
        <f t="shared" si="2"/>
        <v>11</v>
      </c>
      <c r="AD99" s="248"/>
      <c r="AE99" s="249"/>
      <c r="AF99" s="247">
        <f t="shared" si="0"/>
        <v>33</v>
      </c>
      <c r="AG99" s="248"/>
      <c r="AH99" s="249"/>
      <c r="AI99" s="177" t="s">
        <v>40</v>
      </c>
      <c r="AJ99" s="178"/>
      <c r="AK99" s="178"/>
      <c r="AL99" s="178"/>
      <c r="AM99" s="179"/>
      <c r="AN99" s="250">
        <v>1</v>
      </c>
      <c r="AO99" s="250"/>
      <c r="AP99" s="250">
        <v>1</v>
      </c>
      <c r="AQ99" s="250"/>
      <c r="AR99" s="118" t="s">
        <v>41</v>
      </c>
      <c r="AS99" s="240"/>
      <c r="AT99" s="240"/>
      <c r="AU99" s="240"/>
      <c r="AV99" s="240"/>
      <c r="AW99" s="119"/>
      <c r="AX99" s="161"/>
      <c r="AY99" s="162"/>
      <c r="AZ99" s="162"/>
      <c r="BA99" s="162"/>
      <c r="BB99" s="162"/>
      <c r="BC99" s="162"/>
      <c r="BD99" s="162"/>
      <c r="BE99" s="162"/>
      <c r="BF99" s="162"/>
      <c r="BG99" s="163"/>
      <c r="BH99" s="17"/>
      <c r="BI99" s="17"/>
      <c r="BJ99" s="17"/>
      <c r="BK99" s="17"/>
      <c r="BL99" s="17"/>
      <c r="BM99" s="17"/>
    </row>
    <row r="100" spans="1:65" ht="27" customHeight="1" x14ac:dyDescent="0.15">
      <c r="A100" s="118">
        <v>77</v>
      </c>
      <c r="B100" s="119"/>
      <c r="C100" s="115" t="s">
        <v>123</v>
      </c>
      <c r="D100" s="181"/>
      <c r="E100" s="181"/>
      <c r="F100" s="181"/>
      <c r="G100" s="182"/>
      <c r="H100" s="251" t="s">
        <v>75</v>
      </c>
      <c r="I100" s="252"/>
      <c r="J100" s="252"/>
      <c r="K100" s="252"/>
      <c r="L100" s="252"/>
      <c r="M100" s="252"/>
      <c r="N100" s="252"/>
      <c r="O100" s="253"/>
      <c r="P100" s="254" t="s">
        <v>39</v>
      </c>
      <c r="Q100" s="255"/>
      <c r="R100" s="256"/>
      <c r="S100" s="120" t="s">
        <v>73</v>
      </c>
      <c r="T100" s="121"/>
      <c r="U100" s="121"/>
      <c r="V100" s="121"/>
      <c r="W100" s="122"/>
      <c r="X100" s="120" t="s">
        <v>63</v>
      </c>
      <c r="Y100" s="121"/>
      <c r="Z100" s="121"/>
      <c r="AA100" s="121"/>
      <c r="AB100" s="122"/>
      <c r="AC100" s="247">
        <f t="shared" si="2"/>
        <v>2</v>
      </c>
      <c r="AD100" s="248"/>
      <c r="AE100" s="249"/>
      <c r="AF100" s="247">
        <f t="shared" si="0"/>
        <v>6</v>
      </c>
      <c r="AG100" s="248"/>
      <c r="AH100" s="249"/>
      <c r="AI100" s="177" t="s">
        <v>40</v>
      </c>
      <c r="AJ100" s="178"/>
      <c r="AK100" s="178"/>
      <c r="AL100" s="178"/>
      <c r="AM100" s="179"/>
      <c r="AN100" s="250">
        <v>1</v>
      </c>
      <c r="AO100" s="250"/>
      <c r="AP100" s="250">
        <v>1</v>
      </c>
      <c r="AQ100" s="250"/>
      <c r="AR100" s="118" t="s">
        <v>41</v>
      </c>
      <c r="AS100" s="240"/>
      <c r="AT100" s="240"/>
      <c r="AU100" s="240"/>
      <c r="AV100" s="240"/>
      <c r="AW100" s="119"/>
      <c r="AX100" s="161"/>
      <c r="AY100" s="162"/>
      <c r="AZ100" s="162"/>
      <c r="BA100" s="162"/>
      <c r="BB100" s="162"/>
      <c r="BC100" s="162"/>
      <c r="BD100" s="162"/>
      <c r="BE100" s="162"/>
      <c r="BF100" s="162"/>
      <c r="BG100" s="163"/>
      <c r="BH100" s="17"/>
      <c r="BI100" s="17"/>
      <c r="BJ100" s="17"/>
      <c r="BK100" s="17"/>
      <c r="BL100" s="17"/>
      <c r="BM100" s="17"/>
    </row>
    <row r="101" spans="1:65" ht="27" customHeight="1" x14ac:dyDescent="0.15">
      <c r="A101" s="118">
        <v>78</v>
      </c>
      <c r="B101" s="119"/>
      <c r="C101" s="115" t="s">
        <v>223</v>
      </c>
      <c r="D101" s="181"/>
      <c r="E101" s="181"/>
      <c r="F101" s="181"/>
      <c r="G101" s="182"/>
      <c r="H101" s="251" t="s">
        <v>75</v>
      </c>
      <c r="I101" s="252"/>
      <c r="J101" s="252"/>
      <c r="K101" s="252"/>
      <c r="L101" s="252"/>
      <c r="M101" s="252"/>
      <c r="N101" s="252"/>
      <c r="O101" s="253"/>
      <c r="P101" s="254" t="s">
        <v>39</v>
      </c>
      <c r="Q101" s="255"/>
      <c r="R101" s="256"/>
      <c r="S101" s="120" t="s">
        <v>73</v>
      </c>
      <c r="T101" s="121"/>
      <c r="U101" s="121"/>
      <c r="V101" s="121"/>
      <c r="W101" s="122"/>
      <c r="X101" s="120" t="s">
        <v>63</v>
      </c>
      <c r="Y101" s="121"/>
      <c r="Z101" s="121"/>
      <c r="AA101" s="121"/>
      <c r="AB101" s="122"/>
      <c r="AC101" s="247">
        <f t="shared" ref="AC101:AC103" si="15">LEN(C101)</f>
        <v>3</v>
      </c>
      <c r="AD101" s="248"/>
      <c r="AE101" s="249"/>
      <c r="AF101" s="247">
        <f t="shared" ref="AF101:AF103" si="16">3*(LENB(C101)-LEN(C101)) + 2*LEN(C101) - LENB(C101)</f>
        <v>9</v>
      </c>
      <c r="AG101" s="248"/>
      <c r="AH101" s="249"/>
      <c r="AI101" s="177" t="s">
        <v>40</v>
      </c>
      <c r="AJ101" s="178"/>
      <c r="AK101" s="178"/>
      <c r="AL101" s="178"/>
      <c r="AM101" s="179"/>
      <c r="AN101" s="250">
        <v>1</v>
      </c>
      <c r="AO101" s="250"/>
      <c r="AP101" s="250">
        <v>1</v>
      </c>
      <c r="AQ101" s="250"/>
      <c r="AR101" s="118" t="s">
        <v>41</v>
      </c>
      <c r="AS101" s="240"/>
      <c r="AT101" s="240"/>
      <c r="AU101" s="240"/>
      <c r="AV101" s="240"/>
      <c r="AW101" s="119"/>
      <c r="AX101" s="161"/>
      <c r="AY101" s="162"/>
      <c r="AZ101" s="162"/>
      <c r="BA101" s="162"/>
      <c r="BB101" s="162"/>
      <c r="BC101" s="162"/>
      <c r="BD101" s="162"/>
      <c r="BE101" s="162"/>
      <c r="BF101" s="162"/>
      <c r="BG101" s="163"/>
      <c r="BH101" s="17"/>
      <c r="BI101" s="17"/>
      <c r="BJ101" s="17"/>
      <c r="BK101" s="17"/>
      <c r="BL101" s="17"/>
      <c r="BM101" s="17"/>
    </row>
    <row r="102" spans="1:65" ht="27" customHeight="1" x14ac:dyDescent="0.15">
      <c r="A102" s="118">
        <v>79</v>
      </c>
      <c r="B102" s="119"/>
      <c r="C102" s="115" t="s">
        <v>221</v>
      </c>
      <c r="D102" s="181"/>
      <c r="E102" s="181"/>
      <c r="F102" s="181"/>
      <c r="G102" s="182"/>
      <c r="H102" s="251" t="s">
        <v>75</v>
      </c>
      <c r="I102" s="252"/>
      <c r="J102" s="252"/>
      <c r="K102" s="252"/>
      <c r="L102" s="252"/>
      <c r="M102" s="252"/>
      <c r="N102" s="252"/>
      <c r="O102" s="253"/>
      <c r="P102" s="254" t="s">
        <v>39</v>
      </c>
      <c r="Q102" s="255"/>
      <c r="R102" s="256"/>
      <c r="S102" s="120" t="s">
        <v>73</v>
      </c>
      <c r="T102" s="121"/>
      <c r="U102" s="121"/>
      <c r="V102" s="121"/>
      <c r="W102" s="122"/>
      <c r="X102" s="120" t="s">
        <v>63</v>
      </c>
      <c r="Y102" s="121"/>
      <c r="Z102" s="121"/>
      <c r="AA102" s="121"/>
      <c r="AB102" s="122"/>
      <c r="AC102" s="247">
        <f t="shared" si="15"/>
        <v>11</v>
      </c>
      <c r="AD102" s="248"/>
      <c r="AE102" s="249"/>
      <c r="AF102" s="247">
        <f t="shared" si="16"/>
        <v>33</v>
      </c>
      <c r="AG102" s="248"/>
      <c r="AH102" s="249"/>
      <c r="AI102" s="177" t="s">
        <v>40</v>
      </c>
      <c r="AJ102" s="178"/>
      <c r="AK102" s="178"/>
      <c r="AL102" s="178"/>
      <c r="AM102" s="179"/>
      <c r="AN102" s="250">
        <v>1</v>
      </c>
      <c r="AO102" s="250"/>
      <c r="AP102" s="250">
        <v>1</v>
      </c>
      <c r="AQ102" s="250"/>
      <c r="AR102" s="118" t="s">
        <v>41</v>
      </c>
      <c r="AS102" s="240"/>
      <c r="AT102" s="240"/>
      <c r="AU102" s="240"/>
      <c r="AV102" s="240"/>
      <c r="AW102" s="119"/>
      <c r="AX102" s="161"/>
      <c r="AY102" s="162"/>
      <c r="AZ102" s="162"/>
      <c r="BA102" s="162"/>
      <c r="BB102" s="162"/>
      <c r="BC102" s="162"/>
      <c r="BD102" s="162"/>
      <c r="BE102" s="162"/>
      <c r="BF102" s="162"/>
      <c r="BG102" s="163"/>
      <c r="BH102" s="17"/>
      <c r="BI102" s="17"/>
      <c r="BJ102" s="17"/>
      <c r="BK102" s="17"/>
      <c r="BL102" s="17"/>
      <c r="BM102" s="17"/>
    </row>
    <row r="103" spans="1:65" ht="27" customHeight="1" x14ac:dyDescent="0.15">
      <c r="A103" s="118">
        <v>80</v>
      </c>
      <c r="B103" s="119"/>
      <c r="C103" s="115" t="s">
        <v>222</v>
      </c>
      <c r="D103" s="181"/>
      <c r="E103" s="181"/>
      <c r="F103" s="181"/>
      <c r="G103" s="182"/>
      <c r="H103" s="251" t="s">
        <v>75</v>
      </c>
      <c r="I103" s="252"/>
      <c r="J103" s="252"/>
      <c r="K103" s="252"/>
      <c r="L103" s="252"/>
      <c r="M103" s="252"/>
      <c r="N103" s="252"/>
      <c r="O103" s="253"/>
      <c r="P103" s="254" t="s">
        <v>39</v>
      </c>
      <c r="Q103" s="255"/>
      <c r="R103" s="256"/>
      <c r="S103" s="120" t="s">
        <v>73</v>
      </c>
      <c r="T103" s="121"/>
      <c r="U103" s="121"/>
      <c r="V103" s="121"/>
      <c r="W103" s="122"/>
      <c r="X103" s="120" t="s">
        <v>63</v>
      </c>
      <c r="Y103" s="121"/>
      <c r="Z103" s="121"/>
      <c r="AA103" s="121"/>
      <c r="AB103" s="122"/>
      <c r="AC103" s="247">
        <f t="shared" si="15"/>
        <v>12</v>
      </c>
      <c r="AD103" s="248"/>
      <c r="AE103" s="249"/>
      <c r="AF103" s="247">
        <f t="shared" si="16"/>
        <v>36</v>
      </c>
      <c r="AG103" s="248"/>
      <c r="AH103" s="249"/>
      <c r="AI103" s="177" t="s">
        <v>40</v>
      </c>
      <c r="AJ103" s="178"/>
      <c r="AK103" s="178"/>
      <c r="AL103" s="178"/>
      <c r="AM103" s="179"/>
      <c r="AN103" s="250">
        <v>1</v>
      </c>
      <c r="AO103" s="250"/>
      <c r="AP103" s="250">
        <v>1</v>
      </c>
      <c r="AQ103" s="250"/>
      <c r="AR103" s="118" t="s">
        <v>41</v>
      </c>
      <c r="AS103" s="240"/>
      <c r="AT103" s="240"/>
      <c r="AU103" s="240"/>
      <c r="AV103" s="240"/>
      <c r="AW103" s="119"/>
      <c r="AX103" s="161"/>
      <c r="AY103" s="162"/>
      <c r="AZ103" s="162"/>
      <c r="BA103" s="162"/>
      <c r="BB103" s="162"/>
      <c r="BC103" s="162"/>
      <c r="BD103" s="162"/>
      <c r="BE103" s="162"/>
      <c r="BF103" s="162"/>
      <c r="BG103" s="163"/>
      <c r="BH103" s="17"/>
      <c r="BI103" s="17"/>
      <c r="BJ103" s="17"/>
      <c r="BK103" s="17"/>
      <c r="BL103" s="17"/>
      <c r="BM103" s="17"/>
    </row>
    <row r="104" spans="1:65" ht="27" customHeight="1" x14ac:dyDescent="0.15">
      <c r="A104" s="118">
        <v>81</v>
      </c>
      <c r="B104" s="119"/>
      <c r="C104" s="115" t="s">
        <v>96</v>
      </c>
      <c r="D104" s="116"/>
      <c r="E104" s="116"/>
      <c r="F104" s="116"/>
      <c r="G104" s="117"/>
      <c r="H104" s="180" t="s">
        <v>253</v>
      </c>
      <c r="I104" s="181"/>
      <c r="J104" s="181"/>
      <c r="K104" s="181"/>
      <c r="L104" s="181"/>
      <c r="M104" s="181"/>
      <c r="N104" s="181"/>
      <c r="O104" s="182"/>
      <c r="P104" s="234" t="s">
        <v>153</v>
      </c>
      <c r="Q104" s="235"/>
      <c r="R104" s="236"/>
      <c r="S104" s="120" t="s">
        <v>334</v>
      </c>
      <c r="T104" s="121"/>
      <c r="U104" s="121"/>
      <c r="V104" s="121"/>
      <c r="W104" s="122"/>
      <c r="X104" s="120" t="s">
        <v>63</v>
      </c>
      <c r="Y104" s="121"/>
      <c r="Z104" s="121"/>
      <c r="AA104" s="121"/>
      <c r="AB104" s="122"/>
      <c r="AC104" s="237">
        <v>19</v>
      </c>
      <c r="AD104" s="238"/>
      <c r="AE104" s="239"/>
      <c r="AF104" s="237">
        <v>19</v>
      </c>
      <c r="AG104" s="238"/>
      <c r="AH104" s="239"/>
      <c r="AI104" s="128" t="s">
        <v>42</v>
      </c>
      <c r="AJ104" s="129"/>
      <c r="AK104" s="129"/>
      <c r="AL104" s="129"/>
      <c r="AM104" s="130"/>
      <c r="AN104" s="131">
        <v>1</v>
      </c>
      <c r="AO104" s="132"/>
      <c r="AP104" s="131">
        <v>1</v>
      </c>
      <c r="AQ104" s="132"/>
      <c r="AR104" s="118" t="s">
        <v>41</v>
      </c>
      <c r="AS104" s="240"/>
      <c r="AT104" s="240"/>
      <c r="AU104" s="240"/>
      <c r="AV104" s="240"/>
      <c r="AW104" s="119"/>
      <c r="AX104" s="241" t="s">
        <v>169</v>
      </c>
      <c r="AY104" s="242"/>
      <c r="AZ104" s="242"/>
      <c r="BA104" s="242"/>
      <c r="BB104" s="242"/>
      <c r="BC104" s="242"/>
      <c r="BD104" s="242"/>
      <c r="BE104" s="242"/>
      <c r="BF104" s="242"/>
      <c r="BG104" s="243"/>
      <c r="BH104" s="17"/>
      <c r="BI104" s="17"/>
      <c r="BJ104" s="17"/>
      <c r="BK104" s="17"/>
      <c r="BL104" s="17"/>
      <c r="BM104" s="17"/>
    </row>
    <row r="105" spans="1:65" ht="27" customHeight="1" x14ac:dyDescent="0.15">
      <c r="A105" s="118">
        <v>82</v>
      </c>
      <c r="B105" s="119"/>
      <c r="C105" s="115" t="s">
        <v>43</v>
      </c>
      <c r="D105" s="181"/>
      <c r="E105" s="181"/>
      <c r="F105" s="181"/>
      <c r="G105" s="182"/>
      <c r="H105" s="180" t="s">
        <v>254</v>
      </c>
      <c r="I105" s="181"/>
      <c r="J105" s="181"/>
      <c r="K105" s="181"/>
      <c r="L105" s="181"/>
      <c r="M105" s="181"/>
      <c r="N105" s="181"/>
      <c r="O105" s="182"/>
      <c r="P105" s="234" t="s">
        <v>153</v>
      </c>
      <c r="Q105" s="235"/>
      <c r="R105" s="236"/>
      <c r="S105" s="120" t="s">
        <v>64</v>
      </c>
      <c r="T105" s="121"/>
      <c r="U105" s="121"/>
      <c r="V105" s="121"/>
      <c r="W105" s="122"/>
      <c r="X105" s="120" t="s">
        <v>63</v>
      </c>
      <c r="Y105" s="121"/>
      <c r="Z105" s="121"/>
      <c r="AA105" s="121"/>
      <c r="AB105" s="122"/>
      <c r="AC105" s="237">
        <v>19</v>
      </c>
      <c r="AD105" s="238"/>
      <c r="AE105" s="239"/>
      <c r="AF105" s="237">
        <v>19</v>
      </c>
      <c r="AG105" s="238"/>
      <c r="AH105" s="239"/>
      <c r="AI105" s="128" t="s">
        <v>42</v>
      </c>
      <c r="AJ105" s="129"/>
      <c r="AK105" s="129"/>
      <c r="AL105" s="129"/>
      <c r="AM105" s="130"/>
      <c r="AN105" s="131">
        <v>1</v>
      </c>
      <c r="AO105" s="132"/>
      <c r="AP105" s="131">
        <v>1</v>
      </c>
      <c r="AQ105" s="132"/>
      <c r="AR105" s="118" t="s">
        <v>41</v>
      </c>
      <c r="AS105" s="240"/>
      <c r="AT105" s="240"/>
      <c r="AU105" s="240"/>
      <c r="AV105" s="240"/>
      <c r="AW105" s="119"/>
      <c r="AX105" s="241" t="s">
        <v>74</v>
      </c>
      <c r="AY105" s="242"/>
      <c r="AZ105" s="242"/>
      <c r="BA105" s="242"/>
      <c r="BB105" s="242"/>
      <c r="BC105" s="242"/>
      <c r="BD105" s="242"/>
      <c r="BE105" s="242"/>
      <c r="BF105" s="242"/>
      <c r="BG105" s="243"/>
      <c r="BH105" s="17"/>
      <c r="BI105" s="17"/>
      <c r="BJ105" s="17"/>
      <c r="BK105" s="17"/>
      <c r="BL105" s="17"/>
      <c r="BM105" s="17"/>
    </row>
    <row r="106" spans="1:65" ht="48" customHeight="1" x14ac:dyDescent="0.15">
      <c r="A106" s="118">
        <v>83</v>
      </c>
      <c r="B106" s="119"/>
      <c r="C106" s="115" t="s">
        <v>109</v>
      </c>
      <c r="D106" s="181"/>
      <c r="E106" s="181"/>
      <c r="F106" s="181"/>
      <c r="G106" s="182"/>
      <c r="H106" s="186" t="s">
        <v>138</v>
      </c>
      <c r="I106" s="187"/>
      <c r="J106" s="187"/>
      <c r="K106" s="187"/>
      <c r="L106" s="187"/>
      <c r="M106" s="187"/>
      <c r="N106" s="187"/>
      <c r="O106" s="188"/>
      <c r="P106" s="234" t="s">
        <v>153</v>
      </c>
      <c r="Q106" s="235"/>
      <c r="R106" s="236"/>
      <c r="S106" s="120" t="s">
        <v>156</v>
      </c>
      <c r="T106" s="121"/>
      <c r="U106" s="121"/>
      <c r="V106" s="121"/>
      <c r="W106" s="122"/>
      <c r="X106" s="120" t="s">
        <v>63</v>
      </c>
      <c r="Y106" s="121"/>
      <c r="Z106" s="121"/>
      <c r="AA106" s="121"/>
      <c r="AB106" s="122"/>
      <c r="AC106" s="237">
        <v>1</v>
      </c>
      <c r="AD106" s="238"/>
      <c r="AE106" s="239"/>
      <c r="AF106" s="237">
        <v>1</v>
      </c>
      <c r="AG106" s="238"/>
      <c r="AH106" s="239"/>
      <c r="AI106" s="128" t="s">
        <v>40</v>
      </c>
      <c r="AJ106" s="129"/>
      <c r="AK106" s="129"/>
      <c r="AL106" s="129"/>
      <c r="AM106" s="130"/>
      <c r="AN106" s="131">
        <v>1</v>
      </c>
      <c r="AO106" s="132"/>
      <c r="AP106" s="131">
        <v>1</v>
      </c>
      <c r="AQ106" s="132"/>
      <c r="AR106" s="118" t="s">
        <v>41</v>
      </c>
      <c r="AS106" s="240"/>
      <c r="AT106" s="240"/>
      <c r="AU106" s="240"/>
      <c r="AV106" s="240"/>
      <c r="AW106" s="119"/>
      <c r="AX106" s="241" t="s">
        <v>176</v>
      </c>
      <c r="AY106" s="242"/>
      <c r="AZ106" s="242"/>
      <c r="BA106" s="242"/>
      <c r="BB106" s="242"/>
      <c r="BC106" s="242"/>
      <c r="BD106" s="242"/>
      <c r="BE106" s="242"/>
      <c r="BF106" s="242"/>
      <c r="BG106" s="243"/>
      <c r="BH106" s="17"/>
      <c r="BI106" s="17"/>
      <c r="BJ106" s="17"/>
      <c r="BK106" s="17"/>
      <c r="BL106" s="17"/>
      <c r="BM106" s="17"/>
    </row>
    <row r="107" spans="1:65" ht="63" customHeight="1" x14ac:dyDescent="0.15">
      <c r="A107" s="118">
        <v>84</v>
      </c>
      <c r="B107" s="119"/>
      <c r="C107" s="115" t="s">
        <v>97</v>
      </c>
      <c r="D107" s="181"/>
      <c r="E107" s="181"/>
      <c r="F107" s="181"/>
      <c r="G107" s="182"/>
      <c r="H107" s="180" t="s">
        <v>124</v>
      </c>
      <c r="I107" s="181"/>
      <c r="J107" s="181"/>
      <c r="K107" s="181"/>
      <c r="L107" s="181"/>
      <c r="M107" s="181"/>
      <c r="N107" s="181"/>
      <c r="O107" s="182"/>
      <c r="P107" s="234" t="s">
        <v>153</v>
      </c>
      <c r="Q107" s="235"/>
      <c r="R107" s="236"/>
      <c r="S107" s="120" t="s">
        <v>64</v>
      </c>
      <c r="T107" s="121"/>
      <c r="U107" s="121"/>
      <c r="V107" s="121"/>
      <c r="W107" s="122"/>
      <c r="X107" s="120" t="s">
        <v>63</v>
      </c>
      <c r="Y107" s="121"/>
      <c r="Z107" s="121"/>
      <c r="AA107" s="121"/>
      <c r="AB107" s="122"/>
      <c r="AC107" s="237">
        <v>10</v>
      </c>
      <c r="AD107" s="238"/>
      <c r="AE107" s="239"/>
      <c r="AF107" s="237">
        <v>10</v>
      </c>
      <c r="AG107" s="238"/>
      <c r="AH107" s="239"/>
      <c r="AI107" s="128" t="s">
        <v>40</v>
      </c>
      <c r="AJ107" s="129"/>
      <c r="AK107" s="129"/>
      <c r="AL107" s="129"/>
      <c r="AM107" s="130"/>
      <c r="AN107" s="131">
        <v>1</v>
      </c>
      <c r="AO107" s="132"/>
      <c r="AP107" s="131">
        <v>1</v>
      </c>
      <c r="AQ107" s="132"/>
      <c r="AR107" s="118" t="s">
        <v>41</v>
      </c>
      <c r="AS107" s="240"/>
      <c r="AT107" s="240"/>
      <c r="AU107" s="240"/>
      <c r="AV107" s="240"/>
      <c r="AW107" s="119"/>
      <c r="AX107" s="241" t="s">
        <v>170</v>
      </c>
      <c r="AY107" s="242"/>
      <c r="AZ107" s="242"/>
      <c r="BA107" s="242"/>
      <c r="BB107" s="242"/>
      <c r="BC107" s="242"/>
      <c r="BD107" s="242"/>
      <c r="BE107" s="242"/>
      <c r="BF107" s="242"/>
      <c r="BG107" s="243"/>
      <c r="BH107" s="17"/>
      <c r="BI107" s="17"/>
      <c r="BJ107" s="17"/>
      <c r="BK107" s="17"/>
      <c r="BL107" s="17"/>
      <c r="BM107" s="17"/>
    </row>
    <row r="108" spans="1:65" ht="42" customHeight="1" x14ac:dyDescent="0.15">
      <c r="A108" s="118">
        <v>85</v>
      </c>
      <c r="B108" s="119"/>
      <c r="C108" s="180" t="s">
        <v>275</v>
      </c>
      <c r="D108" s="181"/>
      <c r="E108" s="181"/>
      <c r="F108" s="181"/>
      <c r="G108" s="182"/>
      <c r="H108" s="186" t="s">
        <v>335</v>
      </c>
      <c r="I108" s="187"/>
      <c r="J108" s="187"/>
      <c r="K108" s="187"/>
      <c r="L108" s="187"/>
      <c r="M108" s="187"/>
      <c r="N108" s="187"/>
      <c r="O108" s="188"/>
      <c r="P108" s="234" t="s">
        <v>260</v>
      </c>
      <c r="Q108" s="235"/>
      <c r="R108" s="236"/>
      <c r="S108" s="120" t="s">
        <v>334</v>
      </c>
      <c r="T108" s="121"/>
      <c r="U108" s="121"/>
      <c r="V108" s="121"/>
      <c r="W108" s="122"/>
      <c r="X108" s="120" t="s">
        <v>63</v>
      </c>
      <c r="Y108" s="121"/>
      <c r="Z108" s="121"/>
      <c r="AA108" s="121"/>
      <c r="AB108" s="122"/>
      <c r="AC108" s="237">
        <v>2</v>
      </c>
      <c r="AD108" s="238"/>
      <c r="AE108" s="239"/>
      <c r="AF108" s="237">
        <v>2</v>
      </c>
      <c r="AG108" s="238"/>
      <c r="AH108" s="239"/>
      <c r="AI108" s="128" t="s">
        <v>40</v>
      </c>
      <c r="AJ108" s="129"/>
      <c r="AK108" s="129"/>
      <c r="AL108" s="129"/>
      <c r="AM108" s="130"/>
      <c r="AN108" s="131">
        <v>1</v>
      </c>
      <c r="AO108" s="132"/>
      <c r="AP108" s="131">
        <v>1</v>
      </c>
      <c r="AQ108" s="132"/>
      <c r="AR108" s="118" t="s">
        <v>41</v>
      </c>
      <c r="AS108" s="240"/>
      <c r="AT108" s="240"/>
      <c r="AU108" s="240"/>
      <c r="AV108" s="240"/>
      <c r="AW108" s="119"/>
      <c r="AX108" s="241"/>
      <c r="AY108" s="242"/>
      <c r="AZ108" s="242"/>
      <c r="BA108" s="242"/>
      <c r="BB108" s="242"/>
      <c r="BC108" s="242"/>
      <c r="BD108" s="242"/>
      <c r="BE108" s="242"/>
      <c r="BF108" s="242"/>
      <c r="BG108" s="243"/>
      <c r="BH108" s="17"/>
      <c r="BI108" s="17"/>
      <c r="BJ108" s="17"/>
      <c r="BK108" s="17"/>
      <c r="BL108" s="17"/>
      <c r="BM108" s="17"/>
    </row>
    <row r="109" spans="1:65" ht="46.5" customHeight="1" x14ac:dyDescent="0.15">
      <c r="A109" s="118">
        <v>86</v>
      </c>
      <c r="B109" s="119"/>
      <c r="C109" s="115" t="s">
        <v>258</v>
      </c>
      <c r="D109" s="116"/>
      <c r="E109" s="116"/>
      <c r="F109" s="116"/>
      <c r="G109" s="117"/>
      <c r="H109" s="186" t="s">
        <v>259</v>
      </c>
      <c r="I109" s="187"/>
      <c r="J109" s="187"/>
      <c r="K109" s="187"/>
      <c r="L109" s="187"/>
      <c r="M109" s="187"/>
      <c r="N109" s="187"/>
      <c r="O109" s="188"/>
      <c r="P109" s="234" t="s">
        <v>260</v>
      </c>
      <c r="Q109" s="235"/>
      <c r="R109" s="236"/>
      <c r="S109" s="257" t="s">
        <v>64</v>
      </c>
      <c r="T109" s="258"/>
      <c r="U109" s="258"/>
      <c r="V109" s="258"/>
      <c r="W109" s="259"/>
      <c r="X109" s="257" t="s">
        <v>261</v>
      </c>
      <c r="Y109" s="258"/>
      <c r="Z109" s="258"/>
      <c r="AA109" s="258"/>
      <c r="AB109" s="259"/>
      <c r="AC109" s="244">
        <v>21</v>
      </c>
      <c r="AD109" s="245"/>
      <c r="AE109" s="246"/>
      <c r="AF109" s="244">
        <v>21</v>
      </c>
      <c r="AG109" s="245"/>
      <c r="AH109" s="246"/>
      <c r="AI109" s="177" t="s">
        <v>40</v>
      </c>
      <c r="AJ109" s="178"/>
      <c r="AK109" s="178"/>
      <c r="AL109" s="178"/>
      <c r="AM109" s="179"/>
      <c r="AN109" s="260">
        <v>1</v>
      </c>
      <c r="AO109" s="260"/>
      <c r="AP109" s="260">
        <v>1</v>
      </c>
      <c r="AQ109" s="260"/>
      <c r="AR109" s="175" t="s">
        <v>41</v>
      </c>
      <c r="AS109" s="261"/>
      <c r="AT109" s="261"/>
      <c r="AU109" s="261"/>
      <c r="AV109" s="261"/>
      <c r="AW109" s="176"/>
      <c r="AX109" s="180" t="s">
        <v>262</v>
      </c>
      <c r="AY109" s="181"/>
      <c r="AZ109" s="181"/>
      <c r="BA109" s="181"/>
      <c r="BB109" s="181"/>
      <c r="BC109" s="181"/>
      <c r="BD109" s="181"/>
      <c r="BE109" s="181"/>
      <c r="BF109" s="181"/>
      <c r="BG109" s="182"/>
      <c r="BH109" s="17"/>
      <c r="BI109" s="17"/>
      <c r="BJ109" s="17"/>
      <c r="BK109" s="17"/>
      <c r="BL109" s="17"/>
      <c r="BM109" s="17"/>
    </row>
    <row r="110" spans="1:65" ht="75" customHeight="1" x14ac:dyDescent="0.15">
      <c r="A110" s="118">
        <v>87</v>
      </c>
      <c r="B110" s="119"/>
      <c r="C110" s="115" t="s">
        <v>265</v>
      </c>
      <c r="D110" s="116"/>
      <c r="E110" s="116"/>
      <c r="F110" s="116"/>
      <c r="G110" s="117"/>
      <c r="H110" s="186" t="s">
        <v>263</v>
      </c>
      <c r="I110" s="187"/>
      <c r="J110" s="187"/>
      <c r="K110" s="187"/>
      <c r="L110" s="187"/>
      <c r="M110" s="187"/>
      <c r="N110" s="187"/>
      <c r="O110" s="188"/>
      <c r="P110" s="234" t="s">
        <v>260</v>
      </c>
      <c r="Q110" s="235"/>
      <c r="R110" s="236"/>
      <c r="S110" s="257" t="s">
        <v>64</v>
      </c>
      <c r="T110" s="258"/>
      <c r="U110" s="258"/>
      <c r="V110" s="258"/>
      <c r="W110" s="259"/>
      <c r="X110" s="257" t="s">
        <v>261</v>
      </c>
      <c r="Y110" s="258"/>
      <c r="Z110" s="258"/>
      <c r="AA110" s="258"/>
      <c r="AB110" s="259"/>
      <c r="AC110" s="244">
        <v>9</v>
      </c>
      <c r="AD110" s="245"/>
      <c r="AE110" s="246"/>
      <c r="AF110" s="244">
        <v>9</v>
      </c>
      <c r="AG110" s="245"/>
      <c r="AH110" s="246"/>
      <c r="AI110" s="177" t="s">
        <v>40</v>
      </c>
      <c r="AJ110" s="178"/>
      <c r="AK110" s="178"/>
      <c r="AL110" s="178"/>
      <c r="AM110" s="179"/>
      <c r="AN110" s="260">
        <v>1</v>
      </c>
      <c r="AO110" s="260"/>
      <c r="AP110" s="260">
        <v>1</v>
      </c>
      <c r="AQ110" s="260"/>
      <c r="AR110" s="175" t="s">
        <v>41</v>
      </c>
      <c r="AS110" s="261"/>
      <c r="AT110" s="261"/>
      <c r="AU110" s="261"/>
      <c r="AV110" s="261"/>
      <c r="AW110" s="176"/>
      <c r="AX110" s="180" t="s">
        <v>264</v>
      </c>
      <c r="AY110" s="181"/>
      <c r="AZ110" s="181"/>
      <c r="BA110" s="181"/>
      <c r="BB110" s="181"/>
      <c r="BC110" s="181"/>
      <c r="BD110" s="181"/>
      <c r="BE110" s="181"/>
      <c r="BF110" s="181"/>
      <c r="BG110" s="182"/>
      <c r="BH110" s="17"/>
      <c r="BI110" s="17"/>
      <c r="BJ110" s="17"/>
      <c r="BK110" s="17"/>
      <c r="BL110" s="17"/>
      <c r="BM110" s="17"/>
    </row>
    <row r="111" spans="1:65" ht="27" customHeight="1" x14ac:dyDescent="0.15">
      <c r="A111" s="118">
        <v>88</v>
      </c>
      <c r="B111" s="119"/>
      <c r="C111" s="115" t="s">
        <v>100</v>
      </c>
      <c r="D111" s="181"/>
      <c r="E111" s="181"/>
      <c r="F111" s="181"/>
      <c r="G111" s="182"/>
      <c r="H111" s="186" t="s">
        <v>127</v>
      </c>
      <c r="I111" s="187"/>
      <c r="J111" s="187"/>
      <c r="K111" s="187"/>
      <c r="L111" s="187"/>
      <c r="M111" s="187"/>
      <c r="N111" s="187"/>
      <c r="O111" s="188"/>
      <c r="P111" s="234" t="s">
        <v>153</v>
      </c>
      <c r="Q111" s="235"/>
      <c r="R111" s="236"/>
      <c r="S111" s="120" t="s">
        <v>156</v>
      </c>
      <c r="T111" s="121"/>
      <c r="U111" s="121"/>
      <c r="V111" s="121"/>
      <c r="W111" s="122"/>
      <c r="X111" s="120" t="s">
        <v>63</v>
      </c>
      <c r="Y111" s="121"/>
      <c r="Z111" s="121"/>
      <c r="AA111" s="121"/>
      <c r="AB111" s="122"/>
      <c r="AC111" s="237">
        <v>1</v>
      </c>
      <c r="AD111" s="238"/>
      <c r="AE111" s="239"/>
      <c r="AF111" s="237">
        <v>1</v>
      </c>
      <c r="AG111" s="238"/>
      <c r="AH111" s="239"/>
      <c r="AI111" s="128" t="s">
        <v>40</v>
      </c>
      <c r="AJ111" s="129"/>
      <c r="AK111" s="129"/>
      <c r="AL111" s="129"/>
      <c r="AM111" s="130"/>
      <c r="AN111" s="131">
        <v>0</v>
      </c>
      <c r="AO111" s="132"/>
      <c r="AP111" s="131">
        <v>1</v>
      </c>
      <c r="AQ111" s="132"/>
      <c r="AR111" s="118" t="s">
        <v>41</v>
      </c>
      <c r="AS111" s="240"/>
      <c r="AT111" s="240"/>
      <c r="AU111" s="240"/>
      <c r="AV111" s="240"/>
      <c r="AW111" s="119"/>
      <c r="AX111" s="241" t="s">
        <v>267</v>
      </c>
      <c r="AY111" s="242"/>
      <c r="AZ111" s="242"/>
      <c r="BA111" s="242"/>
      <c r="BB111" s="242"/>
      <c r="BC111" s="242"/>
      <c r="BD111" s="242"/>
      <c r="BE111" s="242"/>
      <c r="BF111" s="242"/>
      <c r="BG111" s="243"/>
      <c r="BH111" s="17"/>
      <c r="BI111" s="17"/>
      <c r="BJ111" s="17"/>
      <c r="BK111" s="17"/>
      <c r="BL111" s="17"/>
      <c r="BM111" s="17"/>
    </row>
    <row r="112" spans="1:65" ht="27" customHeight="1" x14ac:dyDescent="0.15">
      <c r="A112" s="118">
        <v>89</v>
      </c>
      <c r="B112" s="119"/>
      <c r="C112" s="115" t="s">
        <v>101</v>
      </c>
      <c r="D112" s="181"/>
      <c r="E112" s="181"/>
      <c r="F112" s="181"/>
      <c r="G112" s="182"/>
      <c r="H112" s="186" t="s">
        <v>128</v>
      </c>
      <c r="I112" s="187"/>
      <c r="J112" s="187"/>
      <c r="K112" s="187"/>
      <c r="L112" s="187"/>
      <c r="M112" s="187"/>
      <c r="N112" s="187"/>
      <c r="O112" s="188"/>
      <c r="P112" s="234" t="s">
        <v>153</v>
      </c>
      <c r="Q112" s="235"/>
      <c r="R112" s="236"/>
      <c r="S112" s="120" t="s">
        <v>156</v>
      </c>
      <c r="T112" s="121"/>
      <c r="U112" s="121"/>
      <c r="V112" s="121"/>
      <c r="W112" s="122"/>
      <c r="X112" s="120" t="s">
        <v>63</v>
      </c>
      <c r="Y112" s="121"/>
      <c r="Z112" s="121"/>
      <c r="AA112" s="121"/>
      <c r="AB112" s="122"/>
      <c r="AC112" s="237">
        <v>1</v>
      </c>
      <c r="AD112" s="238"/>
      <c r="AE112" s="239"/>
      <c r="AF112" s="237">
        <v>1</v>
      </c>
      <c r="AG112" s="238"/>
      <c r="AH112" s="239"/>
      <c r="AI112" s="128" t="s">
        <v>40</v>
      </c>
      <c r="AJ112" s="129"/>
      <c r="AK112" s="129"/>
      <c r="AL112" s="129"/>
      <c r="AM112" s="130"/>
      <c r="AN112" s="131">
        <v>1</v>
      </c>
      <c r="AO112" s="132"/>
      <c r="AP112" s="131">
        <v>1</v>
      </c>
      <c r="AQ112" s="132"/>
      <c r="AR112" s="118" t="s">
        <v>41</v>
      </c>
      <c r="AS112" s="240"/>
      <c r="AT112" s="240"/>
      <c r="AU112" s="240"/>
      <c r="AV112" s="240"/>
      <c r="AW112" s="119"/>
      <c r="AX112" s="241" t="s">
        <v>266</v>
      </c>
      <c r="AY112" s="242"/>
      <c r="AZ112" s="242"/>
      <c r="BA112" s="242"/>
      <c r="BB112" s="242"/>
      <c r="BC112" s="242"/>
      <c r="BD112" s="242"/>
      <c r="BE112" s="242"/>
      <c r="BF112" s="242"/>
      <c r="BG112" s="243"/>
      <c r="BH112" s="17"/>
      <c r="BI112" s="17"/>
      <c r="BJ112" s="17"/>
      <c r="BK112" s="17"/>
      <c r="BL112" s="17"/>
      <c r="BM112" s="17"/>
    </row>
    <row r="113" spans="1:65" ht="27" customHeight="1" x14ac:dyDescent="0.15">
      <c r="A113" s="118">
        <v>90</v>
      </c>
      <c r="B113" s="119"/>
      <c r="C113" s="115" t="s">
        <v>98</v>
      </c>
      <c r="D113" s="181"/>
      <c r="E113" s="181"/>
      <c r="F113" s="181"/>
      <c r="G113" s="182"/>
      <c r="H113" s="180" t="s">
        <v>125</v>
      </c>
      <c r="I113" s="181"/>
      <c r="J113" s="181"/>
      <c r="K113" s="181"/>
      <c r="L113" s="181"/>
      <c r="M113" s="181"/>
      <c r="N113" s="181"/>
      <c r="O113" s="182"/>
      <c r="P113" s="234" t="s">
        <v>153</v>
      </c>
      <c r="Q113" s="235"/>
      <c r="R113" s="236"/>
      <c r="S113" s="120" t="s">
        <v>154</v>
      </c>
      <c r="T113" s="121"/>
      <c r="U113" s="121"/>
      <c r="V113" s="121"/>
      <c r="W113" s="122"/>
      <c r="X113" s="120" t="s">
        <v>63</v>
      </c>
      <c r="Y113" s="121"/>
      <c r="Z113" s="121"/>
      <c r="AA113" s="121"/>
      <c r="AB113" s="122"/>
      <c r="AC113" s="237">
        <v>1</v>
      </c>
      <c r="AD113" s="238"/>
      <c r="AE113" s="239"/>
      <c r="AF113" s="237">
        <v>1</v>
      </c>
      <c r="AG113" s="238"/>
      <c r="AH113" s="239"/>
      <c r="AI113" s="128" t="s">
        <v>40</v>
      </c>
      <c r="AJ113" s="129"/>
      <c r="AK113" s="129"/>
      <c r="AL113" s="129"/>
      <c r="AM113" s="130"/>
      <c r="AN113" s="131">
        <v>0</v>
      </c>
      <c r="AO113" s="132"/>
      <c r="AP113" s="131">
        <v>1</v>
      </c>
      <c r="AQ113" s="132"/>
      <c r="AR113" s="118" t="s">
        <v>41</v>
      </c>
      <c r="AS113" s="240"/>
      <c r="AT113" s="240"/>
      <c r="AU113" s="240"/>
      <c r="AV113" s="240"/>
      <c r="AW113" s="119"/>
      <c r="AX113" s="241" t="s">
        <v>171</v>
      </c>
      <c r="AY113" s="242"/>
      <c r="AZ113" s="242"/>
      <c r="BA113" s="242"/>
      <c r="BB113" s="242"/>
      <c r="BC113" s="242"/>
      <c r="BD113" s="242"/>
      <c r="BE113" s="242"/>
      <c r="BF113" s="242"/>
      <c r="BG113" s="243"/>
      <c r="BH113" s="17"/>
      <c r="BI113" s="17"/>
      <c r="BJ113" s="17"/>
      <c r="BK113" s="17"/>
      <c r="BL113" s="17"/>
      <c r="BM113" s="17"/>
    </row>
    <row r="114" spans="1:65" ht="55.15" customHeight="1" x14ac:dyDescent="0.15">
      <c r="A114" s="118">
        <v>91</v>
      </c>
      <c r="B114" s="119"/>
      <c r="C114" s="115" t="s">
        <v>294</v>
      </c>
      <c r="D114" s="181"/>
      <c r="E114" s="181"/>
      <c r="F114" s="181"/>
      <c r="G114" s="182"/>
      <c r="H114" s="186" t="s">
        <v>207</v>
      </c>
      <c r="I114" s="187"/>
      <c r="J114" s="187"/>
      <c r="K114" s="187"/>
      <c r="L114" s="187"/>
      <c r="M114" s="187"/>
      <c r="N114" s="187"/>
      <c r="O114" s="188"/>
      <c r="P114" s="234" t="s">
        <v>153</v>
      </c>
      <c r="Q114" s="235"/>
      <c r="R114" s="236"/>
      <c r="S114" s="120" t="s">
        <v>206</v>
      </c>
      <c r="T114" s="121"/>
      <c r="U114" s="121"/>
      <c r="V114" s="121"/>
      <c r="W114" s="122"/>
      <c r="X114" s="120" t="s">
        <v>63</v>
      </c>
      <c r="Y114" s="121"/>
      <c r="Z114" s="121"/>
      <c r="AA114" s="121"/>
      <c r="AB114" s="122"/>
      <c r="AC114" s="237">
        <v>1</v>
      </c>
      <c r="AD114" s="238"/>
      <c r="AE114" s="239"/>
      <c r="AF114" s="237">
        <v>1</v>
      </c>
      <c r="AG114" s="238"/>
      <c r="AH114" s="239"/>
      <c r="AI114" s="128" t="s">
        <v>40</v>
      </c>
      <c r="AJ114" s="129"/>
      <c r="AK114" s="129"/>
      <c r="AL114" s="129"/>
      <c r="AM114" s="130"/>
      <c r="AN114" s="131">
        <v>0</v>
      </c>
      <c r="AO114" s="132"/>
      <c r="AP114" s="131">
        <v>1</v>
      </c>
      <c r="AQ114" s="132"/>
      <c r="AR114" s="118" t="s">
        <v>41</v>
      </c>
      <c r="AS114" s="240"/>
      <c r="AT114" s="240"/>
      <c r="AU114" s="240"/>
      <c r="AV114" s="240"/>
      <c r="AW114" s="119"/>
      <c r="AX114" s="241" t="s">
        <v>268</v>
      </c>
      <c r="AY114" s="242"/>
      <c r="AZ114" s="242"/>
      <c r="BA114" s="242"/>
      <c r="BB114" s="242"/>
      <c r="BC114" s="242"/>
      <c r="BD114" s="242"/>
      <c r="BE114" s="242"/>
      <c r="BF114" s="242"/>
      <c r="BG114" s="243"/>
      <c r="BH114" s="17"/>
      <c r="BI114" s="17"/>
      <c r="BJ114" s="17"/>
      <c r="BK114" s="17"/>
      <c r="BL114" s="17"/>
      <c r="BM114" s="17"/>
    </row>
    <row r="115" spans="1:65" ht="27" customHeight="1" x14ac:dyDescent="0.15">
      <c r="A115" s="118">
        <v>92</v>
      </c>
      <c r="B115" s="119"/>
      <c r="C115" s="115" t="s">
        <v>276</v>
      </c>
      <c r="D115" s="181"/>
      <c r="E115" s="181"/>
      <c r="F115" s="181"/>
      <c r="G115" s="182"/>
      <c r="H115" s="180" t="s">
        <v>126</v>
      </c>
      <c r="I115" s="181"/>
      <c r="J115" s="181"/>
      <c r="K115" s="181"/>
      <c r="L115" s="181"/>
      <c r="M115" s="181"/>
      <c r="N115" s="181"/>
      <c r="O115" s="182"/>
      <c r="P115" s="234" t="s">
        <v>153</v>
      </c>
      <c r="Q115" s="235"/>
      <c r="R115" s="236"/>
      <c r="S115" s="120" t="s">
        <v>154</v>
      </c>
      <c r="T115" s="121"/>
      <c r="U115" s="121"/>
      <c r="V115" s="121"/>
      <c r="W115" s="122"/>
      <c r="X115" s="120" t="s">
        <v>63</v>
      </c>
      <c r="Y115" s="121"/>
      <c r="Z115" s="121"/>
      <c r="AA115" s="121"/>
      <c r="AB115" s="122"/>
      <c r="AC115" s="237">
        <v>10</v>
      </c>
      <c r="AD115" s="238"/>
      <c r="AE115" s="239"/>
      <c r="AF115" s="237">
        <v>10</v>
      </c>
      <c r="AG115" s="238"/>
      <c r="AH115" s="239"/>
      <c r="AI115" s="128" t="s">
        <v>40</v>
      </c>
      <c r="AJ115" s="129"/>
      <c r="AK115" s="129"/>
      <c r="AL115" s="129"/>
      <c r="AM115" s="130"/>
      <c r="AN115" s="131">
        <v>0</v>
      </c>
      <c r="AO115" s="132"/>
      <c r="AP115" s="131">
        <v>1</v>
      </c>
      <c r="AQ115" s="132"/>
      <c r="AR115" s="118" t="s">
        <v>41</v>
      </c>
      <c r="AS115" s="240"/>
      <c r="AT115" s="240"/>
      <c r="AU115" s="240"/>
      <c r="AV115" s="240"/>
      <c r="AW115" s="119"/>
      <c r="AX115" s="241" t="s">
        <v>172</v>
      </c>
      <c r="AY115" s="242"/>
      <c r="AZ115" s="242"/>
      <c r="BA115" s="242"/>
      <c r="BB115" s="242"/>
      <c r="BC115" s="242"/>
      <c r="BD115" s="242"/>
      <c r="BE115" s="242"/>
      <c r="BF115" s="242"/>
      <c r="BG115" s="243"/>
      <c r="BH115" s="17"/>
      <c r="BI115" s="17"/>
      <c r="BJ115" s="17"/>
      <c r="BK115" s="17"/>
      <c r="BL115" s="17"/>
      <c r="BM115" s="17"/>
    </row>
    <row r="116" spans="1:65" ht="27" customHeight="1" x14ac:dyDescent="0.15">
      <c r="A116" s="118">
        <v>93</v>
      </c>
      <c r="B116" s="119"/>
      <c r="C116" s="115" t="s">
        <v>99</v>
      </c>
      <c r="D116" s="181"/>
      <c r="E116" s="181"/>
      <c r="F116" s="181"/>
      <c r="G116" s="182"/>
      <c r="H116" s="186" t="s">
        <v>127</v>
      </c>
      <c r="I116" s="187"/>
      <c r="J116" s="187"/>
      <c r="K116" s="187"/>
      <c r="L116" s="187"/>
      <c r="M116" s="187"/>
      <c r="N116" s="187"/>
      <c r="O116" s="188"/>
      <c r="P116" s="234" t="s">
        <v>153</v>
      </c>
      <c r="Q116" s="235"/>
      <c r="R116" s="236"/>
      <c r="S116" s="120" t="s">
        <v>155</v>
      </c>
      <c r="T116" s="121"/>
      <c r="U116" s="121"/>
      <c r="V116" s="121"/>
      <c r="W116" s="122"/>
      <c r="X116" s="120" t="s">
        <v>63</v>
      </c>
      <c r="Y116" s="121"/>
      <c r="Z116" s="121"/>
      <c r="AA116" s="121"/>
      <c r="AB116" s="122"/>
      <c r="AC116" s="237">
        <v>100</v>
      </c>
      <c r="AD116" s="238"/>
      <c r="AE116" s="239"/>
      <c r="AF116" s="237">
        <v>300</v>
      </c>
      <c r="AG116" s="238"/>
      <c r="AH116" s="239"/>
      <c r="AI116" s="128" t="s">
        <v>42</v>
      </c>
      <c r="AJ116" s="129"/>
      <c r="AK116" s="129"/>
      <c r="AL116" s="129"/>
      <c r="AM116" s="130"/>
      <c r="AN116" s="131">
        <v>0</v>
      </c>
      <c r="AO116" s="132"/>
      <c r="AP116" s="131">
        <v>1</v>
      </c>
      <c r="AQ116" s="132"/>
      <c r="AR116" s="118" t="s">
        <v>41</v>
      </c>
      <c r="AS116" s="240"/>
      <c r="AT116" s="240"/>
      <c r="AU116" s="240"/>
      <c r="AV116" s="240"/>
      <c r="AW116" s="119"/>
      <c r="AX116" s="241" t="s">
        <v>160</v>
      </c>
      <c r="AY116" s="242"/>
      <c r="AZ116" s="242"/>
      <c r="BA116" s="242"/>
      <c r="BB116" s="242"/>
      <c r="BC116" s="242"/>
      <c r="BD116" s="242"/>
      <c r="BE116" s="242"/>
      <c r="BF116" s="242"/>
      <c r="BG116" s="243"/>
      <c r="BH116" s="17"/>
      <c r="BI116" s="17"/>
      <c r="BJ116" s="17"/>
      <c r="BK116" s="17"/>
      <c r="BL116" s="17"/>
      <c r="BM116" s="17"/>
    </row>
    <row r="117" spans="1:65" ht="27" customHeight="1" x14ac:dyDescent="0.15">
      <c r="A117" s="118">
        <v>94</v>
      </c>
      <c r="B117" s="119"/>
      <c r="C117" s="115" t="s">
        <v>277</v>
      </c>
      <c r="D117" s="181"/>
      <c r="E117" s="181"/>
      <c r="F117" s="181"/>
      <c r="G117" s="182"/>
      <c r="H117" s="186" t="s">
        <v>190</v>
      </c>
      <c r="I117" s="187"/>
      <c r="J117" s="187"/>
      <c r="K117" s="187"/>
      <c r="L117" s="187"/>
      <c r="M117" s="187"/>
      <c r="N117" s="187"/>
      <c r="O117" s="188"/>
      <c r="P117" s="234" t="s">
        <v>18</v>
      </c>
      <c r="Q117" s="235"/>
      <c r="R117" s="236"/>
      <c r="S117" s="120" t="s">
        <v>157</v>
      </c>
      <c r="T117" s="121"/>
      <c r="U117" s="121"/>
      <c r="V117" s="121"/>
      <c r="W117" s="122"/>
      <c r="X117" s="120" t="s">
        <v>63</v>
      </c>
      <c r="Y117" s="121"/>
      <c r="Z117" s="121"/>
      <c r="AA117" s="121"/>
      <c r="AB117" s="122"/>
      <c r="AC117" s="237">
        <v>40</v>
      </c>
      <c r="AD117" s="238"/>
      <c r="AE117" s="239"/>
      <c r="AF117" s="237">
        <v>120</v>
      </c>
      <c r="AG117" s="238"/>
      <c r="AH117" s="239"/>
      <c r="AI117" s="128" t="s">
        <v>42</v>
      </c>
      <c r="AJ117" s="129"/>
      <c r="AK117" s="129"/>
      <c r="AL117" s="129"/>
      <c r="AM117" s="130"/>
      <c r="AN117" s="131">
        <v>0</v>
      </c>
      <c r="AO117" s="132"/>
      <c r="AP117" s="131">
        <v>1</v>
      </c>
      <c r="AQ117" s="132"/>
      <c r="AR117" s="118" t="s">
        <v>41</v>
      </c>
      <c r="AS117" s="240"/>
      <c r="AT117" s="240"/>
      <c r="AU117" s="240"/>
      <c r="AV117" s="240"/>
      <c r="AW117" s="119"/>
      <c r="AX117" s="241" t="s">
        <v>192</v>
      </c>
      <c r="AY117" s="242"/>
      <c r="AZ117" s="242"/>
      <c r="BA117" s="242"/>
      <c r="BB117" s="242"/>
      <c r="BC117" s="242"/>
      <c r="BD117" s="242"/>
      <c r="BE117" s="242"/>
      <c r="BF117" s="242"/>
      <c r="BG117" s="243"/>
      <c r="BH117" s="17"/>
      <c r="BI117" s="17"/>
      <c r="BJ117" s="17"/>
      <c r="BK117" s="17"/>
      <c r="BL117" s="17"/>
      <c r="BM117" s="17"/>
    </row>
    <row r="118" spans="1:65" ht="27" customHeight="1" x14ac:dyDescent="0.15">
      <c r="A118" s="118">
        <v>95</v>
      </c>
      <c r="B118" s="119"/>
      <c r="C118" s="115" t="s">
        <v>103</v>
      </c>
      <c r="D118" s="181"/>
      <c r="E118" s="181"/>
      <c r="F118" s="181"/>
      <c r="G118" s="182"/>
      <c r="H118" s="186" t="s">
        <v>131</v>
      </c>
      <c r="I118" s="187"/>
      <c r="J118" s="187"/>
      <c r="K118" s="187"/>
      <c r="L118" s="187"/>
      <c r="M118" s="187"/>
      <c r="N118" s="187"/>
      <c r="O118" s="188"/>
      <c r="P118" s="234" t="s">
        <v>153</v>
      </c>
      <c r="Q118" s="235"/>
      <c r="R118" s="236"/>
      <c r="S118" s="120" t="s">
        <v>156</v>
      </c>
      <c r="T118" s="121"/>
      <c r="U118" s="121"/>
      <c r="V118" s="121"/>
      <c r="W118" s="122"/>
      <c r="X118" s="120" t="s">
        <v>63</v>
      </c>
      <c r="Y118" s="121"/>
      <c r="Z118" s="121"/>
      <c r="AA118" s="121"/>
      <c r="AB118" s="122"/>
      <c r="AC118" s="237">
        <v>20</v>
      </c>
      <c r="AD118" s="238"/>
      <c r="AE118" s="239"/>
      <c r="AF118" s="237">
        <v>20</v>
      </c>
      <c r="AG118" s="238"/>
      <c r="AH118" s="239"/>
      <c r="AI118" s="128" t="s">
        <v>40</v>
      </c>
      <c r="AJ118" s="129"/>
      <c r="AK118" s="129"/>
      <c r="AL118" s="129"/>
      <c r="AM118" s="130"/>
      <c r="AN118" s="131">
        <v>0</v>
      </c>
      <c r="AO118" s="132"/>
      <c r="AP118" s="131">
        <v>1</v>
      </c>
      <c r="AQ118" s="132"/>
      <c r="AR118" s="118" t="s">
        <v>41</v>
      </c>
      <c r="AS118" s="240"/>
      <c r="AT118" s="240"/>
      <c r="AU118" s="240"/>
      <c r="AV118" s="240"/>
      <c r="AW118" s="119"/>
      <c r="AX118" s="241" t="s">
        <v>163</v>
      </c>
      <c r="AY118" s="242"/>
      <c r="AZ118" s="242"/>
      <c r="BA118" s="242"/>
      <c r="BB118" s="242"/>
      <c r="BC118" s="242"/>
      <c r="BD118" s="242"/>
      <c r="BE118" s="242"/>
      <c r="BF118" s="242"/>
      <c r="BG118" s="243"/>
      <c r="BH118" s="17"/>
      <c r="BI118" s="17"/>
      <c r="BJ118" s="17"/>
      <c r="BK118" s="17"/>
      <c r="BL118" s="17"/>
      <c r="BM118" s="17"/>
    </row>
    <row r="119" spans="1:65" ht="87.75" customHeight="1" x14ac:dyDescent="0.15">
      <c r="A119" s="118">
        <v>96</v>
      </c>
      <c r="B119" s="119"/>
      <c r="C119" s="115" t="s">
        <v>110</v>
      </c>
      <c r="D119" s="181"/>
      <c r="E119" s="181"/>
      <c r="F119" s="181"/>
      <c r="G119" s="182"/>
      <c r="H119" s="186" t="s">
        <v>217</v>
      </c>
      <c r="I119" s="187"/>
      <c r="J119" s="187"/>
      <c r="K119" s="187"/>
      <c r="L119" s="187"/>
      <c r="M119" s="187"/>
      <c r="N119" s="187"/>
      <c r="O119" s="188"/>
      <c r="P119" s="234" t="s">
        <v>153</v>
      </c>
      <c r="Q119" s="235"/>
      <c r="R119" s="236"/>
      <c r="S119" s="120" t="s">
        <v>156</v>
      </c>
      <c r="T119" s="121"/>
      <c r="U119" s="121"/>
      <c r="V119" s="121"/>
      <c r="W119" s="122"/>
      <c r="X119" s="120" t="s">
        <v>63</v>
      </c>
      <c r="Y119" s="121"/>
      <c r="Z119" s="121"/>
      <c r="AA119" s="121"/>
      <c r="AB119" s="122"/>
      <c r="AC119" s="237">
        <v>2</v>
      </c>
      <c r="AD119" s="238"/>
      <c r="AE119" s="239"/>
      <c r="AF119" s="237">
        <v>2</v>
      </c>
      <c r="AG119" s="238"/>
      <c r="AH119" s="239"/>
      <c r="AI119" s="128" t="s">
        <v>40</v>
      </c>
      <c r="AJ119" s="129"/>
      <c r="AK119" s="129"/>
      <c r="AL119" s="129"/>
      <c r="AM119" s="130"/>
      <c r="AN119" s="131">
        <v>1</v>
      </c>
      <c r="AO119" s="132"/>
      <c r="AP119" s="131">
        <v>1</v>
      </c>
      <c r="AQ119" s="132"/>
      <c r="AR119" s="118" t="s">
        <v>41</v>
      </c>
      <c r="AS119" s="240"/>
      <c r="AT119" s="240"/>
      <c r="AU119" s="240"/>
      <c r="AV119" s="240"/>
      <c r="AW119" s="119"/>
      <c r="AX119" s="241" t="s">
        <v>313</v>
      </c>
      <c r="AY119" s="242"/>
      <c r="AZ119" s="242"/>
      <c r="BA119" s="242"/>
      <c r="BB119" s="242"/>
      <c r="BC119" s="242"/>
      <c r="BD119" s="242"/>
      <c r="BE119" s="242"/>
      <c r="BF119" s="242"/>
      <c r="BG119" s="243"/>
      <c r="BH119" s="17"/>
      <c r="BI119" s="17"/>
      <c r="BJ119" s="17"/>
      <c r="BK119" s="17"/>
      <c r="BL119" s="17"/>
      <c r="BM119" s="17"/>
    </row>
    <row r="120" spans="1:65" ht="54.75" customHeight="1" x14ac:dyDescent="0.15">
      <c r="A120" s="118">
        <v>97</v>
      </c>
      <c r="B120" s="119"/>
      <c r="C120" s="115" t="s">
        <v>219</v>
      </c>
      <c r="D120" s="181"/>
      <c r="E120" s="181"/>
      <c r="F120" s="181"/>
      <c r="G120" s="182"/>
      <c r="H120" s="186" t="s">
        <v>218</v>
      </c>
      <c r="I120" s="187"/>
      <c r="J120" s="187"/>
      <c r="K120" s="187"/>
      <c r="L120" s="187"/>
      <c r="M120" s="187"/>
      <c r="N120" s="187"/>
      <c r="O120" s="188"/>
      <c r="P120" s="234" t="s">
        <v>18</v>
      </c>
      <c r="Q120" s="235"/>
      <c r="R120" s="236"/>
      <c r="S120" s="120" t="s">
        <v>206</v>
      </c>
      <c r="T120" s="121"/>
      <c r="U120" s="121"/>
      <c r="V120" s="121"/>
      <c r="W120" s="122"/>
      <c r="X120" s="120" t="s">
        <v>63</v>
      </c>
      <c r="Y120" s="121"/>
      <c r="Z120" s="121"/>
      <c r="AA120" s="121"/>
      <c r="AB120" s="122"/>
      <c r="AC120" s="237">
        <v>100</v>
      </c>
      <c r="AD120" s="238"/>
      <c r="AE120" s="239"/>
      <c r="AF120" s="237">
        <v>300</v>
      </c>
      <c r="AG120" s="238"/>
      <c r="AH120" s="239"/>
      <c r="AI120" s="128" t="s">
        <v>42</v>
      </c>
      <c r="AJ120" s="129"/>
      <c r="AK120" s="129"/>
      <c r="AL120" s="129"/>
      <c r="AM120" s="130"/>
      <c r="AN120" s="131">
        <v>0</v>
      </c>
      <c r="AO120" s="132"/>
      <c r="AP120" s="131">
        <v>1</v>
      </c>
      <c r="AQ120" s="132"/>
      <c r="AR120" s="118" t="s">
        <v>41</v>
      </c>
      <c r="AS120" s="240"/>
      <c r="AT120" s="240"/>
      <c r="AU120" s="240"/>
      <c r="AV120" s="240"/>
      <c r="AW120" s="119"/>
      <c r="AX120" s="241" t="s">
        <v>220</v>
      </c>
      <c r="AY120" s="242"/>
      <c r="AZ120" s="242"/>
      <c r="BA120" s="242"/>
      <c r="BB120" s="242"/>
      <c r="BC120" s="242"/>
      <c r="BD120" s="242"/>
      <c r="BE120" s="242"/>
      <c r="BF120" s="242"/>
      <c r="BG120" s="243"/>
      <c r="BH120" s="17"/>
      <c r="BI120" s="17"/>
      <c r="BJ120" s="17"/>
      <c r="BK120" s="17"/>
      <c r="BL120" s="17"/>
      <c r="BM120" s="17"/>
    </row>
    <row r="121" spans="1:65" ht="84" customHeight="1" x14ac:dyDescent="0.15">
      <c r="A121" s="118">
        <v>98</v>
      </c>
      <c r="B121" s="119"/>
      <c r="C121" s="115" t="s">
        <v>105</v>
      </c>
      <c r="D121" s="181"/>
      <c r="E121" s="181"/>
      <c r="F121" s="181"/>
      <c r="G121" s="182"/>
      <c r="H121" s="186" t="s">
        <v>133</v>
      </c>
      <c r="I121" s="187"/>
      <c r="J121" s="187"/>
      <c r="K121" s="187"/>
      <c r="L121" s="187"/>
      <c r="M121" s="187"/>
      <c r="N121" s="187"/>
      <c r="O121" s="188"/>
      <c r="P121" s="234" t="s">
        <v>153</v>
      </c>
      <c r="Q121" s="235"/>
      <c r="R121" s="236"/>
      <c r="S121" s="120" t="s">
        <v>64</v>
      </c>
      <c r="T121" s="121"/>
      <c r="U121" s="121"/>
      <c r="V121" s="121"/>
      <c r="W121" s="122"/>
      <c r="X121" s="120" t="s">
        <v>63</v>
      </c>
      <c r="Y121" s="121"/>
      <c r="Z121" s="121"/>
      <c r="AA121" s="121"/>
      <c r="AB121" s="122"/>
      <c r="AC121" s="237">
        <v>2</v>
      </c>
      <c r="AD121" s="238"/>
      <c r="AE121" s="239"/>
      <c r="AF121" s="237">
        <v>2</v>
      </c>
      <c r="AG121" s="238"/>
      <c r="AH121" s="239"/>
      <c r="AI121" s="128" t="s">
        <v>40</v>
      </c>
      <c r="AJ121" s="129"/>
      <c r="AK121" s="129"/>
      <c r="AL121" s="129"/>
      <c r="AM121" s="130"/>
      <c r="AN121" s="131">
        <v>1</v>
      </c>
      <c r="AO121" s="132"/>
      <c r="AP121" s="131">
        <v>1</v>
      </c>
      <c r="AQ121" s="132"/>
      <c r="AR121" s="118" t="s">
        <v>41</v>
      </c>
      <c r="AS121" s="240"/>
      <c r="AT121" s="240"/>
      <c r="AU121" s="240"/>
      <c r="AV121" s="240"/>
      <c r="AW121" s="119"/>
      <c r="AX121" s="241" t="s">
        <v>362</v>
      </c>
      <c r="AY121" s="242"/>
      <c r="AZ121" s="242"/>
      <c r="BA121" s="242"/>
      <c r="BB121" s="242"/>
      <c r="BC121" s="242"/>
      <c r="BD121" s="242"/>
      <c r="BE121" s="242"/>
      <c r="BF121" s="242"/>
      <c r="BG121" s="243"/>
      <c r="BH121" s="17"/>
      <c r="BI121" s="17"/>
      <c r="BJ121" s="17"/>
      <c r="BK121" s="17"/>
      <c r="BL121" s="17"/>
      <c r="BM121" s="17"/>
    </row>
    <row r="122" spans="1:65" ht="48.75" customHeight="1" x14ac:dyDescent="0.15">
      <c r="A122" s="118">
        <v>99</v>
      </c>
      <c r="B122" s="119"/>
      <c r="C122" s="115" t="s">
        <v>215</v>
      </c>
      <c r="D122" s="181"/>
      <c r="E122" s="181"/>
      <c r="F122" s="181"/>
      <c r="G122" s="182"/>
      <c r="H122" s="186" t="s">
        <v>216</v>
      </c>
      <c r="I122" s="187"/>
      <c r="J122" s="187"/>
      <c r="K122" s="187"/>
      <c r="L122" s="187"/>
      <c r="M122" s="187"/>
      <c r="N122" s="187"/>
      <c r="O122" s="188"/>
      <c r="P122" s="234" t="s">
        <v>18</v>
      </c>
      <c r="Q122" s="235"/>
      <c r="R122" s="236"/>
      <c r="S122" s="120" t="s">
        <v>157</v>
      </c>
      <c r="T122" s="121"/>
      <c r="U122" s="121"/>
      <c r="V122" s="121"/>
      <c r="W122" s="122"/>
      <c r="X122" s="120" t="s">
        <v>63</v>
      </c>
      <c r="Y122" s="121"/>
      <c r="Z122" s="121"/>
      <c r="AA122" s="121"/>
      <c r="AB122" s="122"/>
      <c r="AC122" s="237">
        <v>100</v>
      </c>
      <c r="AD122" s="238"/>
      <c r="AE122" s="239"/>
      <c r="AF122" s="237">
        <v>300</v>
      </c>
      <c r="AG122" s="238"/>
      <c r="AH122" s="239"/>
      <c r="AI122" s="128" t="s">
        <v>42</v>
      </c>
      <c r="AJ122" s="129"/>
      <c r="AK122" s="129"/>
      <c r="AL122" s="129"/>
      <c r="AM122" s="130"/>
      <c r="AN122" s="131">
        <v>0</v>
      </c>
      <c r="AO122" s="132"/>
      <c r="AP122" s="131">
        <v>1</v>
      </c>
      <c r="AQ122" s="132"/>
      <c r="AR122" s="118" t="s">
        <v>41</v>
      </c>
      <c r="AS122" s="240"/>
      <c r="AT122" s="240"/>
      <c r="AU122" s="240"/>
      <c r="AV122" s="240"/>
      <c r="AW122" s="119"/>
      <c r="AX122" s="241" t="s">
        <v>352</v>
      </c>
      <c r="AY122" s="242"/>
      <c r="AZ122" s="242"/>
      <c r="BA122" s="242"/>
      <c r="BB122" s="242"/>
      <c r="BC122" s="242"/>
      <c r="BD122" s="242"/>
      <c r="BE122" s="242"/>
      <c r="BF122" s="242"/>
      <c r="BG122" s="243"/>
      <c r="BH122" s="17"/>
      <c r="BI122" s="17"/>
      <c r="BJ122" s="17"/>
      <c r="BK122" s="17"/>
      <c r="BL122" s="17"/>
      <c r="BM122" s="17"/>
    </row>
    <row r="123" spans="1:65" ht="27" customHeight="1" x14ac:dyDescent="0.15">
      <c r="A123" s="118">
        <v>100</v>
      </c>
      <c r="B123" s="119"/>
      <c r="C123" s="115" t="s">
        <v>104</v>
      </c>
      <c r="D123" s="181"/>
      <c r="E123" s="181"/>
      <c r="F123" s="181"/>
      <c r="G123" s="182"/>
      <c r="H123" s="186" t="s">
        <v>132</v>
      </c>
      <c r="I123" s="187"/>
      <c r="J123" s="187"/>
      <c r="K123" s="187"/>
      <c r="L123" s="187"/>
      <c r="M123" s="187"/>
      <c r="N123" s="187"/>
      <c r="O123" s="188"/>
      <c r="P123" s="234" t="s">
        <v>153</v>
      </c>
      <c r="Q123" s="235"/>
      <c r="R123" s="236"/>
      <c r="S123" s="120" t="s">
        <v>158</v>
      </c>
      <c r="T123" s="121"/>
      <c r="U123" s="121"/>
      <c r="V123" s="121"/>
      <c r="W123" s="122"/>
      <c r="X123" s="120" t="s">
        <v>63</v>
      </c>
      <c r="Y123" s="121"/>
      <c r="Z123" s="121"/>
      <c r="AA123" s="121"/>
      <c r="AB123" s="122"/>
      <c r="AC123" s="237" t="s">
        <v>159</v>
      </c>
      <c r="AD123" s="238"/>
      <c r="AE123" s="239"/>
      <c r="AF123" s="237">
        <v>5</v>
      </c>
      <c r="AG123" s="238"/>
      <c r="AH123" s="239"/>
      <c r="AI123" s="128" t="s">
        <v>42</v>
      </c>
      <c r="AJ123" s="129"/>
      <c r="AK123" s="129"/>
      <c r="AL123" s="129"/>
      <c r="AM123" s="130"/>
      <c r="AN123" s="131">
        <v>0</v>
      </c>
      <c r="AO123" s="132"/>
      <c r="AP123" s="131">
        <v>1</v>
      </c>
      <c r="AQ123" s="132"/>
      <c r="AR123" s="118" t="s">
        <v>41</v>
      </c>
      <c r="AS123" s="240"/>
      <c r="AT123" s="240"/>
      <c r="AU123" s="240"/>
      <c r="AV123" s="240"/>
      <c r="AW123" s="119"/>
      <c r="AX123" s="241" t="s">
        <v>173</v>
      </c>
      <c r="AY123" s="242"/>
      <c r="AZ123" s="242"/>
      <c r="BA123" s="242"/>
      <c r="BB123" s="242"/>
      <c r="BC123" s="242"/>
      <c r="BD123" s="242"/>
      <c r="BE123" s="242"/>
      <c r="BF123" s="242"/>
      <c r="BG123" s="243"/>
      <c r="BH123" s="17"/>
      <c r="BI123" s="17"/>
      <c r="BJ123" s="17"/>
      <c r="BK123" s="17"/>
      <c r="BL123" s="17"/>
      <c r="BM123" s="17"/>
    </row>
    <row r="124" spans="1:65" ht="27" customHeight="1" x14ac:dyDescent="0.15">
      <c r="A124" s="118">
        <v>101</v>
      </c>
      <c r="B124" s="119"/>
      <c r="C124" s="115" t="s">
        <v>102</v>
      </c>
      <c r="D124" s="181"/>
      <c r="E124" s="181"/>
      <c r="F124" s="181"/>
      <c r="G124" s="182"/>
      <c r="H124" s="186" t="s">
        <v>129</v>
      </c>
      <c r="I124" s="187"/>
      <c r="J124" s="187"/>
      <c r="K124" s="187"/>
      <c r="L124" s="187"/>
      <c r="M124" s="187"/>
      <c r="N124" s="187"/>
      <c r="O124" s="188"/>
      <c r="P124" s="234" t="s">
        <v>153</v>
      </c>
      <c r="Q124" s="235"/>
      <c r="R124" s="236"/>
      <c r="S124" s="120" t="s">
        <v>156</v>
      </c>
      <c r="T124" s="121"/>
      <c r="U124" s="121"/>
      <c r="V124" s="121"/>
      <c r="W124" s="122"/>
      <c r="X124" s="120" t="s">
        <v>63</v>
      </c>
      <c r="Y124" s="121"/>
      <c r="Z124" s="121"/>
      <c r="AA124" s="121"/>
      <c r="AB124" s="122"/>
      <c r="AC124" s="237">
        <v>14</v>
      </c>
      <c r="AD124" s="238"/>
      <c r="AE124" s="239"/>
      <c r="AF124" s="237">
        <v>14</v>
      </c>
      <c r="AG124" s="238"/>
      <c r="AH124" s="239"/>
      <c r="AI124" s="128" t="s">
        <v>40</v>
      </c>
      <c r="AJ124" s="129"/>
      <c r="AK124" s="129"/>
      <c r="AL124" s="129"/>
      <c r="AM124" s="130"/>
      <c r="AN124" s="131">
        <v>0</v>
      </c>
      <c r="AO124" s="132"/>
      <c r="AP124" s="131">
        <v>1</v>
      </c>
      <c r="AQ124" s="132"/>
      <c r="AR124" s="118" t="s">
        <v>41</v>
      </c>
      <c r="AS124" s="240"/>
      <c r="AT124" s="240"/>
      <c r="AU124" s="240"/>
      <c r="AV124" s="240"/>
      <c r="AW124" s="119"/>
      <c r="AX124" s="241" t="s">
        <v>161</v>
      </c>
      <c r="AY124" s="242"/>
      <c r="AZ124" s="242"/>
      <c r="BA124" s="242"/>
      <c r="BB124" s="242"/>
      <c r="BC124" s="242"/>
      <c r="BD124" s="242"/>
      <c r="BE124" s="242"/>
      <c r="BF124" s="242"/>
      <c r="BG124" s="243"/>
      <c r="BH124" s="17"/>
      <c r="BI124" s="17"/>
      <c r="BJ124" s="17"/>
      <c r="BK124" s="17"/>
      <c r="BL124" s="17"/>
      <c r="BM124" s="17"/>
    </row>
    <row r="125" spans="1:65" ht="27" customHeight="1" x14ac:dyDescent="0.15">
      <c r="A125" s="118">
        <v>102</v>
      </c>
      <c r="B125" s="119"/>
      <c r="C125" s="115" t="s">
        <v>278</v>
      </c>
      <c r="D125" s="181"/>
      <c r="E125" s="181"/>
      <c r="F125" s="181"/>
      <c r="G125" s="182"/>
      <c r="H125" s="186" t="s">
        <v>130</v>
      </c>
      <c r="I125" s="187"/>
      <c r="J125" s="187"/>
      <c r="K125" s="187"/>
      <c r="L125" s="187"/>
      <c r="M125" s="187"/>
      <c r="N125" s="187"/>
      <c r="O125" s="188"/>
      <c r="P125" s="234" t="s">
        <v>153</v>
      </c>
      <c r="Q125" s="235"/>
      <c r="R125" s="236"/>
      <c r="S125" s="120" t="s">
        <v>157</v>
      </c>
      <c r="T125" s="121"/>
      <c r="U125" s="121"/>
      <c r="V125" s="121"/>
      <c r="W125" s="122"/>
      <c r="X125" s="120" t="s">
        <v>63</v>
      </c>
      <c r="Y125" s="121"/>
      <c r="Z125" s="121"/>
      <c r="AA125" s="121"/>
      <c r="AB125" s="122"/>
      <c r="AC125" s="237">
        <v>100</v>
      </c>
      <c r="AD125" s="238"/>
      <c r="AE125" s="239"/>
      <c r="AF125" s="237">
        <v>300</v>
      </c>
      <c r="AG125" s="238"/>
      <c r="AH125" s="239"/>
      <c r="AI125" s="128" t="s">
        <v>42</v>
      </c>
      <c r="AJ125" s="129"/>
      <c r="AK125" s="129"/>
      <c r="AL125" s="129"/>
      <c r="AM125" s="130"/>
      <c r="AN125" s="131">
        <v>0</v>
      </c>
      <c r="AO125" s="132"/>
      <c r="AP125" s="131">
        <v>1</v>
      </c>
      <c r="AQ125" s="132"/>
      <c r="AR125" s="118" t="s">
        <v>41</v>
      </c>
      <c r="AS125" s="240"/>
      <c r="AT125" s="240"/>
      <c r="AU125" s="240"/>
      <c r="AV125" s="240"/>
      <c r="AW125" s="119"/>
      <c r="AX125" s="241" t="s">
        <v>162</v>
      </c>
      <c r="AY125" s="242"/>
      <c r="AZ125" s="242"/>
      <c r="BA125" s="242"/>
      <c r="BB125" s="242"/>
      <c r="BC125" s="242"/>
      <c r="BD125" s="242"/>
      <c r="BE125" s="242"/>
      <c r="BF125" s="242"/>
      <c r="BG125" s="243"/>
      <c r="BH125" s="17"/>
      <c r="BI125" s="17"/>
      <c r="BJ125" s="17"/>
      <c r="BK125" s="17"/>
      <c r="BL125" s="17"/>
      <c r="BM125" s="17"/>
    </row>
    <row r="126" spans="1:65" ht="27" customHeight="1" x14ac:dyDescent="0.15">
      <c r="A126" s="118">
        <v>103</v>
      </c>
      <c r="B126" s="119"/>
      <c r="C126" s="115" t="s">
        <v>193</v>
      </c>
      <c r="D126" s="181"/>
      <c r="E126" s="181"/>
      <c r="F126" s="181"/>
      <c r="G126" s="182"/>
      <c r="H126" s="186" t="s">
        <v>196</v>
      </c>
      <c r="I126" s="187"/>
      <c r="J126" s="187"/>
      <c r="K126" s="187"/>
      <c r="L126" s="187"/>
      <c r="M126" s="187"/>
      <c r="N126" s="187"/>
      <c r="O126" s="188"/>
      <c r="P126" s="234" t="s">
        <v>153</v>
      </c>
      <c r="Q126" s="235"/>
      <c r="R126" s="236"/>
      <c r="S126" s="120" t="s">
        <v>157</v>
      </c>
      <c r="T126" s="121"/>
      <c r="U126" s="121"/>
      <c r="V126" s="121"/>
      <c r="W126" s="122"/>
      <c r="X126" s="120" t="s">
        <v>63</v>
      </c>
      <c r="Y126" s="121"/>
      <c r="Z126" s="121"/>
      <c r="AA126" s="121"/>
      <c r="AB126" s="122"/>
      <c r="AC126" s="237">
        <v>100</v>
      </c>
      <c r="AD126" s="238"/>
      <c r="AE126" s="239"/>
      <c r="AF126" s="237">
        <v>300</v>
      </c>
      <c r="AG126" s="238"/>
      <c r="AH126" s="239"/>
      <c r="AI126" s="128" t="s">
        <v>42</v>
      </c>
      <c r="AJ126" s="129"/>
      <c r="AK126" s="129"/>
      <c r="AL126" s="129"/>
      <c r="AM126" s="130"/>
      <c r="AN126" s="131">
        <v>0</v>
      </c>
      <c r="AO126" s="132"/>
      <c r="AP126" s="131">
        <v>1</v>
      </c>
      <c r="AQ126" s="132"/>
      <c r="AR126" s="118" t="s">
        <v>41</v>
      </c>
      <c r="AS126" s="240"/>
      <c r="AT126" s="240"/>
      <c r="AU126" s="240"/>
      <c r="AV126" s="240"/>
      <c r="AW126" s="119"/>
      <c r="AX126" s="241" t="s">
        <v>199</v>
      </c>
      <c r="AY126" s="242"/>
      <c r="AZ126" s="242"/>
      <c r="BA126" s="242"/>
      <c r="BB126" s="242"/>
      <c r="BC126" s="242"/>
      <c r="BD126" s="242"/>
      <c r="BE126" s="242"/>
      <c r="BF126" s="242"/>
      <c r="BG126" s="243"/>
      <c r="BH126" s="17"/>
      <c r="BI126" s="17"/>
      <c r="BJ126" s="17"/>
      <c r="BK126" s="17"/>
      <c r="BL126" s="17"/>
      <c r="BM126" s="17"/>
    </row>
    <row r="127" spans="1:65" ht="27" customHeight="1" x14ac:dyDescent="0.15">
      <c r="A127" s="118">
        <v>104</v>
      </c>
      <c r="B127" s="119"/>
      <c r="C127" s="115" t="s">
        <v>194</v>
      </c>
      <c r="D127" s="181"/>
      <c r="E127" s="181"/>
      <c r="F127" s="181"/>
      <c r="G127" s="182"/>
      <c r="H127" s="186" t="s">
        <v>197</v>
      </c>
      <c r="I127" s="187"/>
      <c r="J127" s="187"/>
      <c r="K127" s="187"/>
      <c r="L127" s="187"/>
      <c r="M127" s="187"/>
      <c r="N127" s="187"/>
      <c r="O127" s="188"/>
      <c r="P127" s="234" t="s">
        <v>18</v>
      </c>
      <c r="Q127" s="235"/>
      <c r="R127" s="236"/>
      <c r="S127" s="120" t="s">
        <v>157</v>
      </c>
      <c r="T127" s="121"/>
      <c r="U127" s="121"/>
      <c r="V127" s="121"/>
      <c r="W127" s="122"/>
      <c r="X127" s="120" t="s">
        <v>63</v>
      </c>
      <c r="Y127" s="121"/>
      <c r="Z127" s="121"/>
      <c r="AA127" s="121"/>
      <c r="AB127" s="122"/>
      <c r="AC127" s="237">
        <v>30</v>
      </c>
      <c r="AD127" s="238"/>
      <c r="AE127" s="239"/>
      <c r="AF127" s="237">
        <v>90</v>
      </c>
      <c r="AG127" s="238"/>
      <c r="AH127" s="239"/>
      <c r="AI127" s="128" t="s">
        <v>42</v>
      </c>
      <c r="AJ127" s="129"/>
      <c r="AK127" s="129"/>
      <c r="AL127" s="129"/>
      <c r="AM127" s="130"/>
      <c r="AN127" s="131">
        <v>0</v>
      </c>
      <c r="AO127" s="132"/>
      <c r="AP127" s="131">
        <v>1</v>
      </c>
      <c r="AQ127" s="132"/>
      <c r="AR127" s="118" t="s">
        <v>41</v>
      </c>
      <c r="AS127" s="240"/>
      <c r="AT127" s="240"/>
      <c r="AU127" s="240"/>
      <c r="AV127" s="240"/>
      <c r="AW127" s="119"/>
      <c r="AX127" s="241" t="s">
        <v>200</v>
      </c>
      <c r="AY127" s="242"/>
      <c r="AZ127" s="242"/>
      <c r="BA127" s="242"/>
      <c r="BB127" s="242"/>
      <c r="BC127" s="242"/>
      <c r="BD127" s="242"/>
      <c r="BE127" s="242"/>
      <c r="BF127" s="242"/>
      <c r="BG127" s="243"/>
      <c r="BH127" s="17"/>
      <c r="BI127" s="17"/>
      <c r="BJ127" s="17"/>
      <c r="BK127" s="17"/>
      <c r="BL127" s="17"/>
      <c r="BM127" s="17"/>
    </row>
    <row r="128" spans="1:65" ht="27" customHeight="1" x14ac:dyDescent="0.15">
      <c r="A128" s="118">
        <v>105</v>
      </c>
      <c r="B128" s="119"/>
      <c r="C128" s="115" t="s">
        <v>195</v>
      </c>
      <c r="D128" s="181"/>
      <c r="E128" s="181"/>
      <c r="F128" s="181"/>
      <c r="G128" s="182"/>
      <c r="H128" s="186" t="s">
        <v>198</v>
      </c>
      <c r="I128" s="187"/>
      <c r="J128" s="187"/>
      <c r="K128" s="187"/>
      <c r="L128" s="187"/>
      <c r="M128" s="187"/>
      <c r="N128" s="187"/>
      <c r="O128" s="188"/>
      <c r="P128" s="234" t="s">
        <v>18</v>
      </c>
      <c r="Q128" s="235"/>
      <c r="R128" s="236"/>
      <c r="S128" s="120" t="s">
        <v>157</v>
      </c>
      <c r="T128" s="121"/>
      <c r="U128" s="121"/>
      <c r="V128" s="121"/>
      <c r="W128" s="122"/>
      <c r="X128" s="120" t="s">
        <v>63</v>
      </c>
      <c r="Y128" s="121"/>
      <c r="Z128" s="121"/>
      <c r="AA128" s="121"/>
      <c r="AB128" s="122"/>
      <c r="AC128" s="237">
        <v>100</v>
      </c>
      <c r="AD128" s="238"/>
      <c r="AE128" s="239"/>
      <c r="AF128" s="237">
        <v>300</v>
      </c>
      <c r="AG128" s="238"/>
      <c r="AH128" s="239"/>
      <c r="AI128" s="128" t="s">
        <v>42</v>
      </c>
      <c r="AJ128" s="129"/>
      <c r="AK128" s="129"/>
      <c r="AL128" s="129"/>
      <c r="AM128" s="130"/>
      <c r="AN128" s="131">
        <v>0</v>
      </c>
      <c r="AO128" s="132"/>
      <c r="AP128" s="131">
        <v>1</v>
      </c>
      <c r="AQ128" s="132"/>
      <c r="AR128" s="118" t="s">
        <v>41</v>
      </c>
      <c r="AS128" s="240"/>
      <c r="AT128" s="240"/>
      <c r="AU128" s="240"/>
      <c r="AV128" s="240"/>
      <c r="AW128" s="119"/>
      <c r="AX128" s="241" t="s">
        <v>201</v>
      </c>
      <c r="AY128" s="242"/>
      <c r="AZ128" s="242"/>
      <c r="BA128" s="242"/>
      <c r="BB128" s="242"/>
      <c r="BC128" s="242"/>
      <c r="BD128" s="242"/>
      <c r="BE128" s="242"/>
      <c r="BF128" s="242"/>
      <c r="BG128" s="243"/>
      <c r="BH128" s="17"/>
      <c r="BI128" s="17"/>
      <c r="BJ128" s="17"/>
      <c r="BK128" s="17"/>
      <c r="BL128" s="17"/>
      <c r="BM128" s="17"/>
    </row>
    <row r="129" spans="1:65" ht="41.25" customHeight="1" x14ac:dyDescent="0.15">
      <c r="A129" s="118">
        <v>106</v>
      </c>
      <c r="B129" s="119"/>
      <c r="C129" s="115" t="s">
        <v>279</v>
      </c>
      <c r="D129" s="181"/>
      <c r="E129" s="181"/>
      <c r="F129" s="181"/>
      <c r="G129" s="182"/>
      <c r="H129" s="186" t="s">
        <v>134</v>
      </c>
      <c r="I129" s="187"/>
      <c r="J129" s="187"/>
      <c r="K129" s="187"/>
      <c r="L129" s="187"/>
      <c r="M129" s="187"/>
      <c r="N129" s="187"/>
      <c r="O129" s="188"/>
      <c r="P129" s="234" t="s">
        <v>153</v>
      </c>
      <c r="Q129" s="235"/>
      <c r="R129" s="236"/>
      <c r="S129" s="120" t="s">
        <v>64</v>
      </c>
      <c r="T129" s="121"/>
      <c r="U129" s="121"/>
      <c r="V129" s="121"/>
      <c r="W129" s="122"/>
      <c r="X129" s="120" t="s">
        <v>63</v>
      </c>
      <c r="Y129" s="121"/>
      <c r="Z129" s="121"/>
      <c r="AA129" s="121"/>
      <c r="AB129" s="122"/>
      <c r="AC129" s="237">
        <v>10</v>
      </c>
      <c r="AD129" s="238"/>
      <c r="AE129" s="239"/>
      <c r="AF129" s="237">
        <v>10</v>
      </c>
      <c r="AG129" s="238"/>
      <c r="AH129" s="239"/>
      <c r="AI129" s="128" t="s">
        <v>40</v>
      </c>
      <c r="AJ129" s="129"/>
      <c r="AK129" s="129"/>
      <c r="AL129" s="129"/>
      <c r="AM129" s="130"/>
      <c r="AN129" s="131">
        <v>0</v>
      </c>
      <c r="AO129" s="132"/>
      <c r="AP129" s="131">
        <v>1</v>
      </c>
      <c r="AQ129" s="132"/>
      <c r="AR129" s="118" t="s">
        <v>41</v>
      </c>
      <c r="AS129" s="240"/>
      <c r="AT129" s="240"/>
      <c r="AU129" s="240"/>
      <c r="AV129" s="240"/>
      <c r="AW129" s="119"/>
      <c r="AX129" s="241" t="s">
        <v>332</v>
      </c>
      <c r="AY129" s="242"/>
      <c r="AZ129" s="242"/>
      <c r="BA129" s="242"/>
      <c r="BB129" s="242"/>
      <c r="BC129" s="242"/>
      <c r="BD129" s="242"/>
      <c r="BE129" s="242"/>
      <c r="BF129" s="242"/>
      <c r="BG129" s="243"/>
      <c r="BH129" s="17"/>
      <c r="BI129" s="17"/>
      <c r="BJ129" s="17"/>
      <c r="BK129" s="17"/>
      <c r="BL129" s="17"/>
      <c r="BM129" s="17"/>
    </row>
    <row r="130" spans="1:65" ht="59.25" customHeight="1" x14ac:dyDescent="0.15">
      <c r="A130" s="118">
        <v>107</v>
      </c>
      <c r="B130" s="119"/>
      <c r="C130" s="115" t="s">
        <v>280</v>
      </c>
      <c r="D130" s="116"/>
      <c r="E130" s="116"/>
      <c r="F130" s="116"/>
      <c r="G130" s="117"/>
      <c r="H130" s="186" t="s">
        <v>336</v>
      </c>
      <c r="I130" s="187"/>
      <c r="J130" s="187"/>
      <c r="K130" s="187"/>
      <c r="L130" s="187"/>
      <c r="M130" s="187"/>
      <c r="N130" s="187"/>
      <c r="O130" s="188"/>
      <c r="P130" s="234" t="s">
        <v>18</v>
      </c>
      <c r="Q130" s="235"/>
      <c r="R130" s="236"/>
      <c r="S130" s="120" t="s">
        <v>154</v>
      </c>
      <c r="T130" s="121"/>
      <c r="U130" s="121"/>
      <c r="V130" s="121"/>
      <c r="W130" s="122"/>
      <c r="X130" s="215" t="s">
        <v>63</v>
      </c>
      <c r="Y130" s="216"/>
      <c r="Z130" s="216"/>
      <c r="AA130" s="216"/>
      <c r="AB130" s="217"/>
      <c r="AC130" s="237">
        <v>1</v>
      </c>
      <c r="AD130" s="238"/>
      <c r="AE130" s="239"/>
      <c r="AF130" s="237">
        <v>1</v>
      </c>
      <c r="AG130" s="238"/>
      <c r="AH130" s="239"/>
      <c r="AI130" s="128" t="s">
        <v>40</v>
      </c>
      <c r="AJ130" s="129"/>
      <c r="AK130" s="129"/>
      <c r="AL130" s="129"/>
      <c r="AM130" s="130"/>
      <c r="AN130" s="131">
        <v>1</v>
      </c>
      <c r="AO130" s="132"/>
      <c r="AP130" s="131">
        <v>1</v>
      </c>
      <c r="AQ130" s="132"/>
      <c r="AR130" s="118" t="s">
        <v>41</v>
      </c>
      <c r="AS130" s="240"/>
      <c r="AT130" s="240"/>
      <c r="AU130" s="240"/>
      <c r="AV130" s="240"/>
      <c r="AW130" s="119"/>
      <c r="AX130" s="115" t="s">
        <v>297</v>
      </c>
      <c r="AY130" s="116"/>
      <c r="AZ130" s="116"/>
      <c r="BA130" s="116"/>
      <c r="BB130" s="116"/>
      <c r="BC130" s="116"/>
      <c r="BD130" s="116"/>
      <c r="BE130" s="116"/>
      <c r="BF130" s="116"/>
      <c r="BG130" s="117"/>
      <c r="BH130" s="17"/>
      <c r="BI130" s="17"/>
      <c r="BJ130" s="17"/>
      <c r="BK130" s="17"/>
      <c r="BL130" s="17"/>
      <c r="BM130" s="17"/>
    </row>
    <row r="131" spans="1:65" ht="59.25" customHeight="1" x14ac:dyDescent="0.15">
      <c r="A131" s="118">
        <v>108</v>
      </c>
      <c r="B131" s="119"/>
      <c r="C131" s="115" t="s">
        <v>298</v>
      </c>
      <c r="D131" s="181"/>
      <c r="E131" s="181"/>
      <c r="F131" s="181"/>
      <c r="G131" s="182"/>
      <c r="H131" s="186" t="s">
        <v>296</v>
      </c>
      <c r="I131" s="187"/>
      <c r="J131" s="187"/>
      <c r="K131" s="187"/>
      <c r="L131" s="187"/>
      <c r="M131" s="187"/>
      <c r="N131" s="187"/>
      <c r="O131" s="188"/>
      <c r="P131" s="234" t="s">
        <v>18</v>
      </c>
      <c r="Q131" s="235"/>
      <c r="R131" s="236"/>
      <c r="S131" s="120" t="s">
        <v>154</v>
      </c>
      <c r="T131" s="121"/>
      <c r="U131" s="121"/>
      <c r="V131" s="121"/>
      <c r="W131" s="122"/>
      <c r="X131" s="215" t="s">
        <v>63</v>
      </c>
      <c r="Y131" s="216"/>
      <c r="Z131" s="216"/>
      <c r="AA131" s="216"/>
      <c r="AB131" s="217"/>
      <c r="AC131" s="237">
        <v>1</v>
      </c>
      <c r="AD131" s="238"/>
      <c r="AE131" s="239"/>
      <c r="AF131" s="237">
        <v>1</v>
      </c>
      <c r="AG131" s="238"/>
      <c r="AH131" s="239"/>
      <c r="AI131" s="128" t="s">
        <v>40</v>
      </c>
      <c r="AJ131" s="129"/>
      <c r="AK131" s="129"/>
      <c r="AL131" s="129"/>
      <c r="AM131" s="130"/>
      <c r="AN131" s="131">
        <v>1</v>
      </c>
      <c r="AO131" s="132"/>
      <c r="AP131" s="131">
        <v>1</v>
      </c>
      <c r="AQ131" s="132"/>
      <c r="AR131" s="118" t="s">
        <v>41</v>
      </c>
      <c r="AS131" s="240"/>
      <c r="AT131" s="240"/>
      <c r="AU131" s="240"/>
      <c r="AV131" s="240"/>
      <c r="AW131" s="119"/>
      <c r="AX131" s="115" t="s">
        <v>297</v>
      </c>
      <c r="AY131" s="116"/>
      <c r="AZ131" s="116"/>
      <c r="BA131" s="116"/>
      <c r="BB131" s="116"/>
      <c r="BC131" s="116"/>
      <c r="BD131" s="116"/>
      <c r="BE131" s="116"/>
      <c r="BF131" s="116"/>
      <c r="BG131" s="117"/>
      <c r="BH131" s="17"/>
      <c r="BI131" s="17"/>
      <c r="BJ131" s="17"/>
      <c r="BK131" s="17"/>
      <c r="BL131" s="17"/>
      <c r="BM131" s="17"/>
    </row>
    <row r="132" spans="1:65" ht="59.25" customHeight="1" x14ac:dyDescent="0.15">
      <c r="A132" s="118">
        <v>109</v>
      </c>
      <c r="B132" s="119"/>
      <c r="C132" s="115" t="s">
        <v>281</v>
      </c>
      <c r="D132" s="181"/>
      <c r="E132" s="181"/>
      <c r="F132" s="181"/>
      <c r="G132" s="182"/>
      <c r="H132" s="186" t="s">
        <v>337</v>
      </c>
      <c r="I132" s="187"/>
      <c r="J132" s="187"/>
      <c r="K132" s="187"/>
      <c r="L132" s="187"/>
      <c r="M132" s="187"/>
      <c r="N132" s="187"/>
      <c r="O132" s="188"/>
      <c r="P132" s="234" t="s">
        <v>18</v>
      </c>
      <c r="Q132" s="235"/>
      <c r="R132" s="236"/>
      <c r="S132" s="120" t="s">
        <v>154</v>
      </c>
      <c r="T132" s="121"/>
      <c r="U132" s="121"/>
      <c r="V132" s="121"/>
      <c r="W132" s="122"/>
      <c r="X132" s="215" t="s">
        <v>63</v>
      </c>
      <c r="Y132" s="216"/>
      <c r="Z132" s="216"/>
      <c r="AA132" s="216"/>
      <c r="AB132" s="217"/>
      <c r="AC132" s="237">
        <v>1</v>
      </c>
      <c r="AD132" s="238"/>
      <c r="AE132" s="239"/>
      <c r="AF132" s="237">
        <v>1</v>
      </c>
      <c r="AG132" s="238"/>
      <c r="AH132" s="239"/>
      <c r="AI132" s="128" t="s">
        <v>40</v>
      </c>
      <c r="AJ132" s="129"/>
      <c r="AK132" s="129"/>
      <c r="AL132" s="129"/>
      <c r="AM132" s="130"/>
      <c r="AN132" s="131">
        <v>1</v>
      </c>
      <c r="AO132" s="132"/>
      <c r="AP132" s="131">
        <v>1</v>
      </c>
      <c r="AQ132" s="132"/>
      <c r="AR132" s="118" t="s">
        <v>41</v>
      </c>
      <c r="AS132" s="240"/>
      <c r="AT132" s="240"/>
      <c r="AU132" s="240"/>
      <c r="AV132" s="240"/>
      <c r="AW132" s="119"/>
      <c r="AX132" s="115" t="s">
        <v>297</v>
      </c>
      <c r="AY132" s="116"/>
      <c r="AZ132" s="116"/>
      <c r="BA132" s="116"/>
      <c r="BB132" s="116"/>
      <c r="BC132" s="116"/>
      <c r="BD132" s="116"/>
      <c r="BE132" s="116"/>
      <c r="BF132" s="116"/>
      <c r="BG132" s="117"/>
      <c r="BH132" s="17"/>
      <c r="BI132" s="17"/>
      <c r="BJ132" s="17"/>
      <c r="BK132" s="17"/>
      <c r="BL132" s="17"/>
      <c r="BM132" s="17"/>
    </row>
    <row r="133" spans="1:65" ht="59.25" customHeight="1" x14ac:dyDescent="0.15">
      <c r="A133" s="118">
        <v>110</v>
      </c>
      <c r="B133" s="119"/>
      <c r="C133" s="115" t="s">
        <v>282</v>
      </c>
      <c r="D133" s="181"/>
      <c r="E133" s="181"/>
      <c r="F133" s="181"/>
      <c r="G133" s="182"/>
      <c r="H133" s="186" t="s">
        <v>338</v>
      </c>
      <c r="I133" s="187"/>
      <c r="J133" s="187"/>
      <c r="K133" s="187"/>
      <c r="L133" s="187"/>
      <c r="M133" s="187"/>
      <c r="N133" s="187"/>
      <c r="O133" s="188"/>
      <c r="P133" s="234" t="s">
        <v>18</v>
      </c>
      <c r="Q133" s="235"/>
      <c r="R133" s="236"/>
      <c r="S133" s="120" t="s">
        <v>154</v>
      </c>
      <c r="T133" s="121"/>
      <c r="U133" s="121"/>
      <c r="V133" s="121"/>
      <c r="W133" s="122"/>
      <c r="X133" s="215" t="s">
        <v>63</v>
      </c>
      <c r="Y133" s="216"/>
      <c r="Z133" s="216"/>
      <c r="AA133" s="216"/>
      <c r="AB133" s="217"/>
      <c r="AC133" s="237">
        <v>1</v>
      </c>
      <c r="AD133" s="238"/>
      <c r="AE133" s="239"/>
      <c r="AF133" s="237">
        <v>1</v>
      </c>
      <c r="AG133" s="238"/>
      <c r="AH133" s="239"/>
      <c r="AI133" s="128" t="s">
        <v>40</v>
      </c>
      <c r="AJ133" s="129"/>
      <c r="AK133" s="129"/>
      <c r="AL133" s="129"/>
      <c r="AM133" s="130"/>
      <c r="AN133" s="131">
        <v>1</v>
      </c>
      <c r="AO133" s="132"/>
      <c r="AP133" s="131">
        <v>1</v>
      </c>
      <c r="AQ133" s="132"/>
      <c r="AR133" s="118" t="s">
        <v>41</v>
      </c>
      <c r="AS133" s="240"/>
      <c r="AT133" s="240"/>
      <c r="AU133" s="240"/>
      <c r="AV133" s="240"/>
      <c r="AW133" s="119"/>
      <c r="AX133" s="115" t="s">
        <v>297</v>
      </c>
      <c r="AY133" s="116"/>
      <c r="AZ133" s="116"/>
      <c r="BA133" s="116"/>
      <c r="BB133" s="116"/>
      <c r="BC133" s="116"/>
      <c r="BD133" s="116"/>
      <c r="BE133" s="116"/>
      <c r="BF133" s="116"/>
      <c r="BG133" s="117"/>
      <c r="BH133" s="17"/>
      <c r="BI133" s="17"/>
      <c r="BJ133" s="17"/>
      <c r="BK133" s="17"/>
      <c r="BL133" s="17"/>
      <c r="BM133" s="17"/>
    </row>
    <row r="134" spans="1:65" ht="59.25" customHeight="1" x14ac:dyDescent="0.15">
      <c r="A134" s="118">
        <v>111</v>
      </c>
      <c r="B134" s="119"/>
      <c r="C134" s="115" t="s">
        <v>299</v>
      </c>
      <c r="D134" s="181"/>
      <c r="E134" s="181"/>
      <c r="F134" s="181"/>
      <c r="G134" s="182"/>
      <c r="H134" s="186" t="s">
        <v>339</v>
      </c>
      <c r="I134" s="187"/>
      <c r="J134" s="187"/>
      <c r="K134" s="187"/>
      <c r="L134" s="187"/>
      <c r="M134" s="187"/>
      <c r="N134" s="187"/>
      <c r="O134" s="188"/>
      <c r="P134" s="234" t="s">
        <v>18</v>
      </c>
      <c r="Q134" s="235"/>
      <c r="R134" s="236"/>
      <c r="S134" s="120" t="s">
        <v>154</v>
      </c>
      <c r="T134" s="121"/>
      <c r="U134" s="121"/>
      <c r="V134" s="121"/>
      <c r="W134" s="122"/>
      <c r="X134" s="215" t="s">
        <v>63</v>
      </c>
      <c r="Y134" s="216"/>
      <c r="Z134" s="216"/>
      <c r="AA134" s="216"/>
      <c r="AB134" s="217"/>
      <c r="AC134" s="237">
        <v>1</v>
      </c>
      <c r="AD134" s="238"/>
      <c r="AE134" s="239"/>
      <c r="AF134" s="237">
        <v>1</v>
      </c>
      <c r="AG134" s="238"/>
      <c r="AH134" s="239"/>
      <c r="AI134" s="128" t="s">
        <v>40</v>
      </c>
      <c r="AJ134" s="129"/>
      <c r="AK134" s="129"/>
      <c r="AL134" s="129"/>
      <c r="AM134" s="130"/>
      <c r="AN134" s="131">
        <v>1</v>
      </c>
      <c r="AO134" s="132"/>
      <c r="AP134" s="131">
        <v>1</v>
      </c>
      <c r="AQ134" s="132"/>
      <c r="AR134" s="118" t="s">
        <v>41</v>
      </c>
      <c r="AS134" s="240"/>
      <c r="AT134" s="240"/>
      <c r="AU134" s="240"/>
      <c r="AV134" s="240"/>
      <c r="AW134" s="119"/>
      <c r="AX134" s="115" t="s">
        <v>297</v>
      </c>
      <c r="AY134" s="116"/>
      <c r="AZ134" s="116"/>
      <c r="BA134" s="116"/>
      <c r="BB134" s="116"/>
      <c r="BC134" s="116"/>
      <c r="BD134" s="116"/>
      <c r="BE134" s="116"/>
      <c r="BF134" s="116"/>
      <c r="BG134" s="117"/>
      <c r="BH134" s="17"/>
      <c r="BI134" s="17"/>
      <c r="BJ134" s="17"/>
      <c r="BK134" s="17"/>
      <c r="BL134" s="17"/>
      <c r="BM134" s="17"/>
    </row>
    <row r="135" spans="1:65" ht="59.25" customHeight="1" x14ac:dyDescent="0.15">
      <c r="A135" s="118">
        <v>112</v>
      </c>
      <c r="B135" s="119"/>
      <c r="C135" s="115" t="s">
        <v>287</v>
      </c>
      <c r="D135" s="181"/>
      <c r="E135" s="181"/>
      <c r="F135" s="181"/>
      <c r="G135" s="182"/>
      <c r="H135" s="186" t="s">
        <v>340</v>
      </c>
      <c r="I135" s="187"/>
      <c r="J135" s="187"/>
      <c r="K135" s="187"/>
      <c r="L135" s="187"/>
      <c r="M135" s="187"/>
      <c r="N135" s="187"/>
      <c r="O135" s="188"/>
      <c r="P135" s="234" t="s">
        <v>18</v>
      </c>
      <c r="Q135" s="235"/>
      <c r="R135" s="236"/>
      <c r="S135" s="120" t="s">
        <v>154</v>
      </c>
      <c r="T135" s="121"/>
      <c r="U135" s="121"/>
      <c r="V135" s="121"/>
      <c r="W135" s="122"/>
      <c r="X135" s="215" t="s">
        <v>63</v>
      </c>
      <c r="Y135" s="216"/>
      <c r="Z135" s="216"/>
      <c r="AA135" s="216"/>
      <c r="AB135" s="217"/>
      <c r="AC135" s="237">
        <v>1</v>
      </c>
      <c r="AD135" s="238"/>
      <c r="AE135" s="239"/>
      <c r="AF135" s="237">
        <v>1</v>
      </c>
      <c r="AG135" s="238"/>
      <c r="AH135" s="239"/>
      <c r="AI135" s="128" t="s">
        <v>40</v>
      </c>
      <c r="AJ135" s="129"/>
      <c r="AK135" s="129"/>
      <c r="AL135" s="129"/>
      <c r="AM135" s="130"/>
      <c r="AN135" s="131">
        <v>1</v>
      </c>
      <c r="AO135" s="132"/>
      <c r="AP135" s="131">
        <v>1</v>
      </c>
      <c r="AQ135" s="132"/>
      <c r="AR135" s="118" t="s">
        <v>41</v>
      </c>
      <c r="AS135" s="240"/>
      <c r="AT135" s="240"/>
      <c r="AU135" s="240"/>
      <c r="AV135" s="240"/>
      <c r="AW135" s="119"/>
      <c r="AX135" s="115" t="s">
        <v>297</v>
      </c>
      <c r="AY135" s="116"/>
      <c r="AZ135" s="116"/>
      <c r="BA135" s="116"/>
      <c r="BB135" s="116"/>
      <c r="BC135" s="116"/>
      <c r="BD135" s="116"/>
      <c r="BE135" s="116"/>
      <c r="BF135" s="116"/>
      <c r="BG135" s="117"/>
      <c r="BH135" s="17"/>
      <c r="BI135" s="17"/>
      <c r="BJ135" s="17"/>
      <c r="BK135" s="17"/>
      <c r="BL135" s="17"/>
      <c r="BM135" s="17"/>
    </row>
    <row r="136" spans="1:65" ht="59.25" customHeight="1" x14ac:dyDescent="0.15">
      <c r="A136" s="118">
        <v>113</v>
      </c>
      <c r="B136" s="119"/>
      <c r="C136" s="115" t="s">
        <v>325</v>
      </c>
      <c r="D136" s="181"/>
      <c r="E136" s="181"/>
      <c r="F136" s="181"/>
      <c r="G136" s="182"/>
      <c r="H136" s="186" t="s">
        <v>341</v>
      </c>
      <c r="I136" s="187"/>
      <c r="J136" s="187"/>
      <c r="K136" s="187"/>
      <c r="L136" s="187"/>
      <c r="M136" s="187"/>
      <c r="N136" s="187"/>
      <c r="O136" s="188"/>
      <c r="P136" s="234" t="s">
        <v>18</v>
      </c>
      <c r="Q136" s="235"/>
      <c r="R136" s="236"/>
      <c r="S136" s="120" t="s">
        <v>154</v>
      </c>
      <c r="T136" s="121"/>
      <c r="U136" s="121"/>
      <c r="V136" s="121"/>
      <c r="W136" s="122"/>
      <c r="X136" s="215" t="s">
        <v>63</v>
      </c>
      <c r="Y136" s="216"/>
      <c r="Z136" s="216"/>
      <c r="AA136" s="216"/>
      <c r="AB136" s="217"/>
      <c r="AC136" s="237">
        <v>1</v>
      </c>
      <c r="AD136" s="238"/>
      <c r="AE136" s="239"/>
      <c r="AF136" s="237">
        <v>1</v>
      </c>
      <c r="AG136" s="238"/>
      <c r="AH136" s="239"/>
      <c r="AI136" s="128" t="s">
        <v>40</v>
      </c>
      <c r="AJ136" s="129"/>
      <c r="AK136" s="129"/>
      <c r="AL136" s="129"/>
      <c r="AM136" s="130"/>
      <c r="AN136" s="131">
        <v>0</v>
      </c>
      <c r="AO136" s="132"/>
      <c r="AP136" s="131">
        <v>1</v>
      </c>
      <c r="AQ136" s="132"/>
      <c r="AR136" s="118" t="s">
        <v>41</v>
      </c>
      <c r="AS136" s="240"/>
      <c r="AT136" s="240"/>
      <c r="AU136" s="240"/>
      <c r="AV136" s="240"/>
      <c r="AW136" s="119"/>
      <c r="AX136" s="115" t="s">
        <v>300</v>
      </c>
      <c r="AY136" s="116"/>
      <c r="AZ136" s="116"/>
      <c r="BA136" s="116"/>
      <c r="BB136" s="116"/>
      <c r="BC136" s="116"/>
      <c r="BD136" s="116"/>
      <c r="BE136" s="116"/>
      <c r="BF136" s="116"/>
      <c r="BG136" s="117"/>
      <c r="BH136" s="17"/>
      <c r="BI136" s="17"/>
      <c r="BJ136" s="17"/>
      <c r="BK136" s="17"/>
      <c r="BL136" s="17"/>
      <c r="BM136" s="17"/>
    </row>
    <row r="137" spans="1:65" ht="59.25" customHeight="1" x14ac:dyDescent="0.15">
      <c r="A137" s="118">
        <v>114</v>
      </c>
      <c r="B137" s="119"/>
      <c r="C137" s="115" t="s">
        <v>285</v>
      </c>
      <c r="D137" s="181"/>
      <c r="E137" s="181"/>
      <c r="F137" s="181"/>
      <c r="G137" s="182"/>
      <c r="H137" s="186" t="s">
        <v>301</v>
      </c>
      <c r="I137" s="187"/>
      <c r="J137" s="187"/>
      <c r="K137" s="187"/>
      <c r="L137" s="187"/>
      <c r="M137" s="187"/>
      <c r="N137" s="187"/>
      <c r="O137" s="188"/>
      <c r="P137" s="234" t="s">
        <v>18</v>
      </c>
      <c r="Q137" s="235"/>
      <c r="R137" s="236"/>
      <c r="S137" s="120" t="s">
        <v>154</v>
      </c>
      <c r="T137" s="121"/>
      <c r="U137" s="121"/>
      <c r="V137" s="121"/>
      <c r="W137" s="122"/>
      <c r="X137" s="215" t="s">
        <v>63</v>
      </c>
      <c r="Y137" s="216"/>
      <c r="Z137" s="216"/>
      <c r="AA137" s="216"/>
      <c r="AB137" s="217"/>
      <c r="AC137" s="237">
        <v>1</v>
      </c>
      <c r="AD137" s="238"/>
      <c r="AE137" s="239"/>
      <c r="AF137" s="237">
        <v>1</v>
      </c>
      <c r="AG137" s="238"/>
      <c r="AH137" s="239"/>
      <c r="AI137" s="128" t="s">
        <v>40</v>
      </c>
      <c r="AJ137" s="129"/>
      <c r="AK137" s="129"/>
      <c r="AL137" s="129"/>
      <c r="AM137" s="130"/>
      <c r="AN137" s="131">
        <v>0</v>
      </c>
      <c r="AO137" s="132"/>
      <c r="AP137" s="131">
        <v>1</v>
      </c>
      <c r="AQ137" s="132"/>
      <c r="AR137" s="118" t="s">
        <v>41</v>
      </c>
      <c r="AS137" s="240"/>
      <c r="AT137" s="240"/>
      <c r="AU137" s="240"/>
      <c r="AV137" s="240"/>
      <c r="AW137" s="119"/>
      <c r="AX137" s="115" t="s">
        <v>300</v>
      </c>
      <c r="AY137" s="116"/>
      <c r="AZ137" s="116"/>
      <c r="BA137" s="116"/>
      <c r="BB137" s="116"/>
      <c r="BC137" s="116"/>
      <c r="BD137" s="116"/>
      <c r="BE137" s="116"/>
      <c r="BF137" s="116"/>
      <c r="BG137" s="117"/>
      <c r="BH137" s="17"/>
      <c r="BI137" s="17"/>
      <c r="BJ137" s="17"/>
      <c r="BK137" s="17"/>
      <c r="BL137" s="17"/>
      <c r="BM137" s="17"/>
    </row>
    <row r="138" spans="1:65" ht="59.25" customHeight="1" x14ac:dyDescent="0.15">
      <c r="A138" s="118">
        <v>115</v>
      </c>
      <c r="B138" s="119"/>
      <c r="C138" s="115" t="s">
        <v>286</v>
      </c>
      <c r="D138" s="181"/>
      <c r="E138" s="181"/>
      <c r="F138" s="181"/>
      <c r="G138" s="182"/>
      <c r="H138" s="186" t="s">
        <v>302</v>
      </c>
      <c r="I138" s="187"/>
      <c r="J138" s="187"/>
      <c r="K138" s="187"/>
      <c r="L138" s="187"/>
      <c r="M138" s="187"/>
      <c r="N138" s="187"/>
      <c r="O138" s="188"/>
      <c r="P138" s="234" t="s">
        <v>18</v>
      </c>
      <c r="Q138" s="235"/>
      <c r="R138" s="236"/>
      <c r="S138" s="120" t="s">
        <v>154</v>
      </c>
      <c r="T138" s="121"/>
      <c r="U138" s="121"/>
      <c r="V138" s="121"/>
      <c r="W138" s="122"/>
      <c r="X138" s="215" t="s">
        <v>63</v>
      </c>
      <c r="Y138" s="216"/>
      <c r="Z138" s="216"/>
      <c r="AA138" s="216"/>
      <c r="AB138" s="217"/>
      <c r="AC138" s="237">
        <v>1</v>
      </c>
      <c r="AD138" s="238"/>
      <c r="AE138" s="239"/>
      <c r="AF138" s="237">
        <v>1</v>
      </c>
      <c r="AG138" s="238"/>
      <c r="AH138" s="239"/>
      <c r="AI138" s="128" t="s">
        <v>40</v>
      </c>
      <c r="AJ138" s="129"/>
      <c r="AK138" s="129"/>
      <c r="AL138" s="129"/>
      <c r="AM138" s="130"/>
      <c r="AN138" s="131">
        <v>0</v>
      </c>
      <c r="AO138" s="132"/>
      <c r="AP138" s="131">
        <v>1</v>
      </c>
      <c r="AQ138" s="132"/>
      <c r="AR138" s="118" t="s">
        <v>41</v>
      </c>
      <c r="AS138" s="240"/>
      <c r="AT138" s="240"/>
      <c r="AU138" s="240"/>
      <c r="AV138" s="240"/>
      <c r="AW138" s="119"/>
      <c r="AX138" s="115" t="s">
        <v>300</v>
      </c>
      <c r="AY138" s="116"/>
      <c r="AZ138" s="116"/>
      <c r="BA138" s="116"/>
      <c r="BB138" s="116"/>
      <c r="BC138" s="116"/>
      <c r="BD138" s="116"/>
      <c r="BE138" s="116"/>
      <c r="BF138" s="116"/>
      <c r="BG138" s="117"/>
      <c r="BH138" s="17"/>
      <c r="BI138" s="17"/>
      <c r="BJ138" s="17"/>
      <c r="BK138" s="17"/>
      <c r="BL138" s="17"/>
      <c r="BM138" s="17"/>
    </row>
    <row r="139" spans="1:65" ht="59.25" customHeight="1" x14ac:dyDescent="0.15">
      <c r="A139" s="118">
        <v>116</v>
      </c>
      <c r="B139" s="119"/>
      <c r="C139" s="115" t="s">
        <v>343</v>
      </c>
      <c r="D139" s="181"/>
      <c r="E139" s="181"/>
      <c r="F139" s="181"/>
      <c r="G139" s="182"/>
      <c r="H139" s="186" t="s">
        <v>342</v>
      </c>
      <c r="I139" s="187"/>
      <c r="J139" s="187"/>
      <c r="K139" s="187"/>
      <c r="L139" s="187"/>
      <c r="M139" s="187"/>
      <c r="N139" s="187"/>
      <c r="O139" s="188"/>
      <c r="P139" s="234" t="s">
        <v>18</v>
      </c>
      <c r="Q139" s="235"/>
      <c r="R139" s="236"/>
      <c r="S139" s="120" t="s">
        <v>154</v>
      </c>
      <c r="T139" s="121"/>
      <c r="U139" s="121"/>
      <c r="V139" s="121"/>
      <c r="W139" s="122"/>
      <c r="X139" s="215" t="s">
        <v>63</v>
      </c>
      <c r="Y139" s="216"/>
      <c r="Z139" s="216"/>
      <c r="AA139" s="216"/>
      <c r="AB139" s="217"/>
      <c r="AC139" s="237">
        <v>1</v>
      </c>
      <c r="AD139" s="238"/>
      <c r="AE139" s="239"/>
      <c r="AF139" s="237">
        <v>1</v>
      </c>
      <c r="AG139" s="238"/>
      <c r="AH139" s="239"/>
      <c r="AI139" s="128" t="s">
        <v>40</v>
      </c>
      <c r="AJ139" s="129"/>
      <c r="AK139" s="129"/>
      <c r="AL139" s="129"/>
      <c r="AM139" s="130"/>
      <c r="AN139" s="131">
        <v>0</v>
      </c>
      <c r="AO139" s="132"/>
      <c r="AP139" s="131">
        <v>1</v>
      </c>
      <c r="AQ139" s="132"/>
      <c r="AR139" s="118" t="s">
        <v>41</v>
      </c>
      <c r="AS139" s="240"/>
      <c r="AT139" s="240"/>
      <c r="AU139" s="240"/>
      <c r="AV139" s="240"/>
      <c r="AW139" s="119"/>
      <c r="AX139" s="115" t="s">
        <v>300</v>
      </c>
      <c r="AY139" s="116"/>
      <c r="AZ139" s="116"/>
      <c r="BA139" s="116"/>
      <c r="BB139" s="116"/>
      <c r="BC139" s="116"/>
      <c r="BD139" s="116"/>
      <c r="BE139" s="116"/>
      <c r="BF139" s="116"/>
      <c r="BG139" s="117"/>
      <c r="BH139" s="17"/>
      <c r="BI139" s="17"/>
      <c r="BJ139" s="17"/>
      <c r="BK139" s="17"/>
      <c r="BL139" s="17"/>
      <c r="BM139" s="17"/>
    </row>
    <row r="140" spans="1:65" ht="27" customHeight="1" x14ac:dyDescent="0.15">
      <c r="A140" s="118">
        <v>117</v>
      </c>
      <c r="B140" s="119"/>
      <c r="C140" s="115" t="s">
        <v>106</v>
      </c>
      <c r="D140" s="181"/>
      <c r="E140" s="181"/>
      <c r="F140" s="181"/>
      <c r="G140" s="182"/>
      <c r="H140" s="186" t="s">
        <v>135</v>
      </c>
      <c r="I140" s="187"/>
      <c r="J140" s="187"/>
      <c r="K140" s="187"/>
      <c r="L140" s="187"/>
      <c r="M140" s="187"/>
      <c r="N140" s="187"/>
      <c r="O140" s="188"/>
      <c r="P140" s="234" t="s">
        <v>153</v>
      </c>
      <c r="Q140" s="235"/>
      <c r="R140" s="236"/>
      <c r="S140" s="120" t="s">
        <v>157</v>
      </c>
      <c r="T140" s="121"/>
      <c r="U140" s="121"/>
      <c r="V140" s="121"/>
      <c r="W140" s="122"/>
      <c r="X140" s="120" t="s">
        <v>63</v>
      </c>
      <c r="Y140" s="121"/>
      <c r="Z140" s="121"/>
      <c r="AA140" s="121"/>
      <c r="AB140" s="122"/>
      <c r="AC140" s="237">
        <v>300</v>
      </c>
      <c r="AD140" s="238"/>
      <c r="AE140" s="239"/>
      <c r="AF140" s="237">
        <v>900</v>
      </c>
      <c r="AG140" s="238"/>
      <c r="AH140" s="239"/>
      <c r="AI140" s="128" t="s">
        <v>42</v>
      </c>
      <c r="AJ140" s="129"/>
      <c r="AK140" s="129"/>
      <c r="AL140" s="129"/>
      <c r="AM140" s="130"/>
      <c r="AN140" s="131">
        <v>0</v>
      </c>
      <c r="AO140" s="132"/>
      <c r="AP140" s="131">
        <v>1</v>
      </c>
      <c r="AQ140" s="132"/>
      <c r="AR140" s="118" t="s">
        <v>41</v>
      </c>
      <c r="AS140" s="240"/>
      <c r="AT140" s="240"/>
      <c r="AU140" s="240"/>
      <c r="AV140" s="240"/>
      <c r="AW140" s="119"/>
      <c r="AX140" s="241" t="s">
        <v>164</v>
      </c>
      <c r="AY140" s="242"/>
      <c r="AZ140" s="242"/>
      <c r="BA140" s="242"/>
      <c r="BB140" s="242"/>
      <c r="BC140" s="242"/>
      <c r="BD140" s="242"/>
      <c r="BE140" s="242"/>
      <c r="BF140" s="242"/>
      <c r="BG140" s="243"/>
      <c r="BH140" s="17"/>
      <c r="BI140" s="17"/>
      <c r="BJ140" s="17"/>
      <c r="BK140" s="17"/>
      <c r="BL140" s="17"/>
      <c r="BM140" s="17"/>
    </row>
    <row r="141" spans="1:65" ht="51" customHeight="1" x14ac:dyDescent="0.15">
      <c r="A141" s="118">
        <v>118</v>
      </c>
      <c r="B141" s="119"/>
      <c r="C141" s="115" t="s">
        <v>107</v>
      </c>
      <c r="D141" s="181"/>
      <c r="E141" s="181"/>
      <c r="F141" s="181"/>
      <c r="G141" s="182"/>
      <c r="H141" s="186" t="s">
        <v>136</v>
      </c>
      <c r="I141" s="187"/>
      <c r="J141" s="187"/>
      <c r="K141" s="187"/>
      <c r="L141" s="187"/>
      <c r="M141" s="187"/>
      <c r="N141" s="187"/>
      <c r="O141" s="188"/>
      <c r="P141" s="234" t="s">
        <v>153</v>
      </c>
      <c r="Q141" s="235"/>
      <c r="R141" s="236"/>
      <c r="S141" s="120" t="s">
        <v>156</v>
      </c>
      <c r="T141" s="121"/>
      <c r="U141" s="121"/>
      <c r="V141" s="121"/>
      <c r="W141" s="122"/>
      <c r="X141" s="120" t="s">
        <v>63</v>
      </c>
      <c r="Y141" s="121"/>
      <c r="Z141" s="121"/>
      <c r="AA141" s="121"/>
      <c r="AB141" s="122"/>
      <c r="AC141" s="237">
        <v>1</v>
      </c>
      <c r="AD141" s="238"/>
      <c r="AE141" s="239"/>
      <c r="AF141" s="237">
        <v>1</v>
      </c>
      <c r="AG141" s="238"/>
      <c r="AH141" s="239"/>
      <c r="AI141" s="128" t="s">
        <v>40</v>
      </c>
      <c r="AJ141" s="129"/>
      <c r="AK141" s="129"/>
      <c r="AL141" s="129"/>
      <c r="AM141" s="130"/>
      <c r="AN141" s="131">
        <v>0</v>
      </c>
      <c r="AO141" s="132"/>
      <c r="AP141" s="131">
        <v>1</v>
      </c>
      <c r="AQ141" s="132"/>
      <c r="AR141" s="118" t="s">
        <v>41</v>
      </c>
      <c r="AS141" s="240"/>
      <c r="AT141" s="240"/>
      <c r="AU141" s="240"/>
      <c r="AV141" s="240"/>
      <c r="AW141" s="119"/>
      <c r="AX141" s="241" t="s">
        <v>174</v>
      </c>
      <c r="AY141" s="242"/>
      <c r="AZ141" s="242"/>
      <c r="BA141" s="242"/>
      <c r="BB141" s="242"/>
      <c r="BC141" s="242"/>
      <c r="BD141" s="242"/>
      <c r="BE141" s="242"/>
      <c r="BF141" s="242"/>
      <c r="BG141" s="243"/>
      <c r="BH141" s="17"/>
      <c r="BI141" s="17"/>
      <c r="BJ141" s="17"/>
      <c r="BK141" s="17"/>
      <c r="BL141" s="17"/>
      <c r="BM141" s="17"/>
    </row>
    <row r="142" spans="1:65" ht="51" customHeight="1" x14ac:dyDescent="0.15">
      <c r="A142" s="118">
        <v>119</v>
      </c>
      <c r="B142" s="119"/>
      <c r="C142" s="161" t="s">
        <v>288</v>
      </c>
      <c r="D142" s="162"/>
      <c r="E142" s="162"/>
      <c r="F142" s="162"/>
      <c r="G142" s="163"/>
      <c r="H142" s="186" t="s">
        <v>303</v>
      </c>
      <c r="I142" s="187"/>
      <c r="J142" s="187"/>
      <c r="K142" s="187"/>
      <c r="L142" s="187"/>
      <c r="M142" s="187"/>
      <c r="N142" s="187"/>
      <c r="O142" s="188"/>
      <c r="P142" s="234" t="s">
        <v>18</v>
      </c>
      <c r="Q142" s="235"/>
      <c r="R142" s="236"/>
      <c r="S142" s="120" t="s">
        <v>154</v>
      </c>
      <c r="T142" s="121"/>
      <c r="U142" s="121"/>
      <c r="V142" s="121"/>
      <c r="W142" s="122"/>
      <c r="X142" s="215" t="s">
        <v>63</v>
      </c>
      <c r="Y142" s="216"/>
      <c r="Z142" s="216"/>
      <c r="AA142" s="216"/>
      <c r="AB142" s="217"/>
      <c r="AC142" s="237">
        <v>1</v>
      </c>
      <c r="AD142" s="238"/>
      <c r="AE142" s="239"/>
      <c r="AF142" s="237">
        <v>1</v>
      </c>
      <c r="AG142" s="238"/>
      <c r="AH142" s="239"/>
      <c r="AI142" s="128" t="s">
        <v>40</v>
      </c>
      <c r="AJ142" s="129"/>
      <c r="AK142" s="129"/>
      <c r="AL142" s="129"/>
      <c r="AM142" s="130"/>
      <c r="AN142" s="131">
        <v>0</v>
      </c>
      <c r="AO142" s="132"/>
      <c r="AP142" s="131">
        <v>1</v>
      </c>
      <c r="AQ142" s="132"/>
      <c r="AR142" s="118" t="s">
        <v>41</v>
      </c>
      <c r="AS142" s="240"/>
      <c r="AT142" s="240"/>
      <c r="AU142" s="240"/>
      <c r="AV142" s="240"/>
      <c r="AW142" s="119"/>
      <c r="AX142" s="115" t="s">
        <v>297</v>
      </c>
      <c r="AY142" s="116"/>
      <c r="AZ142" s="116"/>
      <c r="BA142" s="116"/>
      <c r="BB142" s="116"/>
      <c r="BC142" s="116"/>
      <c r="BD142" s="116"/>
      <c r="BE142" s="116"/>
      <c r="BF142" s="116"/>
      <c r="BG142" s="117"/>
      <c r="BH142" s="17"/>
      <c r="BI142" s="17"/>
      <c r="BJ142" s="17"/>
      <c r="BK142" s="17"/>
      <c r="BL142" s="17"/>
      <c r="BM142" s="17"/>
    </row>
    <row r="143" spans="1:65" ht="51" customHeight="1" x14ac:dyDescent="0.15">
      <c r="A143" s="118">
        <v>120</v>
      </c>
      <c r="B143" s="119"/>
      <c r="C143" s="161" t="s">
        <v>289</v>
      </c>
      <c r="D143" s="162"/>
      <c r="E143" s="162"/>
      <c r="F143" s="162"/>
      <c r="G143" s="163"/>
      <c r="H143" s="186" t="s">
        <v>304</v>
      </c>
      <c r="I143" s="187"/>
      <c r="J143" s="187"/>
      <c r="K143" s="187"/>
      <c r="L143" s="187"/>
      <c r="M143" s="187"/>
      <c r="N143" s="187"/>
      <c r="O143" s="188"/>
      <c r="P143" s="234" t="s">
        <v>18</v>
      </c>
      <c r="Q143" s="235"/>
      <c r="R143" s="236"/>
      <c r="S143" s="120" t="s">
        <v>154</v>
      </c>
      <c r="T143" s="121"/>
      <c r="U143" s="121"/>
      <c r="V143" s="121"/>
      <c r="W143" s="122"/>
      <c r="X143" s="215" t="s">
        <v>63</v>
      </c>
      <c r="Y143" s="216"/>
      <c r="Z143" s="216"/>
      <c r="AA143" s="216"/>
      <c r="AB143" s="217"/>
      <c r="AC143" s="237">
        <v>1</v>
      </c>
      <c r="AD143" s="238"/>
      <c r="AE143" s="239"/>
      <c r="AF143" s="237">
        <v>1</v>
      </c>
      <c r="AG143" s="238"/>
      <c r="AH143" s="239"/>
      <c r="AI143" s="128" t="s">
        <v>40</v>
      </c>
      <c r="AJ143" s="129"/>
      <c r="AK143" s="129"/>
      <c r="AL143" s="129"/>
      <c r="AM143" s="130"/>
      <c r="AN143" s="131">
        <v>0</v>
      </c>
      <c r="AO143" s="132"/>
      <c r="AP143" s="131">
        <v>1</v>
      </c>
      <c r="AQ143" s="132"/>
      <c r="AR143" s="118" t="s">
        <v>41</v>
      </c>
      <c r="AS143" s="240"/>
      <c r="AT143" s="240"/>
      <c r="AU143" s="240"/>
      <c r="AV143" s="240"/>
      <c r="AW143" s="119"/>
      <c r="AX143" s="115" t="s">
        <v>297</v>
      </c>
      <c r="AY143" s="116"/>
      <c r="AZ143" s="116"/>
      <c r="BA143" s="116"/>
      <c r="BB143" s="116"/>
      <c r="BC143" s="116"/>
      <c r="BD143" s="116"/>
      <c r="BE143" s="116"/>
      <c r="BF143" s="116"/>
      <c r="BG143" s="117"/>
      <c r="BH143" s="17"/>
      <c r="BI143" s="17"/>
      <c r="BJ143" s="17"/>
      <c r="BK143" s="17"/>
      <c r="BL143" s="17"/>
      <c r="BM143" s="17"/>
    </row>
    <row r="144" spans="1:65" ht="51" customHeight="1" x14ac:dyDescent="0.15">
      <c r="A144" s="118">
        <v>121</v>
      </c>
      <c r="B144" s="119"/>
      <c r="C144" s="161" t="s">
        <v>290</v>
      </c>
      <c r="D144" s="162"/>
      <c r="E144" s="162"/>
      <c r="F144" s="162"/>
      <c r="G144" s="163"/>
      <c r="H144" s="186" t="s">
        <v>305</v>
      </c>
      <c r="I144" s="187"/>
      <c r="J144" s="187"/>
      <c r="K144" s="187"/>
      <c r="L144" s="187"/>
      <c r="M144" s="187"/>
      <c r="N144" s="187"/>
      <c r="O144" s="188"/>
      <c r="P144" s="234" t="s">
        <v>18</v>
      </c>
      <c r="Q144" s="235"/>
      <c r="R144" s="236"/>
      <c r="S144" s="120" t="s">
        <v>154</v>
      </c>
      <c r="T144" s="121"/>
      <c r="U144" s="121"/>
      <c r="V144" s="121"/>
      <c r="W144" s="122"/>
      <c r="X144" s="215" t="s">
        <v>63</v>
      </c>
      <c r="Y144" s="216"/>
      <c r="Z144" s="216"/>
      <c r="AA144" s="216"/>
      <c r="AB144" s="217"/>
      <c r="AC144" s="237">
        <v>1</v>
      </c>
      <c r="AD144" s="238"/>
      <c r="AE144" s="239"/>
      <c r="AF144" s="237">
        <v>1</v>
      </c>
      <c r="AG144" s="238"/>
      <c r="AH144" s="239"/>
      <c r="AI144" s="128" t="s">
        <v>40</v>
      </c>
      <c r="AJ144" s="129"/>
      <c r="AK144" s="129"/>
      <c r="AL144" s="129"/>
      <c r="AM144" s="130"/>
      <c r="AN144" s="131">
        <v>0</v>
      </c>
      <c r="AO144" s="132"/>
      <c r="AP144" s="131">
        <v>1</v>
      </c>
      <c r="AQ144" s="132"/>
      <c r="AR144" s="118" t="s">
        <v>41</v>
      </c>
      <c r="AS144" s="240"/>
      <c r="AT144" s="240"/>
      <c r="AU144" s="240"/>
      <c r="AV144" s="240"/>
      <c r="AW144" s="119"/>
      <c r="AX144" s="115" t="s">
        <v>297</v>
      </c>
      <c r="AY144" s="116"/>
      <c r="AZ144" s="116"/>
      <c r="BA144" s="116"/>
      <c r="BB144" s="116"/>
      <c r="BC144" s="116"/>
      <c r="BD144" s="116"/>
      <c r="BE144" s="116"/>
      <c r="BF144" s="116"/>
      <c r="BG144" s="117"/>
      <c r="BH144" s="17"/>
      <c r="BI144" s="17"/>
      <c r="BJ144" s="17"/>
      <c r="BK144" s="17"/>
      <c r="BL144" s="17"/>
      <c r="BM144" s="17"/>
    </row>
    <row r="145" spans="1:65" ht="51" customHeight="1" x14ac:dyDescent="0.15">
      <c r="A145" s="118">
        <v>122</v>
      </c>
      <c r="B145" s="119"/>
      <c r="C145" s="161" t="s">
        <v>291</v>
      </c>
      <c r="D145" s="162"/>
      <c r="E145" s="162"/>
      <c r="F145" s="162"/>
      <c r="G145" s="163"/>
      <c r="H145" s="186" t="s">
        <v>306</v>
      </c>
      <c r="I145" s="187"/>
      <c r="J145" s="187"/>
      <c r="K145" s="187"/>
      <c r="L145" s="187"/>
      <c r="M145" s="187"/>
      <c r="N145" s="187"/>
      <c r="O145" s="188"/>
      <c r="P145" s="234" t="s">
        <v>18</v>
      </c>
      <c r="Q145" s="235"/>
      <c r="R145" s="236"/>
      <c r="S145" s="120" t="s">
        <v>154</v>
      </c>
      <c r="T145" s="121"/>
      <c r="U145" s="121"/>
      <c r="V145" s="121"/>
      <c r="W145" s="122"/>
      <c r="X145" s="215" t="s">
        <v>63</v>
      </c>
      <c r="Y145" s="216"/>
      <c r="Z145" s="216"/>
      <c r="AA145" s="216"/>
      <c r="AB145" s="217"/>
      <c r="AC145" s="237">
        <v>1</v>
      </c>
      <c r="AD145" s="238"/>
      <c r="AE145" s="239"/>
      <c r="AF145" s="237">
        <v>1</v>
      </c>
      <c r="AG145" s="238"/>
      <c r="AH145" s="239"/>
      <c r="AI145" s="128" t="s">
        <v>40</v>
      </c>
      <c r="AJ145" s="129"/>
      <c r="AK145" s="129"/>
      <c r="AL145" s="129"/>
      <c r="AM145" s="130"/>
      <c r="AN145" s="131">
        <v>0</v>
      </c>
      <c r="AO145" s="132"/>
      <c r="AP145" s="131">
        <v>1</v>
      </c>
      <c r="AQ145" s="132"/>
      <c r="AR145" s="118" t="s">
        <v>41</v>
      </c>
      <c r="AS145" s="240"/>
      <c r="AT145" s="240"/>
      <c r="AU145" s="240"/>
      <c r="AV145" s="240"/>
      <c r="AW145" s="119"/>
      <c r="AX145" s="115" t="s">
        <v>297</v>
      </c>
      <c r="AY145" s="116"/>
      <c r="AZ145" s="116"/>
      <c r="BA145" s="116"/>
      <c r="BB145" s="116"/>
      <c r="BC145" s="116"/>
      <c r="BD145" s="116"/>
      <c r="BE145" s="116"/>
      <c r="BF145" s="116"/>
      <c r="BG145" s="117"/>
      <c r="BH145" s="17"/>
      <c r="BI145" s="17"/>
      <c r="BJ145" s="17"/>
      <c r="BK145" s="17"/>
      <c r="BL145" s="17"/>
      <c r="BM145" s="17"/>
    </row>
    <row r="146" spans="1:65" ht="51" customHeight="1" x14ac:dyDescent="0.15">
      <c r="A146" s="118">
        <v>123</v>
      </c>
      <c r="B146" s="119"/>
      <c r="C146" s="161" t="s">
        <v>292</v>
      </c>
      <c r="D146" s="162"/>
      <c r="E146" s="162"/>
      <c r="F146" s="162"/>
      <c r="G146" s="163"/>
      <c r="H146" s="186" t="s">
        <v>307</v>
      </c>
      <c r="I146" s="187"/>
      <c r="J146" s="187"/>
      <c r="K146" s="187"/>
      <c r="L146" s="187"/>
      <c r="M146" s="187"/>
      <c r="N146" s="187"/>
      <c r="O146" s="188"/>
      <c r="P146" s="234" t="s">
        <v>18</v>
      </c>
      <c r="Q146" s="235"/>
      <c r="R146" s="236"/>
      <c r="S146" s="120" t="s">
        <v>154</v>
      </c>
      <c r="T146" s="121"/>
      <c r="U146" s="121"/>
      <c r="V146" s="121"/>
      <c r="W146" s="122"/>
      <c r="X146" s="215" t="s">
        <v>63</v>
      </c>
      <c r="Y146" s="216"/>
      <c r="Z146" s="216"/>
      <c r="AA146" s="216"/>
      <c r="AB146" s="217"/>
      <c r="AC146" s="237">
        <v>1</v>
      </c>
      <c r="AD146" s="238"/>
      <c r="AE146" s="239"/>
      <c r="AF146" s="237">
        <v>1</v>
      </c>
      <c r="AG146" s="238"/>
      <c r="AH146" s="239"/>
      <c r="AI146" s="128" t="s">
        <v>40</v>
      </c>
      <c r="AJ146" s="129"/>
      <c r="AK146" s="129"/>
      <c r="AL146" s="129"/>
      <c r="AM146" s="130"/>
      <c r="AN146" s="131">
        <v>0</v>
      </c>
      <c r="AO146" s="132"/>
      <c r="AP146" s="131">
        <v>1</v>
      </c>
      <c r="AQ146" s="132"/>
      <c r="AR146" s="118" t="s">
        <v>41</v>
      </c>
      <c r="AS146" s="240"/>
      <c r="AT146" s="240"/>
      <c r="AU146" s="240"/>
      <c r="AV146" s="240"/>
      <c r="AW146" s="119"/>
      <c r="AX146" s="115" t="s">
        <v>297</v>
      </c>
      <c r="AY146" s="116"/>
      <c r="AZ146" s="116"/>
      <c r="BA146" s="116"/>
      <c r="BB146" s="116"/>
      <c r="BC146" s="116"/>
      <c r="BD146" s="116"/>
      <c r="BE146" s="116"/>
      <c r="BF146" s="116"/>
      <c r="BG146" s="117"/>
      <c r="BH146" s="17"/>
      <c r="BI146" s="17"/>
      <c r="BJ146" s="17"/>
      <c r="BK146" s="17"/>
      <c r="BL146" s="17"/>
      <c r="BM146" s="17"/>
    </row>
    <row r="147" spans="1:65" ht="51" customHeight="1" x14ac:dyDescent="0.15">
      <c r="A147" s="118">
        <v>124</v>
      </c>
      <c r="B147" s="119"/>
      <c r="C147" s="161" t="s">
        <v>293</v>
      </c>
      <c r="D147" s="162"/>
      <c r="E147" s="162"/>
      <c r="F147" s="162"/>
      <c r="G147" s="163"/>
      <c r="H147" s="186" t="s">
        <v>308</v>
      </c>
      <c r="I147" s="187"/>
      <c r="J147" s="187"/>
      <c r="K147" s="187"/>
      <c r="L147" s="187"/>
      <c r="M147" s="187"/>
      <c r="N147" s="187"/>
      <c r="O147" s="188"/>
      <c r="P147" s="234" t="s">
        <v>18</v>
      </c>
      <c r="Q147" s="235"/>
      <c r="R147" s="236"/>
      <c r="S147" s="120" t="s">
        <v>154</v>
      </c>
      <c r="T147" s="121"/>
      <c r="U147" s="121"/>
      <c r="V147" s="121"/>
      <c r="W147" s="122"/>
      <c r="X147" s="215" t="s">
        <v>63</v>
      </c>
      <c r="Y147" s="216"/>
      <c r="Z147" s="216"/>
      <c r="AA147" s="216"/>
      <c r="AB147" s="217"/>
      <c r="AC147" s="237">
        <v>1</v>
      </c>
      <c r="AD147" s="238"/>
      <c r="AE147" s="239"/>
      <c r="AF147" s="237">
        <v>1</v>
      </c>
      <c r="AG147" s="238"/>
      <c r="AH147" s="239"/>
      <c r="AI147" s="128" t="s">
        <v>40</v>
      </c>
      <c r="AJ147" s="129"/>
      <c r="AK147" s="129"/>
      <c r="AL147" s="129"/>
      <c r="AM147" s="130"/>
      <c r="AN147" s="131">
        <v>0</v>
      </c>
      <c r="AO147" s="132"/>
      <c r="AP147" s="131">
        <v>1</v>
      </c>
      <c r="AQ147" s="132"/>
      <c r="AR147" s="118" t="s">
        <v>41</v>
      </c>
      <c r="AS147" s="240"/>
      <c r="AT147" s="240"/>
      <c r="AU147" s="240"/>
      <c r="AV147" s="240"/>
      <c r="AW147" s="119"/>
      <c r="AX147" s="115" t="s">
        <v>297</v>
      </c>
      <c r="AY147" s="116"/>
      <c r="AZ147" s="116"/>
      <c r="BA147" s="116"/>
      <c r="BB147" s="116"/>
      <c r="BC147" s="116"/>
      <c r="BD147" s="116"/>
      <c r="BE147" s="116"/>
      <c r="BF147" s="116"/>
      <c r="BG147" s="117"/>
      <c r="BH147" s="17"/>
      <c r="BI147" s="17"/>
      <c r="BJ147" s="17"/>
      <c r="BK147" s="17"/>
      <c r="BL147" s="17"/>
      <c r="BM147" s="17"/>
    </row>
    <row r="148" spans="1:65" ht="51" customHeight="1" x14ac:dyDescent="0.15">
      <c r="A148" s="118">
        <v>125</v>
      </c>
      <c r="B148" s="119"/>
      <c r="C148" s="161" t="s">
        <v>287</v>
      </c>
      <c r="D148" s="162"/>
      <c r="E148" s="162"/>
      <c r="F148" s="162"/>
      <c r="G148" s="163"/>
      <c r="H148" s="186" t="s">
        <v>309</v>
      </c>
      <c r="I148" s="187"/>
      <c r="J148" s="187"/>
      <c r="K148" s="187"/>
      <c r="L148" s="187"/>
      <c r="M148" s="187"/>
      <c r="N148" s="187"/>
      <c r="O148" s="188"/>
      <c r="P148" s="234" t="s">
        <v>18</v>
      </c>
      <c r="Q148" s="235"/>
      <c r="R148" s="236"/>
      <c r="S148" s="120" t="s">
        <v>154</v>
      </c>
      <c r="T148" s="121"/>
      <c r="U148" s="121"/>
      <c r="V148" s="121"/>
      <c r="W148" s="122"/>
      <c r="X148" s="215" t="s">
        <v>63</v>
      </c>
      <c r="Y148" s="216"/>
      <c r="Z148" s="216"/>
      <c r="AA148" s="216"/>
      <c r="AB148" s="217"/>
      <c r="AC148" s="237">
        <v>1</v>
      </c>
      <c r="AD148" s="238"/>
      <c r="AE148" s="239"/>
      <c r="AF148" s="237">
        <v>1</v>
      </c>
      <c r="AG148" s="238"/>
      <c r="AH148" s="239"/>
      <c r="AI148" s="128" t="s">
        <v>40</v>
      </c>
      <c r="AJ148" s="129"/>
      <c r="AK148" s="129"/>
      <c r="AL148" s="129"/>
      <c r="AM148" s="130"/>
      <c r="AN148" s="131">
        <v>0</v>
      </c>
      <c r="AO148" s="132"/>
      <c r="AP148" s="131">
        <v>1</v>
      </c>
      <c r="AQ148" s="132"/>
      <c r="AR148" s="118" t="s">
        <v>41</v>
      </c>
      <c r="AS148" s="240"/>
      <c r="AT148" s="240"/>
      <c r="AU148" s="240"/>
      <c r="AV148" s="240"/>
      <c r="AW148" s="119"/>
      <c r="AX148" s="115" t="s">
        <v>297</v>
      </c>
      <c r="AY148" s="116"/>
      <c r="AZ148" s="116"/>
      <c r="BA148" s="116"/>
      <c r="BB148" s="116"/>
      <c r="BC148" s="116"/>
      <c r="BD148" s="116"/>
      <c r="BE148" s="116"/>
      <c r="BF148" s="116"/>
      <c r="BG148" s="117"/>
      <c r="BH148" s="17"/>
      <c r="BI148" s="17"/>
      <c r="BJ148" s="17"/>
      <c r="BK148" s="17"/>
      <c r="BL148" s="17"/>
      <c r="BM148" s="17"/>
    </row>
    <row r="149" spans="1:65" ht="51" customHeight="1" x14ac:dyDescent="0.15">
      <c r="A149" s="118">
        <v>126</v>
      </c>
      <c r="B149" s="119"/>
      <c r="C149" s="161" t="s">
        <v>326</v>
      </c>
      <c r="D149" s="162"/>
      <c r="E149" s="162"/>
      <c r="F149" s="162"/>
      <c r="G149" s="163"/>
      <c r="H149" s="186" t="s">
        <v>310</v>
      </c>
      <c r="I149" s="187"/>
      <c r="J149" s="187"/>
      <c r="K149" s="187"/>
      <c r="L149" s="187"/>
      <c r="M149" s="187"/>
      <c r="N149" s="187"/>
      <c r="O149" s="188"/>
      <c r="P149" s="234" t="s">
        <v>18</v>
      </c>
      <c r="Q149" s="235"/>
      <c r="R149" s="236"/>
      <c r="S149" s="120" t="s">
        <v>154</v>
      </c>
      <c r="T149" s="121"/>
      <c r="U149" s="121"/>
      <c r="V149" s="121"/>
      <c r="W149" s="122"/>
      <c r="X149" s="215" t="s">
        <v>63</v>
      </c>
      <c r="Y149" s="216"/>
      <c r="Z149" s="216"/>
      <c r="AA149" s="216"/>
      <c r="AB149" s="217"/>
      <c r="AC149" s="237">
        <v>1</v>
      </c>
      <c r="AD149" s="238"/>
      <c r="AE149" s="239"/>
      <c r="AF149" s="237">
        <v>1</v>
      </c>
      <c r="AG149" s="238"/>
      <c r="AH149" s="239"/>
      <c r="AI149" s="128" t="s">
        <v>40</v>
      </c>
      <c r="AJ149" s="129"/>
      <c r="AK149" s="129"/>
      <c r="AL149" s="129"/>
      <c r="AM149" s="130"/>
      <c r="AN149" s="131">
        <v>0</v>
      </c>
      <c r="AO149" s="132"/>
      <c r="AP149" s="131">
        <v>1</v>
      </c>
      <c r="AQ149" s="132"/>
      <c r="AR149" s="118" t="s">
        <v>41</v>
      </c>
      <c r="AS149" s="240"/>
      <c r="AT149" s="240"/>
      <c r="AU149" s="240"/>
      <c r="AV149" s="240"/>
      <c r="AW149" s="119"/>
      <c r="AX149" s="115" t="s">
        <v>300</v>
      </c>
      <c r="AY149" s="116"/>
      <c r="AZ149" s="116"/>
      <c r="BA149" s="116"/>
      <c r="BB149" s="116"/>
      <c r="BC149" s="116"/>
      <c r="BD149" s="116"/>
      <c r="BE149" s="116"/>
      <c r="BF149" s="116"/>
      <c r="BG149" s="117"/>
      <c r="BH149" s="17"/>
      <c r="BI149" s="17"/>
      <c r="BJ149" s="17"/>
      <c r="BK149" s="17"/>
      <c r="BL149" s="17"/>
      <c r="BM149" s="17"/>
    </row>
    <row r="150" spans="1:65" ht="51" customHeight="1" x14ac:dyDescent="0.15">
      <c r="A150" s="118">
        <v>127</v>
      </c>
      <c r="B150" s="119"/>
      <c r="C150" s="161" t="s">
        <v>327</v>
      </c>
      <c r="D150" s="162"/>
      <c r="E150" s="162"/>
      <c r="F150" s="162"/>
      <c r="G150" s="163"/>
      <c r="H150" s="186" t="s">
        <v>311</v>
      </c>
      <c r="I150" s="187"/>
      <c r="J150" s="187"/>
      <c r="K150" s="187"/>
      <c r="L150" s="187"/>
      <c r="M150" s="187"/>
      <c r="N150" s="187"/>
      <c r="O150" s="188"/>
      <c r="P150" s="234" t="s">
        <v>18</v>
      </c>
      <c r="Q150" s="235"/>
      <c r="R150" s="236"/>
      <c r="S150" s="120" t="s">
        <v>154</v>
      </c>
      <c r="T150" s="121"/>
      <c r="U150" s="121"/>
      <c r="V150" s="121"/>
      <c r="W150" s="122"/>
      <c r="X150" s="215" t="s">
        <v>63</v>
      </c>
      <c r="Y150" s="216"/>
      <c r="Z150" s="216"/>
      <c r="AA150" s="216"/>
      <c r="AB150" s="217"/>
      <c r="AC150" s="237">
        <v>1</v>
      </c>
      <c r="AD150" s="238"/>
      <c r="AE150" s="239"/>
      <c r="AF150" s="237">
        <v>1</v>
      </c>
      <c r="AG150" s="238"/>
      <c r="AH150" s="239"/>
      <c r="AI150" s="128" t="s">
        <v>40</v>
      </c>
      <c r="AJ150" s="129"/>
      <c r="AK150" s="129"/>
      <c r="AL150" s="129"/>
      <c r="AM150" s="130"/>
      <c r="AN150" s="131">
        <v>0</v>
      </c>
      <c r="AO150" s="132"/>
      <c r="AP150" s="131">
        <v>1</v>
      </c>
      <c r="AQ150" s="132"/>
      <c r="AR150" s="118" t="s">
        <v>41</v>
      </c>
      <c r="AS150" s="240"/>
      <c r="AT150" s="240"/>
      <c r="AU150" s="240"/>
      <c r="AV150" s="240"/>
      <c r="AW150" s="119"/>
      <c r="AX150" s="115" t="s">
        <v>300</v>
      </c>
      <c r="AY150" s="116"/>
      <c r="AZ150" s="116"/>
      <c r="BA150" s="116"/>
      <c r="BB150" s="116"/>
      <c r="BC150" s="116"/>
      <c r="BD150" s="116"/>
      <c r="BE150" s="116"/>
      <c r="BF150" s="116"/>
      <c r="BG150" s="117"/>
      <c r="BH150" s="17"/>
      <c r="BI150" s="17"/>
      <c r="BJ150" s="17"/>
      <c r="BK150" s="17"/>
      <c r="BL150" s="17"/>
      <c r="BM150" s="17"/>
    </row>
    <row r="151" spans="1:65" ht="51" customHeight="1" x14ac:dyDescent="0.15">
      <c r="A151" s="118">
        <v>128</v>
      </c>
      <c r="B151" s="119"/>
      <c r="C151" s="161" t="s">
        <v>328</v>
      </c>
      <c r="D151" s="162"/>
      <c r="E151" s="162"/>
      <c r="F151" s="162"/>
      <c r="G151" s="163"/>
      <c r="H151" s="186" t="s">
        <v>312</v>
      </c>
      <c r="I151" s="187"/>
      <c r="J151" s="187"/>
      <c r="K151" s="187"/>
      <c r="L151" s="187"/>
      <c r="M151" s="187"/>
      <c r="N151" s="187"/>
      <c r="O151" s="188"/>
      <c r="P151" s="234" t="s">
        <v>18</v>
      </c>
      <c r="Q151" s="235"/>
      <c r="R151" s="236"/>
      <c r="S151" s="120" t="s">
        <v>154</v>
      </c>
      <c r="T151" s="121"/>
      <c r="U151" s="121"/>
      <c r="V151" s="121"/>
      <c r="W151" s="122"/>
      <c r="X151" s="215" t="s">
        <v>63</v>
      </c>
      <c r="Y151" s="216"/>
      <c r="Z151" s="216"/>
      <c r="AA151" s="216"/>
      <c r="AB151" s="217"/>
      <c r="AC151" s="237">
        <v>1</v>
      </c>
      <c r="AD151" s="238"/>
      <c r="AE151" s="239"/>
      <c r="AF151" s="237">
        <v>1</v>
      </c>
      <c r="AG151" s="238"/>
      <c r="AH151" s="239"/>
      <c r="AI151" s="128" t="s">
        <v>40</v>
      </c>
      <c r="AJ151" s="129"/>
      <c r="AK151" s="129"/>
      <c r="AL151" s="129"/>
      <c r="AM151" s="130"/>
      <c r="AN151" s="131">
        <v>0</v>
      </c>
      <c r="AO151" s="132"/>
      <c r="AP151" s="131">
        <v>1</v>
      </c>
      <c r="AQ151" s="132"/>
      <c r="AR151" s="118" t="s">
        <v>41</v>
      </c>
      <c r="AS151" s="240"/>
      <c r="AT151" s="240"/>
      <c r="AU151" s="240"/>
      <c r="AV151" s="240"/>
      <c r="AW151" s="119"/>
      <c r="AX151" s="115" t="s">
        <v>300</v>
      </c>
      <c r="AY151" s="116"/>
      <c r="AZ151" s="116"/>
      <c r="BA151" s="116"/>
      <c r="BB151" s="116"/>
      <c r="BC151" s="116"/>
      <c r="BD151" s="116"/>
      <c r="BE151" s="116"/>
      <c r="BF151" s="116"/>
      <c r="BG151" s="117"/>
      <c r="BH151" s="17"/>
      <c r="BI151" s="17"/>
      <c r="BJ151" s="17"/>
      <c r="BK151" s="17"/>
      <c r="BL151" s="17"/>
      <c r="BM151" s="17"/>
    </row>
    <row r="152" spans="1:65" ht="51" customHeight="1" x14ac:dyDescent="0.15">
      <c r="A152" s="118">
        <v>129</v>
      </c>
      <c r="B152" s="119"/>
      <c r="C152" s="115" t="s">
        <v>202</v>
      </c>
      <c r="D152" s="181"/>
      <c r="E152" s="181"/>
      <c r="F152" s="181"/>
      <c r="G152" s="182"/>
      <c r="H152" s="186" t="s">
        <v>203</v>
      </c>
      <c r="I152" s="187"/>
      <c r="J152" s="187"/>
      <c r="K152" s="187"/>
      <c r="L152" s="187"/>
      <c r="M152" s="187"/>
      <c r="N152" s="187"/>
      <c r="O152" s="188"/>
      <c r="P152" s="234" t="s">
        <v>18</v>
      </c>
      <c r="Q152" s="235"/>
      <c r="R152" s="236"/>
      <c r="S152" s="120" t="s">
        <v>204</v>
      </c>
      <c r="T152" s="121"/>
      <c r="U152" s="121"/>
      <c r="V152" s="121"/>
      <c r="W152" s="122"/>
      <c r="X152" s="120" t="s">
        <v>63</v>
      </c>
      <c r="Y152" s="121"/>
      <c r="Z152" s="121"/>
      <c r="AA152" s="121"/>
      <c r="AB152" s="122"/>
      <c r="AC152" s="237">
        <v>300</v>
      </c>
      <c r="AD152" s="238"/>
      <c r="AE152" s="239"/>
      <c r="AF152" s="237">
        <v>900</v>
      </c>
      <c r="AG152" s="238"/>
      <c r="AH152" s="239"/>
      <c r="AI152" s="128" t="s">
        <v>42</v>
      </c>
      <c r="AJ152" s="129"/>
      <c r="AK152" s="129"/>
      <c r="AL152" s="129"/>
      <c r="AM152" s="130"/>
      <c r="AN152" s="131">
        <v>0</v>
      </c>
      <c r="AO152" s="132"/>
      <c r="AP152" s="131">
        <v>1</v>
      </c>
      <c r="AQ152" s="132"/>
      <c r="AR152" s="118" t="s">
        <v>41</v>
      </c>
      <c r="AS152" s="240"/>
      <c r="AT152" s="240"/>
      <c r="AU152" s="240"/>
      <c r="AV152" s="240"/>
      <c r="AW152" s="119"/>
      <c r="AX152" s="241" t="s">
        <v>205</v>
      </c>
      <c r="AY152" s="242"/>
      <c r="AZ152" s="242"/>
      <c r="BA152" s="242"/>
      <c r="BB152" s="242"/>
      <c r="BC152" s="242"/>
      <c r="BD152" s="242"/>
      <c r="BE152" s="242"/>
      <c r="BF152" s="242"/>
      <c r="BG152" s="243"/>
      <c r="BH152" s="17"/>
      <c r="BI152" s="17"/>
      <c r="BJ152" s="17"/>
      <c r="BK152" s="17"/>
      <c r="BL152" s="17"/>
      <c r="BM152" s="17"/>
    </row>
    <row r="153" spans="1:65" ht="36.75" customHeight="1" x14ac:dyDescent="0.15">
      <c r="A153" s="118">
        <v>130</v>
      </c>
      <c r="B153" s="119"/>
      <c r="C153" s="115" t="s">
        <v>108</v>
      </c>
      <c r="D153" s="181"/>
      <c r="E153" s="181"/>
      <c r="F153" s="181"/>
      <c r="G153" s="182"/>
      <c r="H153" s="186" t="s">
        <v>137</v>
      </c>
      <c r="I153" s="187"/>
      <c r="J153" s="187"/>
      <c r="K153" s="187"/>
      <c r="L153" s="187"/>
      <c r="M153" s="187"/>
      <c r="N153" s="187"/>
      <c r="O153" s="188"/>
      <c r="P153" s="234" t="s">
        <v>153</v>
      </c>
      <c r="Q153" s="235"/>
      <c r="R153" s="236"/>
      <c r="S153" s="120" t="s">
        <v>64</v>
      </c>
      <c r="T153" s="121"/>
      <c r="U153" s="121"/>
      <c r="V153" s="121"/>
      <c r="W153" s="122"/>
      <c r="X153" s="120" t="s">
        <v>63</v>
      </c>
      <c r="Y153" s="121"/>
      <c r="Z153" s="121"/>
      <c r="AA153" s="121"/>
      <c r="AB153" s="122"/>
      <c r="AC153" s="237">
        <v>10</v>
      </c>
      <c r="AD153" s="238"/>
      <c r="AE153" s="239"/>
      <c r="AF153" s="237">
        <v>10</v>
      </c>
      <c r="AG153" s="238"/>
      <c r="AH153" s="239"/>
      <c r="AI153" s="128" t="s">
        <v>40</v>
      </c>
      <c r="AJ153" s="129"/>
      <c r="AK153" s="129"/>
      <c r="AL153" s="129"/>
      <c r="AM153" s="130"/>
      <c r="AN153" s="131">
        <v>0</v>
      </c>
      <c r="AO153" s="132"/>
      <c r="AP153" s="131">
        <v>1</v>
      </c>
      <c r="AQ153" s="132"/>
      <c r="AR153" s="118" t="s">
        <v>41</v>
      </c>
      <c r="AS153" s="240"/>
      <c r="AT153" s="240"/>
      <c r="AU153" s="240"/>
      <c r="AV153" s="240"/>
      <c r="AW153" s="119"/>
      <c r="AX153" s="241" t="s">
        <v>175</v>
      </c>
      <c r="AY153" s="242"/>
      <c r="AZ153" s="242"/>
      <c r="BA153" s="242"/>
      <c r="BB153" s="242"/>
      <c r="BC153" s="242"/>
      <c r="BD153" s="242"/>
      <c r="BE153" s="242"/>
      <c r="BF153" s="242"/>
      <c r="BG153" s="243"/>
      <c r="BH153" s="17"/>
      <c r="BI153" s="17"/>
      <c r="BJ153" s="17"/>
      <c r="BK153" s="17"/>
      <c r="BL153" s="17"/>
      <c r="BM153" s="17"/>
    </row>
    <row r="154" spans="1:65" ht="60.75" customHeight="1" x14ac:dyDescent="0.15">
      <c r="A154" s="118">
        <v>131</v>
      </c>
      <c r="B154" s="119"/>
      <c r="C154" s="115" t="s">
        <v>351</v>
      </c>
      <c r="D154" s="181"/>
      <c r="E154" s="181"/>
      <c r="F154" s="181"/>
      <c r="G154" s="182"/>
      <c r="H154" s="186" t="s">
        <v>139</v>
      </c>
      <c r="I154" s="187"/>
      <c r="J154" s="187"/>
      <c r="K154" s="187"/>
      <c r="L154" s="187"/>
      <c r="M154" s="187"/>
      <c r="N154" s="187"/>
      <c r="O154" s="188"/>
      <c r="P154" s="234" t="s">
        <v>153</v>
      </c>
      <c r="Q154" s="235"/>
      <c r="R154" s="236"/>
      <c r="S154" s="120" t="s">
        <v>156</v>
      </c>
      <c r="T154" s="121"/>
      <c r="U154" s="121"/>
      <c r="V154" s="121"/>
      <c r="W154" s="122"/>
      <c r="X154" s="120" t="s">
        <v>63</v>
      </c>
      <c r="Y154" s="121"/>
      <c r="Z154" s="121"/>
      <c r="AA154" s="121"/>
      <c r="AB154" s="122"/>
      <c r="AC154" s="237">
        <v>1</v>
      </c>
      <c r="AD154" s="238"/>
      <c r="AE154" s="239"/>
      <c r="AF154" s="237">
        <v>1</v>
      </c>
      <c r="AG154" s="238"/>
      <c r="AH154" s="239"/>
      <c r="AI154" s="128" t="s">
        <v>40</v>
      </c>
      <c r="AJ154" s="129"/>
      <c r="AK154" s="129"/>
      <c r="AL154" s="129"/>
      <c r="AM154" s="130"/>
      <c r="AN154" s="131">
        <v>1</v>
      </c>
      <c r="AO154" s="132"/>
      <c r="AP154" s="131">
        <v>1</v>
      </c>
      <c r="AQ154" s="132"/>
      <c r="AR154" s="118" t="s">
        <v>41</v>
      </c>
      <c r="AS154" s="240"/>
      <c r="AT154" s="240"/>
      <c r="AU154" s="240"/>
      <c r="AV154" s="240"/>
      <c r="AW154" s="119"/>
      <c r="AX154" s="241" t="s">
        <v>363</v>
      </c>
      <c r="AY154" s="242"/>
      <c r="AZ154" s="242"/>
      <c r="BA154" s="242"/>
      <c r="BB154" s="242"/>
      <c r="BC154" s="242"/>
      <c r="BD154" s="242"/>
      <c r="BE154" s="242"/>
      <c r="BF154" s="242"/>
      <c r="BG154" s="243"/>
      <c r="BH154" s="17"/>
      <c r="BI154" s="17"/>
      <c r="BJ154" s="17"/>
      <c r="BK154" s="17"/>
      <c r="BL154" s="17"/>
      <c r="BM154" s="17"/>
    </row>
    <row r="155" spans="1:65" ht="39" customHeight="1" x14ac:dyDescent="0.15">
      <c r="A155" s="118">
        <v>132</v>
      </c>
      <c r="B155" s="119"/>
      <c r="C155" s="115" t="s">
        <v>350</v>
      </c>
      <c r="D155" s="181"/>
      <c r="E155" s="181"/>
      <c r="F155" s="181"/>
      <c r="G155" s="182"/>
      <c r="H155" s="186" t="s">
        <v>191</v>
      </c>
      <c r="I155" s="187"/>
      <c r="J155" s="187"/>
      <c r="K155" s="187"/>
      <c r="L155" s="187"/>
      <c r="M155" s="187"/>
      <c r="N155" s="187"/>
      <c r="O155" s="188"/>
      <c r="P155" s="234" t="s">
        <v>153</v>
      </c>
      <c r="Q155" s="235"/>
      <c r="R155" s="236"/>
      <c r="S155" s="120" t="s">
        <v>156</v>
      </c>
      <c r="T155" s="121"/>
      <c r="U155" s="121"/>
      <c r="V155" s="121"/>
      <c r="W155" s="122"/>
      <c r="X155" s="120" t="s">
        <v>63</v>
      </c>
      <c r="Y155" s="121"/>
      <c r="Z155" s="121"/>
      <c r="AA155" s="121"/>
      <c r="AB155" s="122"/>
      <c r="AC155" s="237">
        <v>2</v>
      </c>
      <c r="AD155" s="238"/>
      <c r="AE155" s="239"/>
      <c r="AF155" s="237">
        <v>2</v>
      </c>
      <c r="AG155" s="238"/>
      <c r="AH155" s="239"/>
      <c r="AI155" s="128" t="s">
        <v>42</v>
      </c>
      <c r="AJ155" s="129"/>
      <c r="AK155" s="129"/>
      <c r="AL155" s="129"/>
      <c r="AM155" s="130"/>
      <c r="AN155" s="131">
        <v>0</v>
      </c>
      <c r="AO155" s="132"/>
      <c r="AP155" s="131">
        <v>1</v>
      </c>
      <c r="AQ155" s="132"/>
      <c r="AR155" s="118" t="s">
        <v>41</v>
      </c>
      <c r="AS155" s="240"/>
      <c r="AT155" s="240"/>
      <c r="AU155" s="240"/>
      <c r="AV155" s="240"/>
      <c r="AW155" s="119"/>
      <c r="AX155" s="241" t="s">
        <v>360</v>
      </c>
      <c r="AY155" s="242"/>
      <c r="AZ155" s="242"/>
      <c r="BA155" s="242"/>
      <c r="BB155" s="242"/>
      <c r="BC155" s="242"/>
      <c r="BD155" s="242"/>
      <c r="BE155" s="242"/>
      <c r="BF155" s="242"/>
      <c r="BG155" s="243"/>
      <c r="BH155" s="17"/>
      <c r="BI155" s="17"/>
      <c r="BJ155" s="17"/>
      <c r="BK155" s="17"/>
      <c r="BL155" s="17"/>
      <c r="BM155" s="17"/>
    </row>
    <row r="156" spans="1:65" ht="108" customHeight="1" x14ac:dyDescent="0.15">
      <c r="A156" s="118">
        <v>133</v>
      </c>
      <c r="B156" s="119"/>
      <c r="C156" s="115" t="s">
        <v>111</v>
      </c>
      <c r="D156" s="181"/>
      <c r="E156" s="181"/>
      <c r="F156" s="181"/>
      <c r="G156" s="182"/>
      <c r="H156" s="186" t="s">
        <v>140</v>
      </c>
      <c r="I156" s="187"/>
      <c r="J156" s="187"/>
      <c r="K156" s="187"/>
      <c r="L156" s="187"/>
      <c r="M156" s="187"/>
      <c r="N156" s="187"/>
      <c r="O156" s="188"/>
      <c r="P156" s="234" t="s">
        <v>153</v>
      </c>
      <c r="Q156" s="235"/>
      <c r="R156" s="236"/>
      <c r="S156" s="120" t="s">
        <v>157</v>
      </c>
      <c r="T156" s="121"/>
      <c r="U156" s="121"/>
      <c r="V156" s="121"/>
      <c r="W156" s="122"/>
      <c r="X156" s="120" t="s">
        <v>63</v>
      </c>
      <c r="Y156" s="121"/>
      <c r="Z156" s="121"/>
      <c r="AA156" s="121"/>
      <c r="AB156" s="122"/>
      <c r="AC156" s="237">
        <v>60</v>
      </c>
      <c r="AD156" s="238"/>
      <c r="AE156" s="239"/>
      <c r="AF156" s="237">
        <v>180</v>
      </c>
      <c r="AG156" s="238"/>
      <c r="AH156" s="239"/>
      <c r="AI156" s="128" t="s">
        <v>42</v>
      </c>
      <c r="AJ156" s="129"/>
      <c r="AK156" s="129"/>
      <c r="AL156" s="129"/>
      <c r="AM156" s="130"/>
      <c r="AN156" s="131">
        <v>0</v>
      </c>
      <c r="AO156" s="132"/>
      <c r="AP156" s="131">
        <v>1</v>
      </c>
      <c r="AQ156" s="132"/>
      <c r="AR156" s="118" t="s">
        <v>41</v>
      </c>
      <c r="AS156" s="240"/>
      <c r="AT156" s="240"/>
      <c r="AU156" s="240"/>
      <c r="AV156" s="240"/>
      <c r="AW156" s="119"/>
      <c r="AX156" s="241" t="s">
        <v>252</v>
      </c>
      <c r="AY156" s="242"/>
      <c r="AZ156" s="242"/>
      <c r="BA156" s="242"/>
      <c r="BB156" s="242"/>
      <c r="BC156" s="242"/>
      <c r="BD156" s="242"/>
      <c r="BE156" s="242"/>
      <c r="BF156" s="242"/>
      <c r="BG156" s="243"/>
      <c r="BH156" s="17"/>
      <c r="BI156" s="17"/>
      <c r="BJ156" s="17"/>
      <c r="BK156" s="17"/>
      <c r="BL156" s="17"/>
      <c r="BM156" s="17"/>
    </row>
    <row r="157" spans="1:65" ht="56.25" customHeight="1" x14ac:dyDescent="0.15">
      <c r="A157" s="118">
        <v>134</v>
      </c>
      <c r="B157" s="119"/>
      <c r="C157" s="115" t="s">
        <v>112</v>
      </c>
      <c r="D157" s="181"/>
      <c r="E157" s="181"/>
      <c r="F157" s="181"/>
      <c r="G157" s="182"/>
      <c r="H157" s="186" t="s">
        <v>141</v>
      </c>
      <c r="I157" s="187"/>
      <c r="J157" s="187"/>
      <c r="K157" s="187"/>
      <c r="L157" s="187"/>
      <c r="M157" s="187"/>
      <c r="N157" s="187"/>
      <c r="O157" s="188"/>
      <c r="P157" s="234" t="s">
        <v>153</v>
      </c>
      <c r="Q157" s="235"/>
      <c r="R157" s="236"/>
      <c r="S157" s="120" t="s">
        <v>157</v>
      </c>
      <c r="T157" s="121"/>
      <c r="U157" s="121"/>
      <c r="V157" s="121"/>
      <c r="W157" s="122"/>
      <c r="X157" s="120" t="s">
        <v>63</v>
      </c>
      <c r="Y157" s="121"/>
      <c r="Z157" s="121"/>
      <c r="AA157" s="121"/>
      <c r="AB157" s="122"/>
      <c r="AC157" s="237">
        <v>300</v>
      </c>
      <c r="AD157" s="238"/>
      <c r="AE157" s="239"/>
      <c r="AF157" s="237">
        <v>900</v>
      </c>
      <c r="AG157" s="238"/>
      <c r="AH157" s="239"/>
      <c r="AI157" s="128" t="s">
        <v>42</v>
      </c>
      <c r="AJ157" s="129"/>
      <c r="AK157" s="129"/>
      <c r="AL157" s="129"/>
      <c r="AM157" s="130"/>
      <c r="AN157" s="131">
        <v>0</v>
      </c>
      <c r="AO157" s="132"/>
      <c r="AP157" s="131">
        <v>1</v>
      </c>
      <c r="AQ157" s="132"/>
      <c r="AR157" s="118" t="s">
        <v>41</v>
      </c>
      <c r="AS157" s="240"/>
      <c r="AT157" s="240"/>
      <c r="AU157" s="240"/>
      <c r="AV157" s="240"/>
      <c r="AW157" s="119"/>
      <c r="AX157" s="241"/>
      <c r="AY157" s="242"/>
      <c r="AZ157" s="242"/>
      <c r="BA157" s="242"/>
      <c r="BB157" s="242"/>
      <c r="BC157" s="242"/>
      <c r="BD157" s="242"/>
      <c r="BE157" s="242"/>
      <c r="BF157" s="242"/>
      <c r="BG157" s="243"/>
      <c r="BH157" s="17"/>
      <c r="BI157" s="17"/>
      <c r="BJ157" s="17"/>
      <c r="BK157" s="17"/>
      <c r="BL157" s="17"/>
      <c r="BM157" s="17"/>
    </row>
    <row r="158" spans="1:65" ht="47.25" customHeight="1" x14ac:dyDescent="0.15">
      <c r="A158" s="118">
        <v>135</v>
      </c>
      <c r="B158" s="119"/>
      <c r="C158" s="115" t="s">
        <v>113</v>
      </c>
      <c r="D158" s="181"/>
      <c r="E158" s="181"/>
      <c r="F158" s="181"/>
      <c r="G158" s="182"/>
      <c r="H158" s="186" t="s">
        <v>142</v>
      </c>
      <c r="I158" s="187"/>
      <c r="J158" s="187"/>
      <c r="K158" s="187"/>
      <c r="L158" s="187"/>
      <c r="M158" s="187"/>
      <c r="N158" s="187"/>
      <c r="O158" s="188"/>
      <c r="P158" s="234" t="s">
        <v>153</v>
      </c>
      <c r="Q158" s="235"/>
      <c r="R158" s="236"/>
      <c r="S158" s="120" t="s">
        <v>156</v>
      </c>
      <c r="T158" s="121"/>
      <c r="U158" s="121"/>
      <c r="V158" s="121"/>
      <c r="W158" s="122"/>
      <c r="X158" s="120" t="s">
        <v>63</v>
      </c>
      <c r="Y158" s="121"/>
      <c r="Z158" s="121"/>
      <c r="AA158" s="121"/>
      <c r="AB158" s="122"/>
      <c r="AC158" s="237">
        <v>1</v>
      </c>
      <c r="AD158" s="238"/>
      <c r="AE158" s="239"/>
      <c r="AF158" s="237">
        <v>1</v>
      </c>
      <c r="AG158" s="238"/>
      <c r="AH158" s="239"/>
      <c r="AI158" s="128" t="s">
        <v>40</v>
      </c>
      <c r="AJ158" s="129"/>
      <c r="AK158" s="129"/>
      <c r="AL158" s="129"/>
      <c r="AM158" s="130"/>
      <c r="AN158" s="131">
        <v>1</v>
      </c>
      <c r="AO158" s="132"/>
      <c r="AP158" s="131">
        <v>1</v>
      </c>
      <c r="AQ158" s="132"/>
      <c r="AR158" s="118" t="s">
        <v>41</v>
      </c>
      <c r="AS158" s="240"/>
      <c r="AT158" s="240"/>
      <c r="AU158" s="240"/>
      <c r="AV158" s="240"/>
      <c r="AW158" s="119"/>
      <c r="AX158" s="241" t="s">
        <v>177</v>
      </c>
      <c r="AY158" s="242"/>
      <c r="AZ158" s="242"/>
      <c r="BA158" s="242"/>
      <c r="BB158" s="242"/>
      <c r="BC158" s="242"/>
      <c r="BD158" s="242"/>
      <c r="BE158" s="242"/>
      <c r="BF158" s="242"/>
      <c r="BG158" s="243"/>
      <c r="BH158" s="17"/>
      <c r="BI158" s="17"/>
      <c r="BJ158" s="17"/>
      <c r="BK158" s="17"/>
      <c r="BL158" s="17"/>
      <c r="BM158" s="17"/>
    </row>
    <row r="159" spans="1:65" ht="55.5" customHeight="1" x14ac:dyDescent="0.15">
      <c r="A159" s="118">
        <v>136</v>
      </c>
      <c r="B159" s="119"/>
      <c r="C159" s="180" t="s">
        <v>345</v>
      </c>
      <c r="D159" s="181"/>
      <c r="E159" s="181"/>
      <c r="F159" s="181"/>
      <c r="G159" s="182"/>
      <c r="H159" s="231" t="s">
        <v>314</v>
      </c>
      <c r="I159" s="232"/>
      <c r="J159" s="232"/>
      <c r="K159" s="232"/>
      <c r="L159" s="232"/>
      <c r="M159" s="232"/>
      <c r="N159" s="232"/>
      <c r="O159" s="233"/>
      <c r="P159" s="234" t="s">
        <v>18</v>
      </c>
      <c r="Q159" s="235"/>
      <c r="R159" s="236"/>
      <c r="S159" s="120" t="s">
        <v>154</v>
      </c>
      <c r="T159" s="121"/>
      <c r="U159" s="121"/>
      <c r="V159" s="121"/>
      <c r="W159" s="122"/>
      <c r="X159" s="120" t="s">
        <v>63</v>
      </c>
      <c r="Y159" s="121"/>
      <c r="Z159" s="121"/>
      <c r="AA159" s="121"/>
      <c r="AB159" s="122"/>
      <c r="AC159" s="237">
        <v>1</v>
      </c>
      <c r="AD159" s="238"/>
      <c r="AE159" s="239"/>
      <c r="AF159" s="237">
        <v>1</v>
      </c>
      <c r="AG159" s="238"/>
      <c r="AH159" s="239"/>
      <c r="AI159" s="128" t="s">
        <v>40</v>
      </c>
      <c r="AJ159" s="129"/>
      <c r="AK159" s="129"/>
      <c r="AL159" s="129"/>
      <c r="AM159" s="130"/>
      <c r="AN159" s="131">
        <v>1</v>
      </c>
      <c r="AO159" s="132"/>
      <c r="AP159" s="131">
        <v>1</v>
      </c>
      <c r="AQ159" s="132"/>
      <c r="AR159" s="118" t="s">
        <v>41</v>
      </c>
      <c r="AS159" s="240"/>
      <c r="AT159" s="240"/>
      <c r="AU159" s="240"/>
      <c r="AV159" s="240"/>
      <c r="AW159" s="119"/>
      <c r="AX159" s="115" t="s">
        <v>297</v>
      </c>
      <c r="AY159" s="116"/>
      <c r="AZ159" s="116"/>
      <c r="BA159" s="116"/>
      <c r="BB159" s="116"/>
      <c r="BC159" s="116"/>
      <c r="BD159" s="116"/>
      <c r="BE159" s="116"/>
      <c r="BF159" s="116"/>
      <c r="BG159" s="117"/>
      <c r="BH159" s="17"/>
      <c r="BI159" s="17"/>
      <c r="BJ159" s="17"/>
      <c r="BK159" s="17"/>
      <c r="BL159" s="17"/>
      <c r="BM159" s="17"/>
    </row>
    <row r="160" spans="1:65" ht="55.5" customHeight="1" x14ac:dyDescent="0.15">
      <c r="A160" s="118">
        <v>137</v>
      </c>
      <c r="B160" s="119"/>
      <c r="C160" s="180" t="s">
        <v>348</v>
      </c>
      <c r="D160" s="181"/>
      <c r="E160" s="181"/>
      <c r="F160" s="181"/>
      <c r="G160" s="182"/>
      <c r="H160" s="231" t="s">
        <v>315</v>
      </c>
      <c r="I160" s="232"/>
      <c r="J160" s="232"/>
      <c r="K160" s="232"/>
      <c r="L160" s="232"/>
      <c r="M160" s="232"/>
      <c r="N160" s="232"/>
      <c r="O160" s="233"/>
      <c r="P160" s="234" t="s">
        <v>18</v>
      </c>
      <c r="Q160" s="235"/>
      <c r="R160" s="236"/>
      <c r="S160" s="120" t="s">
        <v>154</v>
      </c>
      <c r="T160" s="121"/>
      <c r="U160" s="121"/>
      <c r="V160" s="121"/>
      <c r="W160" s="122"/>
      <c r="X160" s="120" t="s">
        <v>63</v>
      </c>
      <c r="Y160" s="121"/>
      <c r="Z160" s="121"/>
      <c r="AA160" s="121"/>
      <c r="AB160" s="122"/>
      <c r="AC160" s="237">
        <v>1</v>
      </c>
      <c r="AD160" s="238"/>
      <c r="AE160" s="239"/>
      <c r="AF160" s="237">
        <v>1</v>
      </c>
      <c r="AG160" s="238"/>
      <c r="AH160" s="239"/>
      <c r="AI160" s="128" t="s">
        <v>40</v>
      </c>
      <c r="AJ160" s="129"/>
      <c r="AK160" s="129"/>
      <c r="AL160" s="129"/>
      <c r="AM160" s="130"/>
      <c r="AN160" s="131">
        <v>1</v>
      </c>
      <c r="AO160" s="132"/>
      <c r="AP160" s="131">
        <v>1</v>
      </c>
      <c r="AQ160" s="132"/>
      <c r="AR160" s="118" t="s">
        <v>41</v>
      </c>
      <c r="AS160" s="240"/>
      <c r="AT160" s="240"/>
      <c r="AU160" s="240"/>
      <c r="AV160" s="240"/>
      <c r="AW160" s="119"/>
      <c r="AX160" s="115" t="s">
        <v>297</v>
      </c>
      <c r="AY160" s="116"/>
      <c r="AZ160" s="116"/>
      <c r="BA160" s="116"/>
      <c r="BB160" s="116"/>
      <c r="BC160" s="116"/>
      <c r="BD160" s="116"/>
      <c r="BE160" s="116"/>
      <c r="BF160" s="116"/>
      <c r="BG160" s="117"/>
      <c r="BH160" s="17"/>
      <c r="BI160" s="17"/>
      <c r="BJ160" s="17"/>
      <c r="BK160" s="17"/>
      <c r="BL160" s="17"/>
      <c r="BM160" s="17"/>
    </row>
    <row r="161" spans="1:65" ht="55.5" customHeight="1" x14ac:dyDescent="0.15">
      <c r="A161" s="118">
        <v>138</v>
      </c>
      <c r="B161" s="119"/>
      <c r="C161" s="180" t="s">
        <v>347</v>
      </c>
      <c r="D161" s="181"/>
      <c r="E161" s="181"/>
      <c r="F161" s="181"/>
      <c r="G161" s="182"/>
      <c r="H161" s="231" t="s">
        <v>316</v>
      </c>
      <c r="I161" s="232"/>
      <c r="J161" s="232"/>
      <c r="K161" s="232"/>
      <c r="L161" s="232"/>
      <c r="M161" s="232"/>
      <c r="N161" s="232"/>
      <c r="O161" s="233"/>
      <c r="P161" s="234" t="s">
        <v>18</v>
      </c>
      <c r="Q161" s="235"/>
      <c r="R161" s="236"/>
      <c r="S161" s="120" t="s">
        <v>154</v>
      </c>
      <c r="T161" s="121"/>
      <c r="U161" s="121"/>
      <c r="V161" s="121"/>
      <c r="W161" s="122"/>
      <c r="X161" s="120" t="s">
        <v>63</v>
      </c>
      <c r="Y161" s="121"/>
      <c r="Z161" s="121"/>
      <c r="AA161" s="121"/>
      <c r="AB161" s="122"/>
      <c r="AC161" s="237">
        <v>1</v>
      </c>
      <c r="AD161" s="238"/>
      <c r="AE161" s="239"/>
      <c r="AF161" s="237">
        <v>1</v>
      </c>
      <c r="AG161" s="238"/>
      <c r="AH161" s="239"/>
      <c r="AI161" s="128" t="s">
        <v>40</v>
      </c>
      <c r="AJ161" s="129"/>
      <c r="AK161" s="129"/>
      <c r="AL161" s="129"/>
      <c r="AM161" s="130"/>
      <c r="AN161" s="131">
        <v>1</v>
      </c>
      <c r="AO161" s="132"/>
      <c r="AP161" s="131">
        <v>1</v>
      </c>
      <c r="AQ161" s="132"/>
      <c r="AR161" s="118" t="s">
        <v>41</v>
      </c>
      <c r="AS161" s="240"/>
      <c r="AT161" s="240"/>
      <c r="AU161" s="240"/>
      <c r="AV161" s="240"/>
      <c r="AW161" s="119"/>
      <c r="AX161" s="115" t="s">
        <v>297</v>
      </c>
      <c r="AY161" s="116"/>
      <c r="AZ161" s="116"/>
      <c r="BA161" s="116"/>
      <c r="BB161" s="116"/>
      <c r="BC161" s="116"/>
      <c r="BD161" s="116"/>
      <c r="BE161" s="116"/>
      <c r="BF161" s="116"/>
      <c r="BG161" s="117"/>
      <c r="BH161" s="17"/>
      <c r="BI161" s="17"/>
      <c r="BJ161" s="17"/>
      <c r="BK161" s="17"/>
      <c r="BL161" s="17"/>
      <c r="BM161" s="17"/>
    </row>
    <row r="162" spans="1:65" ht="55.5" customHeight="1" x14ac:dyDescent="0.15">
      <c r="A162" s="118">
        <v>139</v>
      </c>
      <c r="B162" s="119"/>
      <c r="C162" s="180" t="s">
        <v>346</v>
      </c>
      <c r="D162" s="181"/>
      <c r="E162" s="181"/>
      <c r="F162" s="181"/>
      <c r="G162" s="182"/>
      <c r="H162" s="231" t="s">
        <v>317</v>
      </c>
      <c r="I162" s="232"/>
      <c r="J162" s="232"/>
      <c r="K162" s="232"/>
      <c r="L162" s="232"/>
      <c r="M162" s="232"/>
      <c r="N162" s="232"/>
      <c r="O162" s="233"/>
      <c r="P162" s="234" t="s">
        <v>18</v>
      </c>
      <c r="Q162" s="235"/>
      <c r="R162" s="236"/>
      <c r="S162" s="120" t="s">
        <v>154</v>
      </c>
      <c r="T162" s="121"/>
      <c r="U162" s="121"/>
      <c r="V162" s="121"/>
      <c r="W162" s="122"/>
      <c r="X162" s="120" t="s">
        <v>63</v>
      </c>
      <c r="Y162" s="121"/>
      <c r="Z162" s="121"/>
      <c r="AA162" s="121"/>
      <c r="AB162" s="122"/>
      <c r="AC162" s="237">
        <v>1</v>
      </c>
      <c r="AD162" s="238"/>
      <c r="AE162" s="239"/>
      <c r="AF162" s="237">
        <v>1</v>
      </c>
      <c r="AG162" s="238"/>
      <c r="AH162" s="239"/>
      <c r="AI162" s="128" t="s">
        <v>40</v>
      </c>
      <c r="AJ162" s="129"/>
      <c r="AK162" s="129"/>
      <c r="AL162" s="129"/>
      <c r="AM162" s="130"/>
      <c r="AN162" s="131">
        <v>1</v>
      </c>
      <c r="AO162" s="132"/>
      <c r="AP162" s="131">
        <v>1</v>
      </c>
      <c r="AQ162" s="132"/>
      <c r="AR162" s="118" t="s">
        <v>41</v>
      </c>
      <c r="AS162" s="240"/>
      <c r="AT162" s="240"/>
      <c r="AU162" s="240"/>
      <c r="AV162" s="240"/>
      <c r="AW162" s="119"/>
      <c r="AX162" s="115" t="s">
        <v>297</v>
      </c>
      <c r="AY162" s="116"/>
      <c r="AZ162" s="116"/>
      <c r="BA162" s="116"/>
      <c r="BB162" s="116"/>
      <c r="BC162" s="116"/>
      <c r="BD162" s="116"/>
      <c r="BE162" s="116"/>
      <c r="BF162" s="116"/>
      <c r="BG162" s="117"/>
      <c r="BH162" s="17"/>
      <c r="BI162" s="17"/>
      <c r="BJ162" s="17"/>
      <c r="BK162" s="17"/>
      <c r="BL162" s="17"/>
      <c r="BM162" s="17"/>
    </row>
    <row r="163" spans="1:65" ht="55.5" customHeight="1" x14ac:dyDescent="0.15">
      <c r="A163" s="118">
        <v>140</v>
      </c>
      <c r="B163" s="119"/>
      <c r="C163" s="180" t="s">
        <v>287</v>
      </c>
      <c r="D163" s="181"/>
      <c r="E163" s="181"/>
      <c r="F163" s="181"/>
      <c r="G163" s="182"/>
      <c r="H163" s="231" t="s">
        <v>318</v>
      </c>
      <c r="I163" s="232"/>
      <c r="J163" s="232"/>
      <c r="K163" s="232"/>
      <c r="L163" s="232"/>
      <c r="M163" s="232"/>
      <c r="N163" s="232"/>
      <c r="O163" s="233"/>
      <c r="P163" s="234" t="s">
        <v>18</v>
      </c>
      <c r="Q163" s="235"/>
      <c r="R163" s="236"/>
      <c r="S163" s="120" t="s">
        <v>154</v>
      </c>
      <c r="T163" s="121"/>
      <c r="U163" s="121"/>
      <c r="V163" s="121"/>
      <c r="W163" s="122"/>
      <c r="X163" s="120" t="s">
        <v>63</v>
      </c>
      <c r="Y163" s="121"/>
      <c r="Z163" s="121"/>
      <c r="AA163" s="121"/>
      <c r="AB163" s="122"/>
      <c r="AC163" s="237">
        <v>1</v>
      </c>
      <c r="AD163" s="238"/>
      <c r="AE163" s="239"/>
      <c r="AF163" s="237">
        <v>1</v>
      </c>
      <c r="AG163" s="238"/>
      <c r="AH163" s="239"/>
      <c r="AI163" s="128" t="s">
        <v>40</v>
      </c>
      <c r="AJ163" s="129"/>
      <c r="AK163" s="129"/>
      <c r="AL163" s="129"/>
      <c r="AM163" s="130"/>
      <c r="AN163" s="131">
        <v>1</v>
      </c>
      <c r="AO163" s="132"/>
      <c r="AP163" s="131">
        <v>1</v>
      </c>
      <c r="AQ163" s="132"/>
      <c r="AR163" s="118" t="s">
        <v>41</v>
      </c>
      <c r="AS163" s="240"/>
      <c r="AT163" s="240"/>
      <c r="AU163" s="240"/>
      <c r="AV163" s="240"/>
      <c r="AW163" s="119"/>
      <c r="AX163" s="115" t="s">
        <v>297</v>
      </c>
      <c r="AY163" s="116"/>
      <c r="AZ163" s="116"/>
      <c r="BA163" s="116"/>
      <c r="BB163" s="116"/>
      <c r="BC163" s="116"/>
      <c r="BD163" s="116"/>
      <c r="BE163" s="116"/>
      <c r="BF163" s="116"/>
      <c r="BG163" s="117"/>
      <c r="BH163" s="17"/>
      <c r="BI163" s="17"/>
      <c r="BJ163" s="17"/>
      <c r="BK163" s="17"/>
      <c r="BL163" s="17"/>
      <c r="BM163" s="17"/>
    </row>
    <row r="164" spans="1:65" ht="55.5" customHeight="1" x14ac:dyDescent="0.15">
      <c r="A164" s="118">
        <v>141</v>
      </c>
      <c r="B164" s="119"/>
      <c r="C164" s="180" t="s">
        <v>353</v>
      </c>
      <c r="D164" s="181"/>
      <c r="E164" s="181"/>
      <c r="F164" s="181"/>
      <c r="G164" s="182"/>
      <c r="H164" s="231" t="s">
        <v>319</v>
      </c>
      <c r="I164" s="232"/>
      <c r="J164" s="232"/>
      <c r="K164" s="232"/>
      <c r="L164" s="232"/>
      <c r="M164" s="232"/>
      <c r="N164" s="232"/>
      <c r="O164" s="233"/>
      <c r="P164" s="234" t="s">
        <v>18</v>
      </c>
      <c r="Q164" s="235"/>
      <c r="R164" s="236"/>
      <c r="S164" s="120" t="s">
        <v>154</v>
      </c>
      <c r="T164" s="121"/>
      <c r="U164" s="121"/>
      <c r="V164" s="121"/>
      <c r="W164" s="122"/>
      <c r="X164" s="120" t="s">
        <v>63</v>
      </c>
      <c r="Y164" s="121"/>
      <c r="Z164" s="121"/>
      <c r="AA164" s="121"/>
      <c r="AB164" s="122"/>
      <c r="AC164" s="237">
        <v>1</v>
      </c>
      <c r="AD164" s="238"/>
      <c r="AE164" s="239"/>
      <c r="AF164" s="237">
        <v>1</v>
      </c>
      <c r="AG164" s="238"/>
      <c r="AH164" s="239"/>
      <c r="AI164" s="128" t="s">
        <v>40</v>
      </c>
      <c r="AJ164" s="129"/>
      <c r="AK164" s="129"/>
      <c r="AL164" s="129"/>
      <c r="AM164" s="130"/>
      <c r="AN164" s="131">
        <v>0</v>
      </c>
      <c r="AO164" s="132"/>
      <c r="AP164" s="131">
        <v>1</v>
      </c>
      <c r="AQ164" s="132"/>
      <c r="AR164" s="118" t="s">
        <v>41</v>
      </c>
      <c r="AS164" s="240"/>
      <c r="AT164" s="240"/>
      <c r="AU164" s="240"/>
      <c r="AV164" s="240"/>
      <c r="AW164" s="119"/>
      <c r="AX164" s="115" t="s">
        <v>300</v>
      </c>
      <c r="AY164" s="116"/>
      <c r="AZ164" s="116"/>
      <c r="BA164" s="116"/>
      <c r="BB164" s="116"/>
      <c r="BC164" s="116"/>
      <c r="BD164" s="116"/>
      <c r="BE164" s="116"/>
      <c r="BF164" s="116"/>
      <c r="BG164" s="117"/>
      <c r="BH164" s="17"/>
      <c r="BI164" s="17"/>
      <c r="BJ164" s="17"/>
      <c r="BK164" s="17"/>
      <c r="BL164" s="17"/>
      <c r="BM164" s="17"/>
    </row>
    <row r="165" spans="1:65" ht="55.5" customHeight="1" x14ac:dyDescent="0.15">
      <c r="A165" s="118">
        <v>142</v>
      </c>
      <c r="B165" s="119"/>
      <c r="C165" s="180" t="s">
        <v>354</v>
      </c>
      <c r="D165" s="181"/>
      <c r="E165" s="181"/>
      <c r="F165" s="181"/>
      <c r="G165" s="182"/>
      <c r="H165" s="231" t="s">
        <v>320</v>
      </c>
      <c r="I165" s="232"/>
      <c r="J165" s="232"/>
      <c r="K165" s="232"/>
      <c r="L165" s="232"/>
      <c r="M165" s="232"/>
      <c r="N165" s="232"/>
      <c r="O165" s="233"/>
      <c r="P165" s="234" t="s">
        <v>18</v>
      </c>
      <c r="Q165" s="235"/>
      <c r="R165" s="236"/>
      <c r="S165" s="120" t="s">
        <v>154</v>
      </c>
      <c r="T165" s="121"/>
      <c r="U165" s="121"/>
      <c r="V165" s="121"/>
      <c r="W165" s="122"/>
      <c r="X165" s="120" t="s">
        <v>63</v>
      </c>
      <c r="Y165" s="121"/>
      <c r="Z165" s="121"/>
      <c r="AA165" s="121"/>
      <c r="AB165" s="122"/>
      <c r="AC165" s="237">
        <v>1</v>
      </c>
      <c r="AD165" s="238"/>
      <c r="AE165" s="239"/>
      <c r="AF165" s="237">
        <v>1</v>
      </c>
      <c r="AG165" s="238"/>
      <c r="AH165" s="239"/>
      <c r="AI165" s="128" t="s">
        <v>40</v>
      </c>
      <c r="AJ165" s="129"/>
      <c r="AK165" s="129"/>
      <c r="AL165" s="129"/>
      <c r="AM165" s="130"/>
      <c r="AN165" s="131">
        <v>0</v>
      </c>
      <c r="AO165" s="132"/>
      <c r="AP165" s="131">
        <v>1</v>
      </c>
      <c r="AQ165" s="132"/>
      <c r="AR165" s="118" t="s">
        <v>41</v>
      </c>
      <c r="AS165" s="240"/>
      <c r="AT165" s="240"/>
      <c r="AU165" s="240"/>
      <c r="AV165" s="240"/>
      <c r="AW165" s="119"/>
      <c r="AX165" s="115" t="s">
        <v>300</v>
      </c>
      <c r="AY165" s="116"/>
      <c r="AZ165" s="116"/>
      <c r="BA165" s="116"/>
      <c r="BB165" s="116"/>
      <c r="BC165" s="116"/>
      <c r="BD165" s="116"/>
      <c r="BE165" s="116"/>
      <c r="BF165" s="116"/>
      <c r="BG165" s="117"/>
      <c r="BH165" s="17"/>
      <c r="BI165" s="17"/>
      <c r="BJ165" s="17"/>
      <c r="BK165" s="17"/>
      <c r="BL165" s="17"/>
      <c r="BM165" s="17"/>
    </row>
    <row r="166" spans="1:65" ht="55.5" customHeight="1" x14ac:dyDescent="0.15">
      <c r="A166" s="118">
        <v>143</v>
      </c>
      <c r="B166" s="119"/>
      <c r="C166" s="180" t="s">
        <v>355</v>
      </c>
      <c r="D166" s="181"/>
      <c r="E166" s="181"/>
      <c r="F166" s="181"/>
      <c r="G166" s="182"/>
      <c r="H166" s="231" t="s">
        <v>321</v>
      </c>
      <c r="I166" s="232"/>
      <c r="J166" s="232"/>
      <c r="K166" s="232"/>
      <c r="L166" s="232"/>
      <c r="M166" s="232"/>
      <c r="N166" s="232"/>
      <c r="O166" s="233"/>
      <c r="P166" s="234" t="s">
        <v>18</v>
      </c>
      <c r="Q166" s="235"/>
      <c r="R166" s="236"/>
      <c r="S166" s="120" t="s">
        <v>154</v>
      </c>
      <c r="T166" s="121"/>
      <c r="U166" s="121"/>
      <c r="V166" s="121"/>
      <c r="W166" s="122"/>
      <c r="X166" s="120" t="s">
        <v>63</v>
      </c>
      <c r="Y166" s="121"/>
      <c r="Z166" s="121"/>
      <c r="AA166" s="121"/>
      <c r="AB166" s="122"/>
      <c r="AC166" s="237">
        <v>1</v>
      </c>
      <c r="AD166" s="238"/>
      <c r="AE166" s="239"/>
      <c r="AF166" s="237">
        <v>1</v>
      </c>
      <c r="AG166" s="238"/>
      <c r="AH166" s="239"/>
      <c r="AI166" s="128" t="s">
        <v>40</v>
      </c>
      <c r="AJ166" s="129"/>
      <c r="AK166" s="129"/>
      <c r="AL166" s="129"/>
      <c r="AM166" s="130"/>
      <c r="AN166" s="131">
        <v>0</v>
      </c>
      <c r="AO166" s="132"/>
      <c r="AP166" s="131">
        <v>1</v>
      </c>
      <c r="AQ166" s="132"/>
      <c r="AR166" s="118" t="s">
        <v>41</v>
      </c>
      <c r="AS166" s="240"/>
      <c r="AT166" s="240"/>
      <c r="AU166" s="240"/>
      <c r="AV166" s="240"/>
      <c r="AW166" s="119"/>
      <c r="AX166" s="115" t="s">
        <v>300</v>
      </c>
      <c r="AY166" s="116"/>
      <c r="AZ166" s="116"/>
      <c r="BA166" s="116"/>
      <c r="BB166" s="116"/>
      <c r="BC166" s="116"/>
      <c r="BD166" s="116"/>
      <c r="BE166" s="116"/>
      <c r="BF166" s="116"/>
      <c r="BG166" s="117"/>
      <c r="BH166" s="17"/>
      <c r="BI166" s="17"/>
      <c r="BJ166" s="17"/>
      <c r="BK166" s="17"/>
      <c r="BL166" s="17"/>
      <c r="BM166" s="17"/>
    </row>
    <row r="167" spans="1:65" ht="55.5" customHeight="1" x14ac:dyDescent="0.15">
      <c r="A167" s="118">
        <v>144</v>
      </c>
      <c r="B167" s="119"/>
      <c r="C167" s="180" t="s">
        <v>356</v>
      </c>
      <c r="D167" s="181"/>
      <c r="E167" s="181"/>
      <c r="F167" s="181"/>
      <c r="G167" s="182"/>
      <c r="H167" s="231" t="s">
        <v>322</v>
      </c>
      <c r="I167" s="232"/>
      <c r="J167" s="232"/>
      <c r="K167" s="232"/>
      <c r="L167" s="232"/>
      <c r="M167" s="232"/>
      <c r="N167" s="232"/>
      <c r="O167" s="233"/>
      <c r="P167" s="234" t="s">
        <v>18</v>
      </c>
      <c r="Q167" s="235"/>
      <c r="R167" s="236"/>
      <c r="S167" s="120" t="s">
        <v>154</v>
      </c>
      <c r="T167" s="121"/>
      <c r="U167" s="121"/>
      <c r="V167" s="121"/>
      <c r="W167" s="122"/>
      <c r="X167" s="120" t="s">
        <v>63</v>
      </c>
      <c r="Y167" s="121"/>
      <c r="Z167" s="121"/>
      <c r="AA167" s="121"/>
      <c r="AB167" s="122"/>
      <c r="AC167" s="237">
        <v>1</v>
      </c>
      <c r="AD167" s="238"/>
      <c r="AE167" s="239"/>
      <c r="AF167" s="237">
        <v>1</v>
      </c>
      <c r="AG167" s="238"/>
      <c r="AH167" s="239"/>
      <c r="AI167" s="128" t="s">
        <v>40</v>
      </c>
      <c r="AJ167" s="129"/>
      <c r="AK167" s="129"/>
      <c r="AL167" s="129"/>
      <c r="AM167" s="130"/>
      <c r="AN167" s="131">
        <v>0</v>
      </c>
      <c r="AO167" s="132"/>
      <c r="AP167" s="131">
        <v>1</v>
      </c>
      <c r="AQ167" s="132"/>
      <c r="AR167" s="118" t="s">
        <v>41</v>
      </c>
      <c r="AS167" s="240"/>
      <c r="AT167" s="240"/>
      <c r="AU167" s="240"/>
      <c r="AV167" s="240"/>
      <c r="AW167" s="119"/>
      <c r="AX167" s="115" t="s">
        <v>300</v>
      </c>
      <c r="AY167" s="116"/>
      <c r="AZ167" s="116"/>
      <c r="BA167" s="116"/>
      <c r="BB167" s="116"/>
      <c r="BC167" s="116"/>
      <c r="BD167" s="116"/>
      <c r="BE167" s="116"/>
      <c r="BF167" s="116"/>
      <c r="BG167" s="117"/>
      <c r="BH167" s="17"/>
      <c r="BI167" s="17"/>
      <c r="BJ167" s="17"/>
      <c r="BK167" s="17"/>
      <c r="BL167" s="17"/>
      <c r="BM167" s="17"/>
    </row>
    <row r="168" spans="1:65" ht="55.5" customHeight="1" x14ac:dyDescent="0.15">
      <c r="A168" s="118">
        <v>145</v>
      </c>
      <c r="B168" s="119"/>
      <c r="C168" s="180" t="s">
        <v>357</v>
      </c>
      <c r="D168" s="181"/>
      <c r="E168" s="181"/>
      <c r="F168" s="181"/>
      <c r="G168" s="182"/>
      <c r="H168" s="231" t="s">
        <v>323</v>
      </c>
      <c r="I168" s="232"/>
      <c r="J168" s="232"/>
      <c r="K168" s="232"/>
      <c r="L168" s="232"/>
      <c r="M168" s="232"/>
      <c r="N168" s="232"/>
      <c r="O168" s="233"/>
      <c r="P168" s="234" t="s">
        <v>18</v>
      </c>
      <c r="Q168" s="235"/>
      <c r="R168" s="236"/>
      <c r="S168" s="120" t="s">
        <v>154</v>
      </c>
      <c r="T168" s="121"/>
      <c r="U168" s="121"/>
      <c r="V168" s="121"/>
      <c r="W168" s="122"/>
      <c r="X168" s="120" t="s">
        <v>63</v>
      </c>
      <c r="Y168" s="121"/>
      <c r="Z168" s="121"/>
      <c r="AA168" s="121"/>
      <c r="AB168" s="122"/>
      <c r="AC168" s="237">
        <v>1</v>
      </c>
      <c r="AD168" s="238"/>
      <c r="AE168" s="239"/>
      <c r="AF168" s="237">
        <v>1</v>
      </c>
      <c r="AG168" s="238"/>
      <c r="AH168" s="239"/>
      <c r="AI168" s="128" t="s">
        <v>40</v>
      </c>
      <c r="AJ168" s="129"/>
      <c r="AK168" s="129"/>
      <c r="AL168" s="129"/>
      <c r="AM168" s="130"/>
      <c r="AN168" s="131">
        <v>0</v>
      </c>
      <c r="AO168" s="132"/>
      <c r="AP168" s="131">
        <v>1</v>
      </c>
      <c r="AQ168" s="132"/>
      <c r="AR168" s="118" t="s">
        <v>41</v>
      </c>
      <c r="AS168" s="240"/>
      <c r="AT168" s="240"/>
      <c r="AU168" s="240"/>
      <c r="AV168" s="240"/>
      <c r="AW168" s="119"/>
      <c r="AX168" s="115" t="s">
        <v>300</v>
      </c>
      <c r="AY168" s="116"/>
      <c r="AZ168" s="116"/>
      <c r="BA168" s="116"/>
      <c r="BB168" s="116"/>
      <c r="BC168" s="116"/>
      <c r="BD168" s="116"/>
      <c r="BE168" s="116"/>
      <c r="BF168" s="116"/>
      <c r="BG168" s="117"/>
      <c r="BH168" s="17"/>
      <c r="BI168" s="17"/>
      <c r="BJ168" s="17"/>
      <c r="BK168" s="17"/>
      <c r="BL168" s="17"/>
      <c r="BM168" s="17"/>
    </row>
    <row r="169" spans="1:65" ht="40.5" customHeight="1" x14ac:dyDescent="0.15">
      <c r="A169" s="118">
        <v>146</v>
      </c>
      <c r="B169" s="119"/>
      <c r="C169" s="115" t="s">
        <v>358</v>
      </c>
      <c r="D169" s="181"/>
      <c r="E169" s="181"/>
      <c r="F169" s="181"/>
      <c r="G169" s="182"/>
      <c r="H169" s="186" t="s">
        <v>208</v>
      </c>
      <c r="I169" s="187"/>
      <c r="J169" s="187"/>
      <c r="K169" s="187"/>
      <c r="L169" s="187"/>
      <c r="M169" s="187"/>
      <c r="N169" s="187"/>
      <c r="O169" s="188"/>
      <c r="P169" s="234" t="s">
        <v>153</v>
      </c>
      <c r="Q169" s="235"/>
      <c r="R169" s="236"/>
      <c r="S169" s="120" t="s">
        <v>157</v>
      </c>
      <c r="T169" s="121"/>
      <c r="U169" s="121"/>
      <c r="V169" s="121"/>
      <c r="W169" s="122"/>
      <c r="X169" s="120" t="s">
        <v>63</v>
      </c>
      <c r="Y169" s="121"/>
      <c r="Z169" s="121"/>
      <c r="AA169" s="121"/>
      <c r="AB169" s="122"/>
      <c r="AC169" s="237">
        <v>300</v>
      </c>
      <c r="AD169" s="238"/>
      <c r="AE169" s="239"/>
      <c r="AF169" s="237">
        <v>900</v>
      </c>
      <c r="AG169" s="238"/>
      <c r="AH169" s="239"/>
      <c r="AI169" s="128" t="s">
        <v>42</v>
      </c>
      <c r="AJ169" s="129"/>
      <c r="AK169" s="129"/>
      <c r="AL169" s="129"/>
      <c r="AM169" s="130"/>
      <c r="AN169" s="131">
        <v>0</v>
      </c>
      <c r="AO169" s="132"/>
      <c r="AP169" s="131">
        <v>1</v>
      </c>
      <c r="AQ169" s="132"/>
      <c r="AR169" s="118" t="s">
        <v>41</v>
      </c>
      <c r="AS169" s="240"/>
      <c r="AT169" s="240"/>
      <c r="AU169" s="240"/>
      <c r="AV169" s="240"/>
      <c r="AW169" s="119"/>
      <c r="AX169" s="241" t="s">
        <v>209</v>
      </c>
      <c r="AY169" s="242"/>
      <c r="AZ169" s="242"/>
      <c r="BA169" s="242"/>
      <c r="BB169" s="242"/>
      <c r="BC169" s="242"/>
      <c r="BD169" s="242"/>
      <c r="BE169" s="242"/>
      <c r="BF169" s="242"/>
      <c r="BG169" s="243"/>
      <c r="BH169" s="17"/>
      <c r="BI169" s="17"/>
      <c r="BJ169" s="17"/>
      <c r="BK169" s="17"/>
      <c r="BL169" s="17"/>
      <c r="BM169" s="17"/>
    </row>
    <row r="170" spans="1:65" ht="27" customHeight="1" x14ac:dyDescent="0.15">
      <c r="A170" s="118">
        <v>147</v>
      </c>
      <c r="B170" s="119"/>
      <c r="C170" s="115" t="s">
        <v>114</v>
      </c>
      <c r="D170" s="181"/>
      <c r="E170" s="181"/>
      <c r="F170" s="181"/>
      <c r="G170" s="182"/>
      <c r="H170" s="186" t="s">
        <v>143</v>
      </c>
      <c r="I170" s="187"/>
      <c r="J170" s="187"/>
      <c r="K170" s="187"/>
      <c r="L170" s="187"/>
      <c r="M170" s="187"/>
      <c r="N170" s="187"/>
      <c r="O170" s="188"/>
      <c r="P170" s="234" t="s">
        <v>153</v>
      </c>
      <c r="Q170" s="235"/>
      <c r="R170" s="236"/>
      <c r="S170" s="120" t="s">
        <v>158</v>
      </c>
      <c r="T170" s="121"/>
      <c r="U170" s="121"/>
      <c r="V170" s="121"/>
      <c r="W170" s="122"/>
      <c r="X170" s="120" t="s">
        <v>63</v>
      </c>
      <c r="Y170" s="121"/>
      <c r="Z170" s="121"/>
      <c r="AA170" s="121"/>
      <c r="AB170" s="122"/>
      <c r="AC170" s="237">
        <v>3</v>
      </c>
      <c r="AD170" s="238"/>
      <c r="AE170" s="239"/>
      <c r="AF170" s="237">
        <v>3</v>
      </c>
      <c r="AG170" s="238"/>
      <c r="AH170" s="239"/>
      <c r="AI170" s="128" t="s">
        <v>42</v>
      </c>
      <c r="AJ170" s="129"/>
      <c r="AK170" s="129"/>
      <c r="AL170" s="129"/>
      <c r="AM170" s="130"/>
      <c r="AN170" s="131">
        <v>0</v>
      </c>
      <c r="AO170" s="132"/>
      <c r="AP170" s="131">
        <v>1</v>
      </c>
      <c r="AQ170" s="132"/>
      <c r="AR170" s="118" t="s">
        <v>41</v>
      </c>
      <c r="AS170" s="240"/>
      <c r="AT170" s="240"/>
      <c r="AU170" s="240"/>
      <c r="AV170" s="240"/>
      <c r="AW170" s="119"/>
      <c r="AX170" s="241" t="s">
        <v>165</v>
      </c>
      <c r="AY170" s="242"/>
      <c r="AZ170" s="242"/>
      <c r="BA170" s="242"/>
      <c r="BB170" s="242"/>
      <c r="BC170" s="242"/>
      <c r="BD170" s="242"/>
      <c r="BE170" s="242"/>
      <c r="BF170" s="242"/>
      <c r="BG170" s="243"/>
      <c r="BH170" s="17"/>
      <c r="BI170" s="17"/>
      <c r="BJ170" s="17"/>
      <c r="BK170" s="17"/>
      <c r="BL170" s="17"/>
      <c r="BM170" s="17"/>
    </row>
    <row r="171" spans="1:65" ht="27" customHeight="1" x14ac:dyDescent="0.15">
      <c r="A171" s="118">
        <v>148</v>
      </c>
      <c r="B171" s="119"/>
      <c r="C171" s="115" t="s">
        <v>115</v>
      </c>
      <c r="D171" s="181"/>
      <c r="E171" s="181"/>
      <c r="F171" s="181"/>
      <c r="G171" s="182"/>
      <c r="H171" s="186" t="s">
        <v>144</v>
      </c>
      <c r="I171" s="187"/>
      <c r="J171" s="187"/>
      <c r="K171" s="187"/>
      <c r="L171" s="187"/>
      <c r="M171" s="187"/>
      <c r="N171" s="187"/>
      <c r="O171" s="188"/>
      <c r="P171" s="234" t="s">
        <v>153</v>
      </c>
      <c r="Q171" s="235"/>
      <c r="R171" s="236"/>
      <c r="S171" s="120" t="s">
        <v>158</v>
      </c>
      <c r="T171" s="121"/>
      <c r="U171" s="121"/>
      <c r="V171" s="121"/>
      <c r="W171" s="122"/>
      <c r="X171" s="120" t="s">
        <v>63</v>
      </c>
      <c r="Y171" s="121"/>
      <c r="Z171" s="121"/>
      <c r="AA171" s="121"/>
      <c r="AB171" s="122"/>
      <c r="AC171" s="237">
        <v>2</v>
      </c>
      <c r="AD171" s="238"/>
      <c r="AE171" s="239"/>
      <c r="AF171" s="237">
        <v>2</v>
      </c>
      <c r="AG171" s="238"/>
      <c r="AH171" s="239"/>
      <c r="AI171" s="128" t="s">
        <v>42</v>
      </c>
      <c r="AJ171" s="129"/>
      <c r="AK171" s="129"/>
      <c r="AL171" s="129"/>
      <c r="AM171" s="130"/>
      <c r="AN171" s="131">
        <v>0</v>
      </c>
      <c r="AO171" s="132"/>
      <c r="AP171" s="131">
        <v>1</v>
      </c>
      <c r="AQ171" s="132"/>
      <c r="AR171" s="118" t="s">
        <v>41</v>
      </c>
      <c r="AS171" s="240"/>
      <c r="AT171" s="240"/>
      <c r="AU171" s="240"/>
      <c r="AV171" s="240"/>
      <c r="AW171" s="119"/>
      <c r="AX171" s="241" t="s">
        <v>166</v>
      </c>
      <c r="AY171" s="242"/>
      <c r="AZ171" s="242"/>
      <c r="BA171" s="242"/>
      <c r="BB171" s="242"/>
      <c r="BC171" s="242"/>
      <c r="BD171" s="242"/>
      <c r="BE171" s="242"/>
      <c r="BF171" s="242"/>
      <c r="BG171" s="243"/>
      <c r="BH171" s="17"/>
      <c r="BI171" s="17"/>
      <c r="BJ171" s="17"/>
      <c r="BK171" s="17"/>
      <c r="BL171" s="17"/>
      <c r="BM171" s="17"/>
    </row>
    <row r="172" spans="1:65" ht="27" customHeight="1" x14ac:dyDescent="0.15">
      <c r="A172" s="118">
        <v>149</v>
      </c>
      <c r="B172" s="119"/>
      <c r="C172" s="115" t="s">
        <v>116</v>
      </c>
      <c r="D172" s="181"/>
      <c r="E172" s="181"/>
      <c r="F172" s="181"/>
      <c r="G172" s="182"/>
      <c r="H172" s="186" t="s">
        <v>145</v>
      </c>
      <c r="I172" s="187"/>
      <c r="J172" s="187"/>
      <c r="K172" s="187"/>
      <c r="L172" s="187"/>
      <c r="M172" s="187"/>
      <c r="N172" s="187"/>
      <c r="O172" s="188"/>
      <c r="P172" s="234" t="s">
        <v>153</v>
      </c>
      <c r="Q172" s="235"/>
      <c r="R172" s="236"/>
      <c r="S172" s="120" t="s">
        <v>158</v>
      </c>
      <c r="T172" s="121"/>
      <c r="U172" s="121"/>
      <c r="V172" s="121"/>
      <c r="W172" s="122"/>
      <c r="X172" s="120" t="s">
        <v>63</v>
      </c>
      <c r="Y172" s="121"/>
      <c r="Z172" s="121"/>
      <c r="AA172" s="121"/>
      <c r="AB172" s="122"/>
      <c r="AC172" s="237">
        <v>2</v>
      </c>
      <c r="AD172" s="238"/>
      <c r="AE172" s="239"/>
      <c r="AF172" s="237">
        <v>2</v>
      </c>
      <c r="AG172" s="238"/>
      <c r="AH172" s="239"/>
      <c r="AI172" s="128" t="s">
        <v>42</v>
      </c>
      <c r="AJ172" s="129"/>
      <c r="AK172" s="129"/>
      <c r="AL172" s="129"/>
      <c r="AM172" s="130"/>
      <c r="AN172" s="131">
        <v>0</v>
      </c>
      <c r="AO172" s="132"/>
      <c r="AP172" s="131">
        <v>1</v>
      </c>
      <c r="AQ172" s="132"/>
      <c r="AR172" s="118" t="s">
        <v>41</v>
      </c>
      <c r="AS172" s="240"/>
      <c r="AT172" s="240"/>
      <c r="AU172" s="240"/>
      <c r="AV172" s="240"/>
      <c r="AW172" s="119"/>
      <c r="AX172" s="241" t="s">
        <v>167</v>
      </c>
      <c r="AY172" s="242"/>
      <c r="AZ172" s="242"/>
      <c r="BA172" s="242"/>
      <c r="BB172" s="242"/>
      <c r="BC172" s="242"/>
      <c r="BD172" s="242"/>
      <c r="BE172" s="242"/>
      <c r="BF172" s="242"/>
      <c r="BG172" s="243"/>
      <c r="BH172" s="17"/>
      <c r="BI172" s="17"/>
      <c r="BJ172" s="17"/>
      <c r="BK172" s="17"/>
      <c r="BL172" s="17"/>
      <c r="BM172" s="17"/>
    </row>
    <row r="173" spans="1:65" ht="27" customHeight="1" x14ac:dyDescent="0.15">
      <c r="A173" s="118">
        <v>150</v>
      </c>
      <c r="B173" s="119"/>
      <c r="C173" s="115" t="s">
        <v>210</v>
      </c>
      <c r="D173" s="181"/>
      <c r="E173" s="181"/>
      <c r="F173" s="181"/>
      <c r="G173" s="182"/>
      <c r="H173" s="186" t="s">
        <v>211</v>
      </c>
      <c r="I173" s="187"/>
      <c r="J173" s="187"/>
      <c r="K173" s="187"/>
      <c r="L173" s="187"/>
      <c r="M173" s="187"/>
      <c r="N173" s="187"/>
      <c r="O173" s="188"/>
      <c r="P173" s="234" t="s">
        <v>153</v>
      </c>
      <c r="Q173" s="235"/>
      <c r="R173" s="236"/>
      <c r="S173" s="120" t="s">
        <v>64</v>
      </c>
      <c r="T173" s="121"/>
      <c r="U173" s="121"/>
      <c r="V173" s="121"/>
      <c r="W173" s="122"/>
      <c r="X173" s="120" t="s">
        <v>63</v>
      </c>
      <c r="Y173" s="121"/>
      <c r="Z173" s="121"/>
      <c r="AA173" s="121"/>
      <c r="AB173" s="122"/>
      <c r="AC173" s="237">
        <v>1</v>
      </c>
      <c r="AD173" s="238"/>
      <c r="AE173" s="239"/>
      <c r="AF173" s="237">
        <v>1</v>
      </c>
      <c r="AG173" s="238"/>
      <c r="AH173" s="239"/>
      <c r="AI173" s="128" t="s">
        <v>40</v>
      </c>
      <c r="AJ173" s="129"/>
      <c r="AK173" s="129"/>
      <c r="AL173" s="129"/>
      <c r="AM173" s="130"/>
      <c r="AN173" s="131">
        <v>0</v>
      </c>
      <c r="AO173" s="132"/>
      <c r="AP173" s="131">
        <v>1</v>
      </c>
      <c r="AQ173" s="132"/>
      <c r="AR173" s="118" t="s">
        <v>41</v>
      </c>
      <c r="AS173" s="240"/>
      <c r="AT173" s="240"/>
      <c r="AU173" s="240"/>
      <c r="AV173" s="240"/>
      <c r="AW173" s="119"/>
      <c r="AX173" s="241" t="s">
        <v>212</v>
      </c>
      <c r="AY173" s="242"/>
      <c r="AZ173" s="242"/>
      <c r="BA173" s="242"/>
      <c r="BB173" s="242"/>
      <c r="BC173" s="242"/>
      <c r="BD173" s="242"/>
      <c r="BE173" s="242"/>
      <c r="BF173" s="242"/>
      <c r="BG173" s="243"/>
      <c r="BH173" s="17"/>
      <c r="BI173" s="17"/>
      <c r="BJ173" s="17"/>
      <c r="BK173" s="17"/>
      <c r="BL173" s="17"/>
      <c r="BM173" s="17"/>
    </row>
    <row r="174" spans="1:65" ht="73.5" customHeight="1" x14ac:dyDescent="0.15">
      <c r="A174" s="118">
        <v>151</v>
      </c>
      <c r="B174" s="119"/>
      <c r="C174" s="115" t="s">
        <v>117</v>
      </c>
      <c r="D174" s="181"/>
      <c r="E174" s="181"/>
      <c r="F174" s="181"/>
      <c r="G174" s="182"/>
      <c r="H174" s="186" t="s">
        <v>146</v>
      </c>
      <c r="I174" s="187"/>
      <c r="J174" s="187"/>
      <c r="K174" s="187"/>
      <c r="L174" s="187"/>
      <c r="M174" s="187"/>
      <c r="N174" s="187"/>
      <c r="O174" s="188"/>
      <c r="P174" s="234" t="s">
        <v>153</v>
      </c>
      <c r="Q174" s="235"/>
      <c r="R174" s="236"/>
      <c r="S174" s="120" t="s">
        <v>156</v>
      </c>
      <c r="T174" s="121"/>
      <c r="U174" s="121"/>
      <c r="V174" s="121"/>
      <c r="W174" s="122"/>
      <c r="X174" s="120" t="s">
        <v>63</v>
      </c>
      <c r="Y174" s="121"/>
      <c r="Z174" s="121"/>
      <c r="AA174" s="121"/>
      <c r="AB174" s="122"/>
      <c r="AC174" s="237">
        <v>1</v>
      </c>
      <c r="AD174" s="238"/>
      <c r="AE174" s="239"/>
      <c r="AF174" s="237">
        <v>1</v>
      </c>
      <c r="AG174" s="238"/>
      <c r="AH174" s="239"/>
      <c r="AI174" s="128" t="s">
        <v>40</v>
      </c>
      <c r="AJ174" s="129"/>
      <c r="AK174" s="129"/>
      <c r="AL174" s="129"/>
      <c r="AM174" s="130"/>
      <c r="AN174" s="131">
        <v>0</v>
      </c>
      <c r="AO174" s="132"/>
      <c r="AP174" s="131">
        <v>1</v>
      </c>
      <c r="AQ174" s="132"/>
      <c r="AR174" s="118" t="s">
        <v>41</v>
      </c>
      <c r="AS174" s="240"/>
      <c r="AT174" s="240"/>
      <c r="AU174" s="240"/>
      <c r="AV174" s="240"/>
      <c r="AW174" s="119"/>
      <c r="AX174" s="241" t="s">
        <v>178</v>
      </c>
      <c r="AY174" s="242"/>
      <c r="AZ174" s="242"/>
      <c r="BA174" s="242"/>
      <c r="BB174" s="242"/>
      <c r="BC174" s="242"/>
      <c r="BD174" s="242"/>
      <c r="BE174" s="242"/>
      <c r="BF174" s="242"/>
      <c r="BG174" s="243"/>
      <c r="BH174" s="17"/>
      <c r="BI174" s="17"/>
      <c r="BJ174" s="17"/>
      <c r="BK174" s="17"/>
      <c r="BL174" s="17"/>
      <c r="BM174" s="17"/>
    </row>
    <row r="175" spans="1:65" ht="77.25" customHeight="1" x14ac:dyDescent="0.15">
      <c r="A175" s="118">
        <v>152</v>
      </c>
      <c r="B175" s="119"/>
      <c r="C175" s="115" t="s">
        <v>118</v>
      </c>
      <c r="D175" s="181"/>
      <c r="E175" s="181"/>
      <c r="F175" s="181"/>
      <c r="G175" s="182"/>
      <c r="H175" s="186" t="s">
        <v>147</v>
      </c>
      <c r="I175" s="187"/>
      <c r="J175" s="187"/>
      <c r="K175" s="187"/>
      <c r="L175" s="187"/>
      <c r="M175" s="187"/>
      <c r="N175" s="187"/>
      <c r="O175" s="188"/>
      <c r="P175" s="234" t="s">
        <v>153</v>
      </c>
      <c r="Q175" s="235"/>
      <c r="R175" s="236"/>
      <c r="S175" s="120" t="s">
        <v>156</v>
      </c>
      <c r="T175" s="121"/>
      <c r="U175" s="121"/>
      <c r="V175" s="121"/>
      <c r="W175" s="122"/>
      <c r="X175" s="120" t="s">
        <v>63</v>
      </c>
      <c r="Y175" s="121"/>
      <c r="Z175" s="121"/>
      <c r="AA175" s="121"/>
      <c r="AB175" s="122"/>
      <c r="AC175" s="237">
        <v>1</v>
      </c>
      <c r="AD175" s="238"/>
      <c r="AE175" s="239"/>
      <c r="AF175" s="237">
        <v>1</v>
      </c>
      <c r="AG175" s="238"/>
      <c r="AH175" s="239"/>
      <c r="AI175" s="128" t="s">
        <v>40</v>
      </c>
      <c r="AJ175" s="129"/>
      <c r="AK175" s="129"/>
      <c r="AL175" s="129"/>
      <c r="AM175" s="130"/>
      <c r="AN175" s="131">
        <v>0</v>
      </c>
      <c r="AO175" s="132"/>
      <c r="AP175" s="131">
        <v>1</v>
      </c>
      <c r="AQ175" s="132"/>
      <c r="AR175" s="118" t="s">
        <v>41</v>
      </c>
      <c r="AS175" s="240"/>
      <c r="AT175" s="240"/>
      <c r="AU175" s="240"/>
      <c r="AV175" s="240"/>
      <c r="AW175" s="119"/>
      <c r="AX175" s="241" t="s">
        <v>179</v>
      </c>
      <c r="AY175" s="242"/>
      <c r="AZ175" s="242"/>
      <c r="BA175" s="242"/>
      <c r="BB175" s="242"/>
      <c r="BC175" s="242"/>
      <c r="BD175" s="242"/>
      <c r="BE175" s="242"/>
      <c r="BF175" s="242"/>
      <c r="BG175" s="243"/>
      <c r="BH175" s="17"/>
      <c r="BI175" s="17"/>
      <c r="BJ175" s="17"/>
      <c r="BK175" s="17"/>
      <c r="BL175" s="17"/>
      <c r="BM175" s="17"/>
    </row>
    <row r="176" spans="1:65" ht="80.25" customHeight="1" x14ac:dyDescent="0.15">
      <c r="A176" s="118">
        <v>153</v>
      </c>
      <c r="B176" s="119"/>
      <c r="C176" s="115" t="s">
        <v>119</v>
      </c>
      <c r="D176" s="181"/>
      <c r="E176" s="181"/>
      <c r="F176" s="181"/>
      <c r="G176" s="182"/>
      <c r="H176" s="186" t="s">
        <v>148</v>
      </c>
      <c r="I176" s="187"/>
      <c r="J176" s="187"/>
      <c r="K176" s="187"/>
      <c r="L176" s="187"/>
      <c r="M176" s="187"/>
      <c r="N176" s="187"/>
      <c r="O176" s="188"/>
      <c r="P176" s="234" t="s">
        <v>153</v>
      </c>
      <c r="Q176" s="235"/>
      <c r="R176" s="236"/>
      <c r="S176" s="120" t="s">
        <v>156</v>
      </c>
      <c r="T176" s="121"/>
      <c r="U176" s="121"/>
      <c r="V176" s="121"/>
      <c r="W176" s="122"/>
      <c r="X176" s="120" t="s">
        <v>63</v>
      </c>
      <c r="Y176" s="121"/>
      <c r="Z176" s="121"/>
      <c r="AA176" s="121"/>
      <c r="AB176" s="122"/>
      <c r="AC176" s="237">
        <v>1</v>
      </c>
      <c r="AD176" s="238"/>
      <c r="AE176" s="239"/>
      <c r="AF176" s="237">
        <v>1</v>
      </c>
      <c r="AG176" s="238"/>
      <c r="AH176" s="239"/>
      <c r="AI176" s="128" t="s">
        <v>40</v>
      </c>
      <c r="AJ176" s="129"/>
      <c r="AK176" s="129"/>
      <c r="AL176" s="129"/>
      <c r="AM176" s="130"/>
      <c r="AN176" s="131">
        <v>0</v>
      </c>
      <c r="AO176" s="132"/>
      <c r="AP176" s="131">
        <v>1</v>
      </c>
      <c r="AQ176" s="132"/>
      <c r="AR176" s="118" t="s">
        <v>41</v>
      </c>
      <c r="AS176" s="240"/>
      <c r="AT176" s="240"/>
      <c r="AU176" s="240"/>
      <c r="AV176" s="240"/>
      <c r="AW176" s="119"/>
      <c r="AX176" s="241" t="s">
        <v>180</v>
      </c>
      <c r="AY176" s="242"/>
      <c r="AZ176" s="242"/>
      <c r="BA176" s="242"/>
      <c r="BB176" s="242"/>
      <c r="BC176" s="242"/>
      <c r="BD176" s="242"/>
      <c r="BE176" s="242"/>
      <c r="BF176" s="242"/>
      <c r="BG176" s="243"/>
      <c r="BH176" s="17"/>
      <c r="BI176" s="17"/>
      <c r="BJ176" s="17"/>
      <c r="BK176" s="17"/>
      <c r="BL176" s="17"/>
      <c r="BM176" s="17"/>
    </row>
    <row r="177" spans="1:65" ht="80.25" customHeight="1" x14ac:dyDescent="0.15">
      <c r="A177" s="118">
        <v>154</v>
      </c>
      <c r="B177" s="119"/>
      <c r="C177" s="115" t="s">
        <v>120</v>
      </c>
      <c r="D177" s="181"/>
      <c r="E177" s="181"/>
      <c r="F177" s="181"/>
      <c r="G177" s="182"/>
      <c r="H177" s="186" t="s">
        <v>149</v>
      </c>
      <c r="I177" s="187"/>
      <c r="J177" s="187"/>
      <c r="K177" s="187"/>
      <c r="L177" s="187"/>
      <c r="M177" s="187"/>
      <c r="N177" s="187"/>
      <c r="O177" s="188"/>
      <c r="P177" s="234" t="s">
        <v>153</v>
      </c>
      <c r="Q177" s="235"/>
      <c r="R177" s="236"/>
      <c r="S177" s="120" t="s">
        <v>156</v>
      </c>
      <c r="T177" s="121"/>
      <c r="U177" s="121"/>
      <c r="V177" s="121"/>
      <c r="W177" s="122"/>
      <c r="X177" s="120" t="s">
        <v>63</v>
      </c>
      <c r="Y177" s="121"/>
      <c r="Z177" s="121"/>
      <c r="AA177" s="121"/>
      <c r="AB177" s="122"/>
      <c r="AC177" s="237">
        <v>1</v>
      </c>
      <c r="AD177" s="238"/>
      <c r="AE177" s="239"/>
      <c r="AF177" s="237">
        <v>1</v>
      </c>
      <c r="AG177" s="238"/>
      <c r="AH177" s="239"/>
      <c r="AI177" s="128" t="s">
        <v>40</v>
      </c>
      <c r="AJ177" s="129"/>
      <c r="AK177" s="129"/>
      <c r="AL177" s="129"/>
      <c r="AM177" s="130"/>
      <c r="AN177" s="131">
        <v>0</v>
      </c>
      <c r="AO177" s="132"/>
      <c r="AP177" s="131">
        <v>1</v>
      </c>
      <c r="AQ177" s="132"/>
      <c r="AR177" s="118" t="s">
        <v>41</v>
      </c>
      <c r="AS177" s="240"/>
      <c r="AT177" s="240"/>
      <c r="AU177" s="240"/>
      <c r="AV177" s="240"/>
      <c r="AW177" s="119"/>
      <c r="AX177" s="241" t="s">
        <v>181</v>
      </c>
      <c r="AY177" s="242"/>
      <c r="AZ177" s="242"/>
      <c r="BA177" s="242"/>
      <c r="BB177" s="242"/>
      <c r="BC177" s="242"/>
      <c r="BD177" s="242"/>
      <c r="BE177" s="242"/>
      <c r="BF177" s="242"/>
      <c r="BG177" s="243"/>
      <c r="BH177" s="17"/>
      <c r="BI177" s="17"/>
      <c r="BJ177" s="17"/>
      <c r="BK177" s="17"/>
      <c r="BL177" s="17"/>
      <c r="BM177" s="17"/>
    </row>
    <row r="178" spans="1:65" ht="266.25" customHeight="1" x14ac:dyDescent="0.15">
      <c r="A178" s="118">
        <v>155</v>
      </c>
      <c r="B178" s="119"/>
      <c r="C178" s="115" t="s">
        <v>121</v>
      </c>
      <c r="D178" s="181"/>
      <c r="E178" s="181"/>
      <c r="F178" s="181"/>
      <c r="G178" s="182"/>
      <c r="H178" s="186" t="s">
        <v>150</v>
      </c>
      <c r="I178" s="187"/>
      <c r="J178" s="187"/>
      <c r="K178" s="187"/>
      <c r="L178" s="187"/>
      <c r="M178" s="187"/>
      <c r="N178" s="187"/>
      <c r="O178" s="188"/>
      <c r="P178" s="234" t="s">
        <v>153</v>
      </c>
      <c r="Q178" s="235"/>
      <c r="R178" s="236"/>
      <c r="S178" s="120" t="s">
        <v>156</v>
      </c>
      <c r="T178" s="121"/>
      <c r="U178" s="121"/>
      <c r="V178" s="121"/>
      <c r="W178" s="122"/>
      <c r="X178" s="120" t="s">
        <v>63</v>
      </c>
      <c r="Y178" s="121"/>
      <c r="Z178" s="121"/>
      <c r="AA178" s="121"/>
      <c r="AB178" s="122"/>
      <c r="AC178" s="237">
        <v>2</v>
      </c>
      <c r="AD178" s="238"/>
      <c r="AE178" s="239"/>
      <c r="AF178" s="237">
        <v>2</v>
      </c>
      <c r="AG178" s="238"/>
      <c r="AH178" s="239"/>
      <c r="AI178" s="128" t="s">
        <v>40</v>
      </c>
      <c r="AJ178" s="129"/>
      <c r="AK178" s="129"/>
      <c r="AL178" s="129"/>
      <c r="AM178" s="130"/>
      <c r="AN178" s="131">
        <v>0</v>
      </c>
      <c r="AO178" s="132"/>
      <c r="AP178" s="131">
        <v>1</v>
      </c>
      <c r="AQ178" s="132"/>
      <c r="AR178" s="118" t="s">
        <v>41</v>
      </c>
      <c r="AS178" s="240"/>
      <c r="AT178" s="240"/>
      <c r="AU178" s="240"/>
      <c r="AV178" s="240"/>
      <c r="AW178" s="119"/>
      <c r="AX178" s="241" t="s">
        <v>364</v>
      </c>
      <c r="AY178" s="242"/>
      <c r="AZ178" s="242"/>
      <c r="BA178" s="242"/>
      <c r="BB178" s="242"/>
      <c r="BC178" s="242"/>
      <c r="BD178" s="242"/>
      <c r="BE178" s="242"/>
      <c r="BF178" s="242"/>
      <c r="BG178" s="243"/>
      <c r="BH178" s="17"/>
      <c r="BI178" s="17"/>
      <c r="BJ178" s="17"/>
      <c r="BK178" s="17"/>
      <c r="BL178" s="17"/>
      <c r="BM178" s="17"/>
    </row>
    <row r="179" spans="1:65" ht="95.25" customHeight="1" x14ac:dyDescent="0.15">
      <c r="A179" s="118">
        <v>156</v>
      </c>
      <c r="B179" s="119"/>
      <c r="C179" s="115" t="s">
        <v>122</v>
      </c>
      <c r="D179" s="181"/>
      <c r="E179" s="181"/>
      <c r="F179" s="181"/>
      <c r="G179" s="182"/>
      <c r="H179" s="186" t="s">
        <v>151</v>
      </c>
      <c r="I179" s="187"/>
      <c r="J179" s="187"/>
      <c r="K179" s="187"/>
      <c r="L179" s="187"/>
      <c r="M179" s="187"/>
      <c r="N179" s="187"/>
      <c r="O179" s="188"/>
      <c r="P179" s="234" t="s">
        <v>153</v>
      </c>
      <c r="Q179" s="235"/>
      <c r="R179" s="236"/>
      <c r="S179" s="120" t="s">
        <v>156</v>
      </c>
      <c r="T179" s="121"/>
      <c r="U179" s="121"/>
      <c r="V179" s="121"/>
      <c r="W179" s="122"/>
      <c r="X179" s="120" t="s">
        <v>63</v>
      </c>
      <c r="Y179" s="121"/>
      <c r="Z179" s="121"/>
      <c r="AA179" s="121"/>
      <c r="AB179" s="122"/>
      <c r="AC179" s="237">
        <v>1</v>
      </c>
      <c r="AD179" s="238"/>
      <c r="AE179" s="239"/>
      <c r="AF179" s="237">
        <v>1</v>
      </c>
      <c r="AG179" s="238"/>
      <c r="AH179" s="239"/>
      <c r="AI179" s="128" t="s">
        <v>40</v>
      </c>
      <c r="AJ179" s="129"/>
      <c r="AK179" s="129"/>
      <c r="AL179" s="129"/>
      <c r="AM179" s="130"/>
      <c r="AN179" s="131">
        <v>0</v>
      </c>
      <c r="AO179" s="132"/>
      <c r="AP179" s="131">
        <v>1</v>
      </c>
      <c r="AQ179" s="132"/>
      <c r="AR179" s="118" t="s">
        <v>41</v>
      </c>
      <c r="AS179" s="240"/>
      <c r="AT179" s="240"/>
      <c r="AU179" s="240"/>
      <c r="AV179" s="240"/>
      <c r="AW179" s="119"/>
      <c r="AX179" s="241" t="s">
        <v>182</v>
      </c>
      <c r="AY179" s="242"/>
      <c r="AZ179" s="242"/>
      <c r="BA179" s="242"/>
      <c r="BB179" s="242"/>
      <c r="BC179" s="242"/>
      <c r="BD179" s="242"/>
      <c r="BE179" s="242"/>
      <c r="BF179" s="242"/>
      <c r="BG179" s="243"/>
      <c r="BH179" s="17"/>
      <c r="BI179" s="17"/>
      <c r="BJ179" s="17"/>
      <c r="BK179" s="17"/>
      <c r="BL179" s="17"/>
      <c r="BM179" s="17"/>
    </row>
    <row r="180" spans="1:65" ht="33.75" customHeight="1" x14ac:dyDescent="0.15">
      <c r="A180" s="118">
        <v>157</v>
      </c>
      <c r="B180" s="119"/>
      <c r="C180" s="115" t="s">
        <v>123</v>
      </c>
      <c r="D180" s="181"/>
      <c r="E180" s="181"/>
      <c r="F180" s="181"/>
      <c r="G180" s="182"/>
      <c r="H180" s="186" t="s">
        <v>152</v>
      </c>
      <c r="I180" s="187"/>
      <c r="J180" s="187"/>
      <c r="K180" s="187"/>
      <c r="L180" s="187"/>
      <c r="M180" s="187"/>
      <c r="N180" s="187"/>
      <c r="O180" s="188"/>
      <c r="P180" s="234" t="s">
        <v>153</v>
      </c>
      <c r="Q180" s="235"/>
      <c r="R180" s="236"/>
      <c r="S180" s="120" t="s">
        <v>157</v>
      </c>
      <c r="T180" s="121"/>
      <c r="U180" s="121"/>
      <c r="V180" s="121"/>
      <c r="W180" s="122"/>
      <c r="X180" s="120" t="s">
        <v>63</v>
      </c>
      <c r="Y180" s="121"/>
      <c r="Z180" s="121"/>
      <c r="AA180" s="121"/>
      <c r="AB180" s="122"/>
      <c r="AC180" s="237">
        <v>300</v>
      </c>
      <c r="AD180" s="238"/>
      <c r="AE180" s="239"/>
      <c r="AF180" s="237">
        <v>900</v>
      </c>
      <c r="AG180" s="238"/>
      <c r="AH180" s="239"/>
      <c r="AI180" s="128" t="s">
        <v>42</v>
      </c>
      <c r="AJ180" s="129"/>
      <c r="AK180" s="129"/>
      <c r="AL180" s="129"/>
      <c r="AM180" s="130"/>
      <c r="AN180" s="131">
        <v>0</v>
      </c>
      <c r="AO180" s="132"/>
      <c r="AP180" s="131">
        <v>1</v>
      </c>
      <c r="AQ180" s="132"/>
      <c r="AR180" s="118" t="s">
        <v>41</v>
      </c>
      <c r="AS180" s="240"/>
      <c r="AT180" s="240"/>
      <c r="AU180" s="240"/>
      <c r="AV180" s="240"/>
      <c r="AW180" s="119"/>
      <c r="AX180" s="241" t="s">
        <v>168</v>
      </c>
      <c r="AY180" s="242"/>
      <c r="AZ180" s="242"/>
      <c r="BA180" s="242"/>
      <c r="BB180" s="242"/>
      <c r="BC180" s="242"/>
      <c r="BD180" s="242"/>
      <c r="BE180" s="242"/>
      <c r="BF180" s="242"/>
      <c r="BG180" s="243"/>
      <c r="BH180" s="17"/>
      <c r="BI180" s="17"/>
      <c r="BJ180" s="17"/>
      <c r="BK180" s="17"/>
      <c r="BL180" s="17"/>
      <c r="BM180" s="17"/>
    </row>
    <row r="181" spans="1:65" ht="33.75" customHeight="1" x14ac:dyDescent="0.15">
      <c r="A181" s="118">
        <v>158</v>
      </c>
      <c r="B181" s="119"/>
      <c r="C181" s="115" t="s">
        <v>223</v>
      </c>
      <c r="D181" s="181"/>
      <c r="E181" s="181"/>
      <c r="F181" s="181"/>
      <c r="G181" s="182"/>
      <c r="H181" s="186" t="s">
        <v>225</v>
      </c>
      <c r="I181" s="187"/>
      <c r="J181" s="187"/>
      <c r="K181" s="187"/>
      <c r="L181" s="187"/>
      <c r="M181" s="187"/>
      <c r="N181" s="187"/>
      <c r="O181" s="188"/>
      <c r="P181" s="234" t="s">
        <v>18</v>
      </c>
      <c r="Q181" s="235"/>
      <c r="R181" s="236"/>
      <c r="S181" s="120" t="s">
        <v>157</v>
      </c>
      <c r="T181" s="121"/>
      <c r="U181" s="121"/>
      <c r="V181" s="121"/>
      <c r="W181" s="122"/>
      <c r="X181" s="120" t="s">
        <v>63</v>
      </c>
      <c r="Y181" s="121"/>
      <c r="Z181" s="121"/>
      <c r="AA181" s="121"/>
      <c r="AB181" s="122"/>
      <c r="AC181" s="237">
        <v>10</v>
      </c>
      <c r="AD181" s="238"/>
      <c r="AE181" s="239"/>
      <c r="AF181" s="237">
        <v>10</v>
      </c>
      <c r="AG181" s="238"/>
      <c r="AH181" s="239"/>
      <c r="AI181" s="128" t="s">
        <v>40</v>
      </c>
      <c r="AJ181" s="129"/>
      <c r="AK181" s="129"/>
      <c r="AL181" s="129"/>
      <c r="AM181" s="130"/>
      <c r="AN181" s="131">
        <v>0</v>
      </c>
      <c r="AO181" s="132"/>
      <c r="AP181" s="131">
        <v>1</v>
      </c>
      <c r="AQ181" s="132"/>
      <c r="AR181" s="118" t="s">
        <v>41</v>
      </c>
      <c r="AS181" s="240"/>
      <c r="AT181" s="240"/>
      <c r="AU181" s="240"/>
      <c r="AV181" s="240"/>
      <c r="AW181" s="119"/>
      <c r="AX181" s="241" t="s">
        <v>228</v>
      </c>
      <c r="AY181" s="242"/>
      <c r="AZ181" s="242"/>
      <c r="BA181" s="242"/>
      <c r="BB181" s="242"/>
      <c r="BC181" s="242"/>
      <c r="BD181" s="242"/>
      <c r="BE181" s="242"/>
      <c r="BF181" s="242"/>
      <c r="BG181" s="243"/>
      <c r="BH181" s="17"/>
      <c r="BI181" s="17"/>
      <c r="BJ181" s="17"/>
      <c r="BK181" s="17"/>
      <c r="BL181" s="17"/>
      <c r="BM181" s="17"/>
    </row>
    <row r="182" spans="1:65" ht="33.75" customHeight="1" x14ac:dyDescent="0.15">
      <c r="A182" s="118">
        <v>159</v>
      </c>
      <c r="B182" s="119"/>
      <c r="C182" s="115" t="s">
        <v>224</v>
      </c>
      <c r="D182" s="181"/>
      <c r="E182" s="181"/>
      <c r="F182" s="181"/>
      <c r="G182" s="182"/>
      <c r="H182" s="186" t="s">
        <v>226</v>
      </c>
      <c r="I182" s="187"/>
      <c r="J182" s="187"/>
      <c r="K182" s="187"/>
      <c r="L182" s="187"/>
      <c r="M182" s="187"/>
      <c r="N182" s="187"/>
      <c r="O182" s="188"/>
      <c r="P182" s="234" t="s">
        <v>18</v>
      </c>
      <c r="Q182" s="235"/>
      <c r="R182" s="236"/>
      <c r="S182" s="120" t="s">
        <v>157</v>
      </c>
      <c r="T182" s="121"/>
      <c r="U182" s="121"/>
      <c r="V182" s="121"/>
      <c r="W182" s="122"/>
      <c r="X182" s="120" t="s">
        <v>63</v>
      </c>
      <c r="Y182" s="121"/>
      <c r="Z182" s="121"/>
      <c r="AA182" s="121"/>
      <c r="AB182" s="122"/>
      <c r="AC182" s="237">
        <v>300</v>
      </c>
      <c r="AD182" s="238"/>
      <c r="AE182" s="239"/>
      <c r="AF182" s="237">
        <v>900</v>
      </c>
      <c r="AG182" s="238"/>
      <c r="AH182" s="239"/>
      <c r="AI182" s="128" t="s">
        <v>42</v>
      </c>
      <c r="AJ182" s="129"/>
      <c r="AK182" s="129"/>
      <c r="AL182" s="129"/>
      <c r="AM182" s="130"/>
      <c r="AN182" s="131">
        <v>0</v>
      </c>
      <c r="AO182" s="132"/>
      <c r="AP182" s="131">
        <v>1</v>
      </c>
      <c r="AQ182" s="132"/>
      <c r="AR182" s="118" t="s">
        <v>41</v>
      </c>
      <c r="AS182" s="240"/>
      <c r="AT182" s="240"/>
      <c r="AU182" s="240"/>
      <c r="AV182" s="240"/>
      <c r="AW182" s="119"/>
      <c r="AX182" s="241" t="s">
        <v>229</v>
      </c>
      <c r="AY182" s="242"/>
      <c r="AZ182" s="242"/>
      <c r="BA182" s="242"/>
      <c r="BB182" s="242"/>
      <c r="BC182" s="242"/>
      <c r="BD182" s="242"/>
      <c r="BE182" s="242"/>
      <c r="BF182" s="242"/>
      <c r="BG182" s="243"/>
      <c r="BH182" s="17"/>
      <c r="BI182" s="17"/>
      <c r="BJ182" s="17"/>
      <c r="BK182" s="17"/>
      <c r="BL182" s="17"/>
      <c r="BM182" s="17"/>
    </row>
    <row r="183" spans="1:65" ht="33.75" customHeight="1" x14ac:dyDescent="0.15">
      <c r="A183" s="118">
        <v>160</v>
      </c>
      <c r="B183" s="119"/>
      <c r="C183" s="115" t="s">
        <v>222</v>
      </c>
      <c r="D183" s="181"/>
      <c r="E183" s="181"/>
      <c r="F183" s="181"/>
      <c r="G183" s="182"/>
      <c r="H183" s="186" t="s">
        <v>227</v>
      </c>
      <c r="I183" s="187"/>
      <c r="J183" s="187"/>
      <c r="K183" s="187"/>
      <c r="L183" s="187"/>
      <c r="M183" s="187"/>
      <c r="N183" s="187"/>
      <c r="O183" s="188"/>
      <c r="P183" s="234" t="s">
        <v>18</v>
      </c>
      <c r="Q183" s="235"/>
      <c r="R183" s="236"/>
      <c r="S183" s="120" t="s">
        <v>157</v>
      </c>
      <c r="T183" s="121"/>
      <c r="U183" s="121"/>
      <c r="V183" s="121"/>
      <c r="W183" s="122"/>
      <c r="X183" s="120" t="s">
        <v>63</v>
      </c>
      <c r="Y183" s="121"/>
      <c r="Z183" s="121"/>
      <c r="AA183" s="121"/>
      <c r="AB183" s="122"/>
      <c r="AC183" s="237">
        <v>300</v>
      </c>
      <c r="AD183" s="238"/>
      <c r="AE183" s="239"/>
      <c r="AF183" s="237">
        <v>900</v>
      </c>
      <c r="AG183" s="238"/>
      <c r="AH183" s="239"/>
      <c r="AI183" s="128" t="s">
        <v>42</v>
      </c>
      <c r="AJ183" s="129"/>
      <c r="AK183" s="129"/>
      <c r="AL183" s="129"/>
      <c r="AM183" s="130"/>
      <c r="AN183" s="131">
        <v>0</v>
      </c>
      <c r="AO183" s="132"/>
      <c r="AP183" s="131">
        <v>1</v>
      </c>
      <c r="AQ183" s="132"/>
      <c r="AR183" s="118" t="s">
        <v>41</v>
      </c>
      <c r="AS183" s="240"/>
      <c r="AT183" s="240"/>
      <c r="AU183" s="240"/>
      <c r="AV183" s="240"/>
      <c r="AW183" s="119"/>
      <c r="AX183" s="241" t="s">
        <v>230</v>
      </c>
      <c r="AY183" s="242"/>
      <c r="AZ183" s="242"/>
      <c r="BA183" s="242"/>
      <c r="BB183" s="242"/>
      <c r="BC183" s="242"/>
      <c r="BD183" s="242"/>
      <c r="BE183" s="242"/>
      <c r="BF183" s="242"/>
      <c r="BG183" s="243"/>
      <c r="BH183" s="17"/>
      <c r="BI183" s="17"/>
      <c r="BJ183" s="17"/>
      <c r="BK183" s="17"/>
      <c r="BL183" s="17"/>
      <c r="BM183" s="17"/>
    </row>
    <row r="184" spans="1:65" ht="14.25" thickBot="1" x14ac:dyDescent="0.2">
      <c r="A184" s="290"/>
      <c r="B184" s="291"/>
      <c r="C184" s="292" t="s">
        <v>27</v>
      </c>
      <c r="D184" s="293"/>
      <c r="E184" s="293"/>
      <c r="F184" s="293"/>
      <c r="G184" s="293"/>
      <c r="H184" s="293"/>
      <c r="I184" s="293"/>
      <c r="J184" s="293"/>
      <c r="K184" s="293"/>
      <c r="L184" s="293"/>
      <c r="M184" s="293"/>
      <c r="N184" s="293"/>
      <c r="O184" s="293"/>
      <c r="P184" s="293"/>
      <c r="Q184" s="293"/>
      <c r="R184" s="294"/>
      <c r="S184" s="295" t="s">
        <v>28</v>
      </c>
      <c r="T184" s="296"/>
      <c r="U184" s="296"/>
      <c r="V184" s="296"/>
      <c r="W184" s="297"/>
      <c r="X184" s="298"/>
      <c r="Y184" s="299"/>
      <c r="Z184" s="299"/>
      <c r="AA184" s="299"/>
      <c r="AB184" s="300"/>
      <c r="AC184" s="284"/>
      <c r="AD184" s="285"/>
      <c r="AE184" s="286"/>
      <c r="AF184" s="284">
        <f>IF(S184=A208,2,IF(S184=A209,1,IF(S184=A210,1,)))</f>
        <v>2</v>
      </c>
      <c r="AG184" s="285"/>
      <c r="AH184" s="286"/>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7"/>
      <c r="BI184" s="17"/>
      <c r="BJ184" s="17"/>
      <c r="BK184" s="17"/>
      <c r="BL184" s="17"/>
      <c r="BM184" s="17"/>
    </row>
    <row r="185" spans="1:65" ht="14.25" thickTop="1" x14ac:dyDescent="0.15">
      <c r="A185" s="7" t="s">
        <v>29</v>
      </c>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9"/>
      <c r="AG185" s="287">
        <f>SUMIF(P24:R180,"ヘッダ",AC24:AE180)</f>
        <v>630</v>
      </c>
      <c r="AH185" s="288"/>
      <c r="AI185" s="289"/>
      <c r="AJ185" s="287">
        <f>SUMIF(P24:R180,"ヘッダ",AF24:AH180)</f>
        <v>1850</v>
      </c>
      <c r="AK185" s="288"/>
      <c r="AL185" s="289"/>
      <c r="AM185" s="13"/>
      <c r="AN185" s="13"/>
      <c r="AO185" s="13"/>
      <c r="AP185" s="13"/>
      <c r="AQ185" s="13"/>
      <c r="AR185" s="13"/>
      <c r="AS185" s="13"/>
      <c r="AT185" s="13"/>
      <c r="AU185" s="13"/>
      <c r="AV185" s="13"/>
      <c r="AW185" s="36"/>
      <c r="AX185" s="36"/>
      <c r="AY185" s="36"/>
      <c r="AZ185" s="36"/>
      <c r="BA185" s="36"/>
      <c r="BB185" s="36"/>
      <c r="BC185" s="36"/>
      <c r="BD185" s="36"/>
      <c r="BE185" s="36"/>
      <c r="BF185" s="36"/>
      <c r="BG185" s="36"/>
      <c r="BH185" s="36"/>
      <c r="BI185" s="36"/>
      <c r="BJ185" s="36"/>
      <c r="BK185" s="36"/>
      <c r="BL185" s="13"/>
      <c r="BM185" s="13"/>
    </row>
    <row r="186" spans="1:65" x14ac:dyDescent="0.15">
      <c r="A186" s="10" t="s">
        <v>30</v>
      </c>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2"/>
      <c r="AG186" s="278">
        <f>SUMIF(P24:R180,"フッタ",AC24:AE180)</f>
        <v>0</v>
      </c>
      <c r="AH186" s="279"/>
      <c r="AI186" s="280"/>
      <c r="AJ186" s="278">
        <f>SUMIF(P24:R180,"フッタ",AF24:AH180)</f>
        <v>0</v>
      </c>
      <c r="AK186" s="279"/>
      <c r="AL186" s="280"/>
      <c r="AM186" s="13"/>
      <c r="AN186" s="13"/>
      <c r="AO186" s="13"/>
      <c r="AP186" s="13"/>
      <c r="AQ186" s="13"/>
      <c r="AR186" s="13"/>
      <c r="AS186" s="13"/>
      <c r="AT186" s="13"/>
      <c r="AU186" s="13"/>
      <c r="AV186" s="13"/>
      <c r="AW186" s="36"/>
      <c r="AX186" s="36"/>
      <c r="AY186" s="36"/>
      <c r="AZ186" s="36"/>
      <c r="BA186" s="36"/>
      <c r="BB186" s="36"/>
      <c r="BC186" s="36"/>
      <c r="BD186" s="36"/>
      <c r="BE186" s="36"/>
      <c r="BF186" s="36"/>
      <c r="BG186" s="36"/>
      <c r="BH186" s="36"/>
      <c r="BI186" s="36"/>
      <c r="BJ186" s="36"/>
      <c r="BK186" s="36"/>
      <c r="BL186" s="13"/>
      <c r="BM186" s="13"/>
    </row>
    <row r="187" spans="1:65" x14ac:dyDescent="0.15">
      <c r="A187" s="10" t="s">
        <v>31</v>
      </c>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2"/>
      <c r="AG187" s="278">
        <f>SUM(AC24:AE180)-AG185-AG186</f>
        <v>2433</v>
      </c>
      <c r="AH187" s="279"/>
      <c r="AI187" s="280"/>
      <c r="AJ187" s="278">
        <f>SUM(AF24:AH184)-AJ185-AJ186</f>
        <v>8710</v>
      </c>
      <c r="AK187" s="279"/>
      <c r="AL187" s="280"/>
      <c r="AM187" s="13"/>
      <c r="AN187" s="13"/>
      <c r="AO187" s="13"/>
      <c r="AP187" s="13"/>
      <c r="AQ187" s="13"/>
      <c r="AR187" s="13"/>
      <c r="AS187" s="13"/>
      <c r="AT187" s="13"/>
      <c r="AU187" s="13"/>
      <c r="AV187" s="13"/>
      <c r="AW187" s="36"/>
      <c r="AX187" s="36"/>
      <c r="AY187" s="36"/>
      <c r="AZ187" s="36"/>
      <c r="BA187" s="36"/>
      <c r="BB187" s="36"/>
      <c r="BC187" s="36"/>
      <c r="BD187" s="36"/>
      <c r="BE187" s="36"/>
      <c r="BF187" s="36"/>
      <c r="BG187" s="36"/>
      <c r="BH187" s="36"/>
      <c r="BI187" s="36"/>
      <c r="BJ187" s="36"/>
      <c r="BK187" s="36"/>
      <c r="BL187" s="13"/>
      <c r="BM187" s="13"/>
    </row>
    <row r="188" spans="1:65" x14ac:dyDescent="0.15">
      <c r="A188" s="36"/>
      <c r="B188" s="36"/>
      <c r="C188" s="37"/>
      <c r="D188" s="37"/>
      <c r="E188" s="38"/>
      <c r="F188" s="38"/>
      <c r="G188" s="38"/>
      <c r="H188" s="38"/>
      <c r="I188" s="38"/>
      <c r="J188" s="38"/>
      <c r="K188" s="38"/>
      <c r="L188" s="38"/>
      <c r="M188" s="38"/>
      <c r="N188" s="38"/>
      <c r="O188" s="38"/>
      <c r="P188" s="38"/>
      <c r="Q188" s="38"/>
      <c r="R188" s="38"/>
      <c r="S188" s="38"/>
      <c r="T188" s="38"/>
      <c r="U188" s="38"/>
      <c r="V188" s="13"/>
      <c r="W188" s="13"/>
      <c r="X188" s="13"/>
      <c r="Y188" s="13"/>
      <c r="Z188" s="13"/>
      <c r="AA188" s="13"/>
      <c r="AB188" s="13"/>
      <c r="AC188" s="13"/>
      <c r="AD188" s="13"/>
      <c r="AE188" s="13"/>
      <c r="AF188" s="13"/>
      <c r="AG188" s="13"/>
      <c r="AH188" s="13"/>
      <c r="AI188" s="13"/>
      <c r="AJ188" s="13"/>
      <c r="AK188" s="13"/>
      <c r="AL188" s="13"/>
      <c r="AM188" s="13"/>
      <c r="AN188" s="38"/>
      <c r="AO188" s="38"/>
      <c r="AP188" s="38"/>
      <c r="AQ188" s="38"/>
      <c r="AR188" s="38"/>
      <c r="AS188" s="13"/>
      <c r="AT188" s="13"/>
      <c r="AU188" s="13"/>
      <c r="AV188" s="13"/>
      <c r="AW188" s="38"/>
      <c r="AX188" s="38"/>
      <c r="AY188" s="38"/>
      <c r="AZ188" s="38"/>
      <c r="BA188" s="38"/>
      <c r="BB188" s="38"/>
      <c r="BC188" s="38"/>
      <c r="BD188" s="38"/>
      <c r="BE188" s="38"/>
      <c r="BF188" s="38"/>
      <c r="BG188" s="38"/>
      <c r="BH188" s="38"/>
      <c r="BI188" s="38"/>
      <c r="BJ188" s="39"/>
      <c r="BK188" s="39"/>
      <c r="BL188" s="39"/>
      <c r="BM188" s="39"/>
    </row>
    <row r="189" spans="1:65" x14ac:dyDescent="0.15">
      <c r="A189" s="281" t="s">
        <v>32</v>
      </c>
      <c r="B189" s="282"/>
      <c r="C189" s="282"/>
      <c r="D189" s="282"/>
      <c r="E189" s="282"/>
      <c r="F189" s="282"/>
      <c r="G189" s="283"/>
      <c r="H189" s="49"/>
      <c r="I189" s="50"/>
      <c r="J189" s="50"/>
      <c r="K189" s="50"/>
      <c r="L189" s="50"/>
      <c r="M189" s="50"/>
      <c r="N189" s="50"/>
      <c r="O189" s="50"/>
      <c r="P189" s="50"/>
      <c r="Q189" s="50"/>
      <c r="R189" s="50"/>
      <c r="S189" s="50"/>
      <c r="T189" s="50"/>
      <c r="U189" s="50"/>
      <c r="V189" s="18"/>
      <c r="W189" s="18"/>
      <c r="X189" s="18"/>
      <c r="Y189" s="18"/>
      <c r="Z189" s="18"/>
      <c r="AA189" s="18"/>
      <c r="AB189" s="18"/>
      <c r="AC189" s="18"/>
      <c r="AD189" s="18"/>
      <c r="AE189" s="18"/>
      <c r="AF189" s="18"/>
      <c r="AG189" s="18"/>
      <c r="AH189" s="18"/>
      <c r="AI189" s="18"/>
      <c r="AJ189" s="18"/>
      <c r="AK189" s="18"/>
      <c r="AL189" s="18"/>
      <c r="AM189" s="18"/>
      <c r="AN189" s="50"/>
      <c r="AO189" s="50"/>
      <c r="AP189" s="50"/>
      <c r="AQ189" s="50"/>
      <c r="AR189" s="50"/>
      <c r="AS189" s="50"/>
      <c r="AT189" s="50"/>
      <c r="AU189" s="50"/>
      <c r="AV189" s="50"/>
      <c r="AW189" s="50"/>
      <c r="AX189" s="50"/>
      <c r="AY189" s="50"/>
      <c r="AZ189" s="50"/>
      <c r="BA189" s="50"/>
      <c r="BB189" s="51"/>
      <c r="BC189" s="50"/>
      <c r="BD189" s="50"/>
      <c r="BE189" s="50"/>
      <c r="BF189" s="50"/>
      <c r="BG189" s="50"/>
      <c r="BH189" s="50"/>
      <c r="BI189" s="50"/>
      <c r="BJ189" s="50"/>
      <c r="BK189" s="50"/>
      <c r="BL189" s="50"/>
      <c r="BM189" s="50"/>
    </row>
    <row r="190" spans="1:65" ht="13.5" customHeight="1" x14ac:dyDescent="0.15">
      <c r="A190" s="222" t="s">
        <v>359</v>
      </c>
      <c r="B190" s="223"/>
      <c r="C190" s="223"/>
      <c r="D190" s="223"/>
      <c r="E190" s="223"/>
      <c r="F190" s="223"/>
      <c r="G190" s="223"/>
      <c r="H190" s="223"/>
      <c r="I190" s="223"/>
      <c r="J190" s="223"/>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3"/>
      <c r="AY190" s="223"/>
      <c r="AZ190" s="223"/>
      <c r="BA190" s="223"/>
      <c r="BB190" s="223"/>
      <c r="BC190" s="223"/>
      <c r="BD190" s="223"/>
      <c r="BE190" s="223"/>
      <c r="BF190" s="223"/>
      <c r="BG190" s="223"/>
      <c r="BH190" s="223"/>
      <c r="BI190" s="223"/>
      <c r="BJ190" s="223"/>
      <c r="BK190" s="223"/>
      <c r="BL190" s="223"/>
      <c r="BM190" s="224"/>
    </row>
    <row r="191" spans="1:65" x14ac:dyDescent="0.15">
      <c r="A191" s="225"/>
      <c r="B191" s="226"/>
      <c r="C191" s="226"/>
      <c r="D191" s="226"/>
      <c r="E191" s="226"/>
      <c r="F191" s="226"/>
      <c r="G191" s="226"/>
      <c r="H191" s="226"/>
      <c r="I191" s="226"/>
      <c r="J191" s="226"/>
      <c r="K191" s="226"/>
      <c r="L191" s="226"/>
      <c r="M191" s="226"/>
      <c r="N191" s="226"/>
      <c r="O191" s="226"/>
      <c r="P191" s="226"/>
      <c r="Q191" s="226"/>
      <c r="R191" s="226"/>
      <c r="S191" s="226"/>
      <c r="T191" s="226"/>
      <c r="U191" s="226"/>
      <c r="V191" s="226"/>
      <c r="W191" s="226"/>
      <c r="X191" s="226"/>
      <c r="Y191" s="226"/>
      <c r="Z191" s="226"/>
      <c r="AA191" s="226"/>
      <c r="AB191" s="226"/>
      <c r="AC191" s="226"/>
      <c r="AD191" s="226"/>
      <c r="AE191" s="226"/>
      <c r="AF191" s="226"/>
      <c r="AG191" s="226"/>
      <c r="AH191" s="226"/>
      <c r="AI191" s="226"/>
      <c r="AJ191" s="226"/>
      <c r="AK191" s="226"/>
      <c r="AL191" s="226"/>
      <c r="AM191" s="226"/>
      <c r="AN191" s="226"/>
      <c r="AO191" s="226"/>
      <c r="AP191" s="226"/>
      <c r="AQ191" s="226"/>
      <c r="AR191" s="226"/>
      <c r="AS191" s="226"/>
      <c r="AT191" s="226"/>
      <c r="AU191" s="226"/>
      <c r="AV191" s="226"/>
      <c r="AW191" s="226"/>
      <c r="AX191" s="226"/>
      <c r="AY191" s="226"/>
      <c r="AZ191" s="226"/>
      <c r="BA191" s="226"/>
      <c r="BB191" s="226"/>
      <c r="BC191" s="226"/>
      <c r="BD191" s="226"/>
      <c r="BE191" s="226"/>
      <c r="BF191" s="226"/>
      <c r="BG191" s="226"/>
      <c r="BH191" s="226"/>
      <c r="BI191" s="226"/>
      <c r="BJ191" s="226"/>
      <c r="BK191" s="226"/>
      <c r="BL191" s="226"/>
      <c r="BM191" s="227"/>
    </row>
    <row r="192" spans="1:65" x14ac:dyDescent="0.15">
      <c r="A192" s="225"/>
      <c r="B192" s="226"/>
      <c r="C192" s="226"/>
      <c r="D192" s="226"/>
      <c r="E192" s="226"/>
      <c r="F192" s="226"/>
      <c r="G192" s="226"/>
      <c r="H192" s="226"/>
      <c r="I192" s="226"/>
      <c r="J192" s="226"/>
      <c r="K192" s="226"/>
      <c r="L192" s="226"/>
      <c r="M192" s="226"/>
      <c r="N192" s="226"/>
      <c r="O192" s="226"/>
      <c r="P192" s="226"/>
      <c r="Q192" s="226"/>
      <c r="R192" s="226"/>
      <c r="S192" s="226"/>
      <c r="T192" s="226"/>
      <c r="U192" s="226"/>
      <c r="V192" s="226"/>
      <c r="W192" s="226"/>
      <c r="X192" s="226"/>
      <c r="Y192" s="226"/>
      <c r="Z192" s="226"/>
      <c r="AA192" s="226"/>
      <c r="AB192" s="226"/>
      <c r="AC192" s="226"/>
      <c r="AD192" s="226"/>
      <c r="AE192" s="226"/>
      <c r="AF192" s="226"/>
      <c r="AG192" s="226"/>
      <c r="AH192" s="226"/>
      <c r="AI192" s="226"/>
      <c r="AJ192" s="226"/>
      <c r="AK192" s="226"/>
      <c r="AL192" s="226"/>
      <c r="AM192" s="226"/>
      <c r="AN192" s="226"/>
      <c r="AO192" s="226"/>
      <c r="AP192" s="226"/>
      <c r="AQ192" s="226"/>
      <c r="AR192" s="226"/>
      <c r="AS192" s="226"/>
      <c r="AT192" s="226"/>
      <c r="AU192" s="226"/>
      <c r="AV192" s="226"/>
      <c r="AW192" s="226"/>
      <c r="AX192" s="226"/>
      <c r="AY192" s="226"/>
      <c r="AZ192" s="226"/>
      <c r="BA192" s="226"/>
      <c r="BB192" s="226"/>
      <c r="BC192" s="226"/>
      <c r="BD192" s="226"/>
      <c r="BE192" s="226"/>
      <c r="BF192" s="226"/>
      <c r="BG192" s="226"/>
      <c r="BH192" s="226"/>
      <c r="BI192" s="226"/>
      <c r="BJ192" s="226"/>
      <c r="BK192" s="226"/>
      <c r="BL192" s="226"/>
      <c r="BM192" s="227"/>
    </row>
    <row r="193" spans="1:65" x14ac:dyDescent="0.15">
      <c r="A193" s="225"/>
      <c r="B193" s="226"/>
      <c r="C193" s="226"/>
      <c r="D193" s="226"/>
      <c r="E193" s="226"/>
      <c r="F193" s="226"/>
      <c r="G193" s="226"/>
      <c r="H193" s="226"/>
      <c r="I193" s="226"/>
      <c r="J193" s="226"/>
      <c r="K193" s="226"/>
      <c r="L193" s="226"/>
      <c r="M193" s="226"/>
      <c r="N193" s="226"/>
      <c r="O193" s="226"/>
      <c r="P193" s="226"/>
      <c r="Q193" s="226"/>
      <c r="R193" s="226"/>
      <c r="S193" s="226"/>
      <c r="T193" s="226"/>
      <c r="U193" s="226"/>
      <c r="V193" s="226"/>
      <c r="W193" s="226"/>
      <c r="X193" s="226"/>
      <c r="Y193" s="226"/>
      <c r="Z193" s="226"/>
      <c r="AA193" s="226"/>
      <c r="AB193" s="226"/>
      <c r="AC193" s="226"/>
      <c r="AD193" s="226"/>
      <c r="AE193" s="226"/>
      <c r="AF193" s="226"/>
      <c r="AG193" s="226"/>
      <c r="AH193" s="226"/>
      <c r="AI193" s="226"/>
      <c r="AJ193" s="226"/>
      <c r="AK193" s="226"/>
      <c r="AL193" s="226"/>
      <c r="AM193" s="226"/>
      <c r="AN193" s="226"/>
      <c r="AO193" s="226"/>
      <c r="AP193" s="226"/>
      <c r="AQ193" s="226"/>
      <c r="AR193" s="226"/>
      <c r="AS193" s="226"/>
      <c r="AT193" s="226"/>
      <c r="AU193" s="226"/>
      <c r="AV193" s="226"/>
      <c r="AW193" s="226"/>
      <c r="AX193" s="226"/>
      <c r="AY193" s="226"/>
      <c r="AZ193" s="226"/>
      <c r="BA193" s="226"/>
      <c r="BB193" s="226"/>
      <c r="BC193" s="226"/>
      <c r="BD193" s="226"/>
      <c r="BE193" s="226"/>
      <c r="BF193" s="226"/>
      <c r="BG193" s="226"/>
      <c r="BH193" s="226"/>
      <c r="BI193" s="226"/>
      <c r="BJ193" s="226"/>
      <c r="BK193" s="226"/>
      <c r="BL193" s="226"/>
      <c r="BM193" s="227"/>
    </row>
    <row r="194" spans="1:65" x14ac:dyDescent="0.15">
      <c r="A194" s="225"/>
      <c r="B194" s="226"/>
      <c r="C194" s="226"/>
      <c r="D194" s="226"/>
      <c r="E194" s="226"/>
      <c r="F194" s="226"/>
      <c r="G194" s="226"/>
      <c r="H194" s="226"/>
      <c r="I194" s="226"/>
      <c r="J194" s="226"/>
      <c r="K194" s="226"/>
      <c r="L194" s="226"/>
      <c r="M194" s="226"/>
      <c r="N194" s="226"/>
      <c r="O194" s="226"/>
      <c r="P194" s="226"/>
      <c r="Q194" s="226"/>
      <c r="R194" s="226"/>
      <c r="S194" s="226"/>
      <c r="T194" s="226"/>
      <c r="U194" s="226"/>
      <c r="V194" s="226"/>
      <c r="W194" s="226"/>
      <c r="X194" s="226"/>
      <c r="Y194" s="226"/>
      <c r="Z194" s="226"/>
      <c r="AA194" s="226"/>
      <c r="AB194" s="226"/>
      <c r="AC194" s="226"/>
      <c r="AD194" s="226"/>
      <c r="AE194" s="226"/>
      <c r="AF194" s="226"/>
      <c r="AG194" s="226"/>
      <c r="AH194" s="226"/>
      <c r="AI194" s="226"/>
      <c r="AJ194" s="226"/>
      <c r="AK194" s="226"/>
      <c r="AL194" s="226"/>
      <c r="AM194" s="226"/>
      <c r="AN194" s="226"/>
      <c r="AO194" s="226"/>
      <c r="AP194" s="226"/>
      <c r="AQ194" s="226"/>
      <c r="AR194" s="226"/>
      <c r="AS194" s="226"/>
      <c r="AT194" s="226"/>
      <c r="AU194" s="226"/>
      <c r="AV194" s="226"/>
      <c r="AW194" s="226"/>
      <c r="AX194" s="226"/>
      <c r="AY194" s="226"/>
      <c r="AZ194" s="226"/>
      <c r="BA194" s="226"/>
      <c r="BB194" s="226"/>
      <c r="BC194" s="226"/>
      <c r="BD194" s="226"/>
      <c r="BE194" s="226"/>
      <c r="BF194" s="226"/>
      <c r="BG194" s="226"/>
      <c r="BH194" s="226"/>
      <c r="BI194" s="226"/>
      <c r="BJ194" s="226"/>
      <c r="BK194" s="226"/>
      <c r="BL194" s="226"/>
      <c r="BM194" s="227"/>
    </row>
    <row r="195" spans="1:65" x14ac:dyDescent="0.15">
      <c r="A195" s="225"/>
      <c r="B195" s="226"/>
      <c r="C195" s="226"/>
      <c r="D195" s="226"/>
      <c r="E195" s="226"/>
      <c r="F195" s="226"/>
      <c r="G195" s="226"/>
      <c r="H195" s="226"/>
      <c r="I195" s="226"/>
      <c r="J195" s="226"/>
      <c r="K195" s="226"/>
      <c r="L195" s="226"/>
      <c r="M195" s="226"/>
      <c r="N195" s="226"/>
      <c r="O195" s="226"/>
      <c r="P195" s="226"/>
      <c r="Q195" s="226"/>
      <c r="R195" s="226"/>
      <c r="S195" s="226"/>
      <c r="T195" s="226"/>
      <c r="U195" s="226"/>
      <c r="V195" s="226"/>
      <c r="W195" s="226"/>
      <c r="X195" s="226"/>
      <c r="Y195" s="226"/>
      <c r="Z195" s="226"/>
      <c r="AA195" s="226"/>
      <c r="AB195" s="226"/>
      <c r="AC195" s="226"/>
      <c r="AD195" s="226"/>
      <c r="AE195" s="226"/>
      <c r="AF195" s="226"/>
      <c r="AG195" s="226"/>
      <c r="AH195" s="226"/>
      <c r="AI195" s="226"/>
      <c r="AJ195" s="226"/>
      <c r="AK195" s="226"/>
      <c r="AL195" s="226"/>
      <c r="AM195" s="226"/>
      <c r="AN195" s="226"/>
      <c r="AO195" s="226"/>
      <c r="AP195" s="226"/>
      <c r="AQ195" s="226"/>
      <c r="AR195" s="226"/>
      <c r="AS195" s="226"/>
      <c r="AT195" s="226"/>
      <c r="AU195" s="226"/>
      <c r="AV195" s="226"/>
      <c r="AW195" s="226"/>
      <c r="AX195" s="226"/>
      <c r="AY195" s="226"/>
      <c r="AZ195" s="226"/>
      <c r="BA195" s="226"/>
      <c r="BB195" s="226"/>
      <c r="BC195" s="226"/>
      <c r="BD195" s="226"/>
      <c r="BE195" s="226"/>
      <c r="BF195" s="226"/>
      <c r="BG195" s="226"/>
      <c r="BH195" s="226"/>
      <c r="BI195" s="226"/>
      <c r="BJ195" s="226"/>
      <c r="BK195" s="226"/>
      <c r="BL195" s="226"/>
      <c r="BM195" s="227"/>
    </row>
    <row r="196" spans="1:65" x14ac:dyDescent="0.15">
      <c r="A196" s="225"/>
      <c r="B196" s="226"/>
      <c r="C196" s="226"/>
      <c r="D196" s="226"/>
      <c r="E196" s="226"/>
      <c r="F196" s="226"/>
      <c r="G196" s="226"/>
      <c r="H196" s="226"/>
      <c r="I196" s="226"/>
      <c r="J196" s="226"/>
      <c r="K196" s="226"/>
      <c r="L196" s="226"/>
      <c r="M196" s="226"/>
      <c r="N196" s="226"/>
      <c r="O196" s="226"/>
      <c r="P196" s="226"/>
      <c r="Q196" s="226"/>
      <c r="R196" s="226"/>
      <c r="S196" s="226"/>
      <c r="T196" s="226"/>
      <c r="U196" s="226"/>
      <c r="V196" s="226"/>
      <c r="W196" s="226"/>
      <c r="X196" s="226"/>
      <c r="Y196" s="226"/>
      <c r="Z196" s="226"/>
      <c r="AA196" s="226"/>
      <c r="AB196" s="226"/>
      <c r="AC196" s="226"/>
      <c r="AD196" s="226"/>
      <c r="AE196" s="226"/>
      <c r="AF196" s="226"/>
      <c r="AG196" s="226"/>
      <c r="AH196" s="226"/>
      <c r="AI196" s="226"/>
      <c r="AJ196" s="226"/>
      <c r="AK196" s="226"/>
      <c r="AL196" s="226"/>
      <c r="AM196" s="226"/>
      <c r="AN196" s="226"/>
      <c r="AO196" s="226"/>
      <c r="AP196" s="226"/>
      <c r="AQ196" s="226"/>
      <c r="AR196" s="226"/>
      <c r="AS196" s="226"/>
      <c r="AT196" s="226"/>
      <c r="AU196" s="226"/>
      <c r="AV196" s="226"/>
      <c r="AW196" s="226"/>
      <c r="AX196" s="226"/>
      <c r="AY196" s="226"/>
      <c r="AZ196" s="226"/>
      <c r="BA196" s="226"/>
      <c r="BB196" s="226"/>
      <c r="BC196" s="226"/>
      <c r="BD196" s="226"/>
      <c r="BE196" s="226"/>
      <c r="BF196" s="226"/>
      <c r="BG196" s="226"/>
      <c r="BH196" s="226"/>
      <c r="BI196" s="226"/>
      <c r="BJ196" s="226"/>
      <c r="BK196" s="226"/>
      <c r="BL196" s="226"/>
      <c r="BM196" s="227"/>
    </row>
    <row r="197" spans="1:65" x14ac:dyDescent="0.15">
      <c r="A197" s="225"/>
      <c r="B197" s="226"/>
      <c r="C197" s="226"/>
      <c r="D197" s="226"/>
      <c r="E197" s="226"/>
      <c r="F197" s="226"/>
      <c r="G197" s="226"/>
      <c r="H197" s="226"/>
      <c r="I197" s="226"/>
      <c r="J197" s="226"/>
      <c r="K197" s="226"/>
      <c r="L197" s="226"/>
      <c r="M197" s="226"/>
      <c r="N197" s="226"/>
      <c r="O197" s="226"/>
      <c r="P197" s="226"/>
      <c r="Q197" s="226"/>
      <c r="R197" s="226"/>
      <c r="S197" s="226"/>
      <c r="T197" s="226"/>
      <c r="U197" s="226"/>
      <c r="V197" s="226"/>
      <c r="W197" s="226"/>
      <c r="X197" s="226"/>
      <c r="Y197" s="226"/>
      <c r="Z197" s="226"/>
      <c r="AA197" s="226"/>
      <c r="AB197" s="226"/>
      <c r="AC197" s="226"/>
      <c r="AD197" s="226"/>
      <c r="AE197" s="226"/>
      <c r="AF197" s="226"/>
      <c r="AG197" s="226"/>
      <c r="AH197" s="226"/>
      <c r="AI197" s="226"/>
      <c r="AJ197" s="226"/>
      <c r="AK197" s="226"/>
      <c r="AL197" s="226"/>
      <c r="AM197" s="226"/>
      <c r="AN197" s="226"/>
      <c r="AO197" s="226"/>
      <c r="AP197" s="226"/>
      <c r="AQ197" s="226"/>
      <c r="AR197" s="226"/>
      <c r="AS197" s="226"/>
      <c r="AT197" s="226"/>
      <c r="AU197" s="226"/>
      <c r="AV197" s="226"/>
      <c r="AW197" s="226"/>
      <c r="AX197" s="226"/>
      <c r="AY197" s="226"/>
      <c r="AZ197" s="226"/>
      <c r="BA197" s="226"/>
      <c r="BB197" s="226"/>
      <c r="BC197" s="226"/>
      <c r="BD197" s="226"/>
      <c r="BE197" s="226"/>
      <c r="BF197" s="226"/>
      <c r="BG197" s="226"/>
      <c r="BH197" s="226"/>
      <c r="BI197" s="226"/>
      <c r="BJ197" s="226"/>
      <c r="BK197" s="226"/>
      <c r="BL197" s="226"/>
      <c r="BM197" s="227"/>
    </row>
    <row r="198" spans="1:65" x14ac:dyDescent="0.15">
      <c r="A198" s="225"/>
      <c r="B198" s="226"/>
      <c r="C198" s="226"/>
      <c r="D198" s="226"/>
      <c r="E198" s="226"/>
      <c r="F198" s="226"/>
      <c r="G198" s="226"/>
      <c r="H198" s="226"/>
      <c r="I198" s="226"/>
      <c r="J198" s="226"/>
      <c r="K198" s="226"/>
      <c r="L198" s="226"/>
      <c r="M198" s="226"/>
      <c r="N198" s="226"/>
      <c r="O198" s="226"/>
      <c r="P198" s="226"/>
      <c r="Q198" s="226"/>
      <c r="R198" s="226"/>
      <c r="S198" s="226"/>
      <c r="T198" s="226"/>
      <c r="U198" s="226"/>
      <c r="V198" s="226"/>
      <c r="W198" s="226"/>
      <c r="X198" s="226"/>
      <c r="Y198" s="226"/>
      <c r="Z198" s="226"/>
      <c r="AA198" s="226"/>
      <c r="AB198" s="226"/>
      <c r="AC198" s="226"/>
      <c r="AD198" s="226"/>
      <c r="AE198" s="226"/>
      <c r="AF198" s="226"/>
      <c r="AG198" s="226"/>
      <c r="AH198" s="226"/>
      <c r="AI198" s="226"/>
      <c r="AJ198" s="226"/>
      <c r="AK198" s="226"/>
      <c r="AL198" s="226"/>
      <c r="AM198" s="226"/>
      <c r="AN198" s="226"/>
      <c r="AO198" s="226"/>
      <c r="AP198" s="226"/>
      <c r="AQ198" s="226"/>
      <c r="AR198" s="226"/>
      <c r="AS198" s="226"/>
      <c r="AT198" s="226"/>
      <c r="AU198" s="226"/>
      <c r="AV198" s="226"/>
      <c r="AW198" s="226"/>
      <c r="AX198" s="226"/>
      <c r="AY198" s="226"/>
      <c r="AZ198" s="226"/>
      <c r="BA198" s="226"/>
      <c r="BB198" s="226"/>
      <c r="BC198" s="226"/>
      <c r="BD198" s="226"/>
      <c r="BE198" s="226"/>
      <c r="BF198" s="226"/>
      <c r="BG198" s="226"/>
      <c r="BH198" s="226"/>
      <c r="BI198" s="226"/>
      <c r="BJ198" s="226"/>
      <c r="BK198" s="226"/>
      <c r="BL198" s="226"/>
      <c r="BM198" s="227"/>
    </row>
    <row r="199" spans="1:65" x14ac:dyDescent="0.15">
      <c r="A199" s="225"/>
      <c r="B199" s="226"/>
      <c r="C199" s="226"/>
      <c r="D199" s="226"/>
      <c r="E199" s="226"/>
      <c r="F199" s="226"/>
      <c r="G199" s="226"/>
      <c r="H199" s="226"/>
      <c r="I199" s="226"/>
      <c r="J199" s="226"/>
      <c r="K199" s="226"/>
      <c r="L199" s="226"/>
      <c r="M199" s="226"/>
      <c r="N199" s="226"/>
      <c r="O199" s="226"/>
      <c r="P199" s="226"/>
      <c r="Q199" s="226"/>
      <c r="R199" s="226"/>
      <c r="S199" s="226"/>
      <c r="T199" s="226"/>
      <c r="U199" s="226"/>
      <c r="V199" s="226"/>
      <c r="W199" s="226"/>
      <c r="X199" s="226"/>
      <c r="Y199" s="226"/>
      <c r="Z199" s="226"/>
      <c r="AA199" s="226"/>
      <c r="AB199" s="226"/>
      <c r="AC199" s="226"/>
      <c r="AD199" s="226"/>
      <c r="AE199" s="226"/>
      <c r="AF199" s="226"/>
      <c r="AG199" s="226"/>
      <c r="AH199" s="226"/>
      <c r="AI199" s="226"/>
      <c r="AJ199" s="226"/>
      <c r="AK199" s="226"/>
      <c r="AL199" s="226"/>
      <c r="AM199" s="226"/>
      <c r="AN199" s="226"/>
      <c r="AO199" s="226"/>
      <c r="AP199" s="226"/>
      <c r="AQ199" s="226"/>
      <c r="AR199" s="226"/>
      <c r="AS199" s="226"/>
      <c r="AT199" s="226"/>
      <c r="AU199" s="226"/>
      <c r="AV199" s="226"/>
      <c r="AW199" s="226"/>
      <c r="AX199" s="226"/>
      <c r="AY199" s="226"/>
      <c r="AZ199" s="226"/>
      <c r="BA199" s="226"/>
      <c r="BB199" s="226"/>
      <c r="BC199" s="226"/>
      <c r="BD199" s="226"/>
      <c r="BE199" s="226"/>
      <c r="BF199" s="226"/>
      <c r="BG199" s="226"/>
      <c r="BH199" s="226"/>
      <c r="BI199" s="226"/>
      <c r="BJ199" s="226"/>
      <c r="BK199" s="226"/>
      <c r="BL199" s="226"/>
      <c r="BM199" s="227"/>
    </row>
    <row r="200" spans="1:65" x14ac:dyDescent="0.15">
      <c r="A200" s="225"/>
      <c r="B200" s="226"/>
      <c r="C200" s="226"/>
      <c r="D200" s="226"/>
      <c r="E200" s="226"/>
      <c r="F200" s="226"/>
      <c r="G200" s="226"/>
      <c r="H200" s="226"/>
      <c r="I200" s="226"/>
      <c r="J200" s="226"/>
      <c r="K200" s="226"/>
      <c r="L200" s="226"/>
      <c r="M200" s="226"/>
      <c r="N200" s="226"/>
      <c r="O200" s="226"/>
      <c r="P200" s="226"/>
      <c r="Q200" s="226"/>
      <c r="R200" s="226"/>
      <c r="S200" s="226"/>
      <c r="T200" s="226"/>
      <c r="U200" s="226"/>
      <c r="V200" s="226"/>
      <c r="W200" s="226"/>
      <c r="X200" s="226"/>
      <c r="Y200" s="226"/>
      <c r="Z200" s="226"/>
      <c r="AA200" s="226"/>
      <c r="AB200" s="226"/>
      <c r="AC200" s="226"/>
      <c r="AD200" s="226"/>
      <c r="AE200" s="226"/>
      <c r="AF200" s="226"/>
      <c r="AG200" s="226"/>
      <c r="AH200" s="226"/>
      <c r="AI200" s="226"/>
      <c r="AJ200" s="226"/>
      <c r="AK200" s="226"/>
      <c r="AL200" s="226"/>
      <c r="AM200" s="226"/>
      <c r="AN200" s="226"/>
      <c r="AO200" s="226"/>
      <c r="AP200" s="226"/>
      <c r="AQ200" s="226"/>
      <c r="AR200" s="226"/>
      <c r="AS200" s="226"/>
      <c r="AT200" s="226"/>
      <c r="AU200" s="226"/>
      <c r="AV200" s="226"/>
      <c r="AW200" s="226"/>
      <c r="AX200" s="226"/>
      <c r="AY200" s="226"/>
      <c r="AZ200" s="226"/>
      <c r="BA200" s="226"/>
      <c r="BB200" s="226"/>
      <c r="BC200" s="226"/>
      <c r="BD200" s="226"/>
      <c r="BE200" s="226"/>
      <c r="BF200" s="226"/>
      <c r="BG200" s="226"/>
      <c r="BH200" s="226"/>
      <c r="BI200" s="226"/>
      <c r="BJ200" s="226"/>
      <c r="BK200" s="226"/>
      <c r="BL200" s="226"/>
      <c r="BM200" s="227"/>
    </row>
    <row r="201" spans="1:65" x14ac:dyDescent="0.15">
      <c r="A201" s="225"/>
      <c r="B201" s="226"/>
      <c r="C201" s="226"/>
      <c r="D201" s="226"/>
      <c r="E201" s="226"/>
      <c r="F201" s="226"/>
      <c r="G201" s="226"/>
      <c r="H201" s="226"/>
      <c r="I201" s="226"/>
      <c r="J201" s="226"/>
      <c r="K201" s="226"/>
      <c r="L201" s="226"/>
      <c r="M201" s="226"/>
      <c r="N201" s="226"/>
      <c r="O201" s="226"/>
      <c r="P201" s="226"/>
      <c r="Q201" s="226"/>
      <c r="R201" s="226"/>
      <c r="S201" s="226"/>
      <c r="T201" s="226"/>
      <c r="U201" s="226"/>
      <c r="V201" s="226"/>
      <c r="W201" s="226"/>
      <c r="X201" s="226"/>
      <c r="Y201" s="226"/>
      <c r="Z201" s="226"/>
      <c r="AA201" s="226"/>
      <c r="AB201" s="226"/>
      <c r="AC201" s="226"/>
      <c r="AD201" s="226"/>
      <c r="AE201" s="226"/>
      <c r="AF201" s="226"/>
      <c r="AG201" s="226"/>
      <c r="AH201" s="226"/>
      <c r="AI201" s="226"/>
      <c r="AJ201" s="226"/>
      <c r="AK201" s="226"/>
      <c r="AL201" s="226"/>
      <c r="AM201" s="226"/>
      <c r="AN201" s="226"/>
      <c r="AO201" s="226"/>
      <c r="AP201" s="226"/>
      <c r="AQ201" s="226"/>
      <c r="AR201" s="226"/>
      <c r="AS201" s="226"/>
      <c r="AT201" s="226"/>
      <c r="AU201" s="226"/>
      <c r="AV201" s="226"/>
      <c r="AW201" s="226"/>
      <c r="AX201" s="226"/>
      <c r="AY201" s="226"/>
      <c r="AZ201" s="226"/>
      <c r="BA201" s="226"/>
      <c r="BB201" s="226"/>
      <c r="BC201" s="226"/>
      <c r="BD201" s="226"/>
      <c r="BE201" s="226"/>
      <c r="BF201" s="226"/>
      <c r="BG201" s="226"/>
      <c r="BH201" s="226"/>
      <c r="BI201" s="226"/>
      <c r="BJ201" s="226"/>
      <c r="BK201" s="226"/>
      <c r="BL201" s="226"/>
      <c r="BM201" s="227"/>
    </row>
    <row r="202" spans="1:65" x14ac:dyDescent="0.15">
      <c r="A202" s="225"/>
      <c r="B202" s="226"/>
      <c r="C202" s="226"/>
      <c r="D202" s="226"/>
      <c r="E202" s="226"/>
      <c r="F202" s="226"/>
      <c r="G202" s="226"/>
      <c r="H202" s="226"/>
      <c r="I202" s="226"/>
      <c r="J202" s="226"/>
      <c r="K202" s="226"/>
      <c r="L202" s="226"/>
      <c r="M202" s="226"/>
      <c r="N202" s="226"/>
      <c r="O202" s="226"/>
      <c r="P202" s="226"/>
      <c r="Q202" s="226"/>
      <c r="R202" s="226"/>
      <c r="S202" s="226"/>
      <c r="T202" s="226"/>
      <c r="U202" s="226"/>
      <c r="V202" s="226"/>
      <c r="W202" s="226"/>
      <c r="X202" s="226"/>
      <c r="Y202" s="226"/>
      <c r="Z202" s="226"/>
      <c r="AA202" s="226"/>
      <c r="AB202" s="226"/>
      <c r="AC202" s="226"/>
      <c r="AD202" s="226"/>
      <c r="AE202" s="226"/>
      <c r="AF202" s="226"/>
      <c r="AG202" s="226"/>
      <c r="AH202" s="226"/>
      <c r="AI202" s="226"/>
      <c r="AJ202" s="226"/>
      <c r="AK202" s="226"/>
      <c r="AL202" s="226"/>
      <c r="AM202" s="226"/>
      <c r="AN202" s="226"/>
      <c r="AO202" s="226"/>
      <c r="AP202" s="226"/>
      <c r="AQ202" s="226"/>
      <c r="AR202" s="226"/>
      <c r="AS202" s="226"/>
      <c r="AT202" s="226"/>
      <c r="AU202" s="226"/>
      <c r="AV202" s="226"/>
      <c r="AW202" s="226"/>
      <c r="AX202" s="226"/>
      <c r="AY202" s="226"/>
      <c r="AZ202" s="226"/>
      <c r="BA202" s="226"/>
      <c r="BB202" s="226"/>
      <c r="BC202" s="226"/>
      <c r="BD202" s="226"/>
      <c r="BE202" s="226"/>
      <c r="BF202" s="226"/>
      <c r="BG202" s="226"/>
      <c r="BH202" s="226"/>
      <c r="BI202" s="226"/>
      <c r="BJ202" s="226"/>
      <c r="BK202" s="226"/>
      <c r="BL202" s="226"/>
      <c r="BM202" s="227"/>
    </row>
    <row r="203" spans="1:65" x14ac:dyDescent="0.15">
      <c r="A203" s="228"/>
      <c r="B203" s="229"/>
      <c r="C203" s="229"/>
      <c r="D203" s="229"/>
      <c r="E203" s="229"/>
      <c r="F203" s="229"/>
      <c r="G203" s="229"/>
      <c r="H203" s="229"/>
      <c r="I203" s="229"/>
      <c r="J203" s="229"/>
      <c r="K203" s="229"/>
      <c r="L203" s="229"/>
      <c r="M203" s="229"/>
      <c r="N203" s="229"/>
      <c r="O203" s="229"/>
      <c r="P203" s="229"/>
      <c r="Q203" s="229"/>
      <c r="R203" s="229"/>
      <c r="S203" s="229"/>
      <c r="T203" s="229"/>
      <c r="U203" s="229"/>
      <c r="V203" s="229"/>
      <c r="W203" s="229"/>
      <c r="X203" s="229"/>
      <c r="Y203" s="229"/>
      <c r="Z203" s="229"/>
      <c r="AA203" s="229"/>
      <c r="AB203" s="229"/>
      <c r="AC203" s="229"/>
      <c r="AD203" s="229"/>
      <c r="AE203" s="229"/>
      <c r="AF203" s="229"/>
      <c r="AG203" s="229"/>
      <c r="AH203" s="229"/>
      <c r="AI203" s="229"/>
      <c r="AJ203" s="229"/>
      <c r="AK203" s="229"/>
      <c r="AL203" s="229"/>
      <c r="AM203" s="229"/>
      <c r="AN203" s="229"/>
      <c r="AO203" s="229"/>
      <c r="AP203" s="229"/>
      <c r="AQ203" s="229"/>
      <c r="AR203" s="229"/>
      <c r="AS203" s="229"/>
      <c r="AT203" s="229"/>
      <c r="AU203" s="229"/>
      <c r="AV203" s="229"/>
      <c r="AW203" s="229"/>
      <c r="AX203" s="229"/>
      <c r="AY203" s="229"/>
      <c r="AZ203" s="229"/>
      <c r="BA203" s="229"/>
      <c r="BB203" s="229"/>
      <c r="BC203" s="229"/>
      <c r="BD203" s="229"/>
      <c r="BE203" s="229"/>
      <c r="BF203" s="229"/>
      <c r="BG203" s="229"/>
      <c r="BH203" s="229"/>
      <c r="BI203" s="229"/>
      <c r="BJ203" s="229"/>
      <c r="BK203" s="229"/>
      <c r="BL203" s="229"/>
      <c r="BM203" s="230"/>
    </row>
    <row r="204" spans="1:65" x14ac:dyDescent="0.15">
      <c r="A204" s="40" t="s">
        <v>324</v>
      </c>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1"/>
      <c r="AG204" s="41"/>
      <c r="AH204" s="41"/>
      <c r="AI204" s="41"/>
      <c r="AJ204" s="41"/>
      <c r="AK204" s="41"/>
      <c r="AL204" s="41"/>
      <c r="AM204" s="41"/>
      <c r="AN204" s="41"/>
      <c r="AO204" s="41"/>
      <c r="AP204" s="41"/>
      <c r="AQ204" s="41"/>
      <c r="AR204" s="41"/>
      <c r="AS204" s="41"/>
      <c r="AT204" s="41"/>
      <c r="AU204" s="41"/>
      <c r="AV204" s="41"/>
      <c r="AW204" s="41"/>
      <c r="AX204" s="41"/>
      <c r="AY204" s="41"/>
      <c r="AZ204" s="41"/>
      <c r="BA204" s="41"/>
      <c r="BB204" s="41"/>
      <c r="BC204" s="41"/>
      <c r="BD204" s="41"/>
      <c r="BE204" s="41"/>
      <c r="BF204" s="41"/>
      <c r="BG204" s="41"/>
      <c r="BH204" s="41"/>
      <c r="BI204" s="41"/>
      <c r="BJ204" s="41"/>
      <c r="BK204" s="41"/>
      <c r="BL204" s="41"/>
      <c r="BM204" s="41"/>
    </row>
    <row r="205" spans="1:65" x14ac:dyDescent="0.15">
      <c r="A205" s="42"/>
      <c r="B205" s="42"/>
      <c r="C205" s="42"/>
      <c r="D205" s="42"/>
      <c r="E205" s="42"/>
      <c r="F205" s="42"/>
      <c r="G205" s="42"/>
      <c r="H205" s="42"/>
      <c r="I205" s="42"/>
      <c r="J205" s="42"/>
      <c r="K205" s="42"/>
      <c r="L205" s="42"/>
      <c r="M205" s="42"/>
      <c r="N205" s="42"/>
      <c r="O205" s="42"/>
      <c r="P205" s="42"/>
      <c r="Q205" s="42"/>
      <c r="R205" s="42"/>
      <c r="S205" s="42"/>
      <c r="T205" s="42"/>
      <c r="U205" s="42"/>
      <c r="V205" s="17"/>
      <c r="W205" s="17"/>
      <c r="X205" s="17"/>
      <c r="Y205" s="17"/>
      <c r="Z205" s="17"/>
      <c r="AA205" s="17"/>
      <c r="AB205" s="17"/>
      <c r="AC205" s="17"/>
      <c r="AD205" s="17"/>
      <c r="AE205" s="17"/>
      <c r="AF205" s="17"/>
      <c r="AG205" s="17"/>
      <c r="AH205" s="17"/>
      <c r="AI205" s="17"/>
      <c r="AJ205" s="17"/>
      <c r="AK205" s="17"/>
      <c r="AL205" s="17"/>
      <c r="AM205" s="17"/>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15">
      <c r="A206" s="42"/>
      <c r="B206" s="42"/>
      <c r="C206" s="42"/>
      <c r="D206" s="42"/>
      <c r="E206" s="42"/>
      <c r="F206" s="42"/>
      <c r="G206" s="42"/>
      <c r="H206" s="42"/>
      <c r="I206" s="42"/>
      <c r="J206" s="42"/>
      <c r="K206" s="42"/>
      <c r="L206" s="42"/>
      <c r="M206" s="42"/>
      <c r="N206" s="42"/>
      <c r="O206" s="42"/>
      <c r="P206" s="42"/>
      <c r="Q206" s="42"/>
      <c r="R206" s="42"/>
      <c r="S206" s="42"/>
      <c r="T206" s="42"/>
      <c r="U206" s="42"/>
      <c r="V206" s="17"/>
      <c r="W206" s="17"/>
      <c r="X206" s="17"/>
      <c r="Y206" s="17"/>
      <c r="Z206" s="17"/>
      <c r="AA206" s="17"/>
      <c r="AB206" s="17"/>
      <c r="AC206" s="17"/>
      <c r="AD206" s="17"/>
      <c r="AE206" s="17"/>
      <c r="AF206" s="17"/>
      <c r="AG206" s="17"/>
      <c r="AH206" s="17"/>
      <c r="AI206" s="17"/>
      <c r="AJ206" s="17"/>
      <c r="AK206" s="17"/>
      <c r="AL206" s="17"/>
      <c r="AM206" s="17"/>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15">
      <c r="A207" s="43" t="s">
        <v>33</v>
      </c>
      <c r="B207" s="44"/>
      <c r="C207" s="44"/>
      <c r="D207" s="44"/>
      <c r="E207" s="45"/>
      <c r="F207" s="42"/>
      <c r="G207" s="43" t="s">
        <v>22</v>
      </c>
      <c r="H207" s="44"/>
      <c r="I207" s="44"/>
      <c r="J207" s="44"/>
      <c r="K207" s="44"/>
      <c r="L207" s="44"/>
      <c r="M207" s="44"/>
      <c r="N207" s="44"/>
      <c r="O207" s="45"/>
      <c r="P207" s="42"/>
      <c r="Q207" s="42"/>
      <c r="R207" s="42"/>
      <c r="S207" s="42"/>
      <c r="T207" s="42"/>
      <c r="U207" s="42"/>
      <c r="V207" s="42"/>
      <c r="W207" s="42"/>
      <c r="X207" s="42"/>
      <c r="Y207" s="42"/>
      <c r="Z207" s="42"/>
      <c r="AA207" s="17"/>
      <c r="AB207" s="17"/>
      <c r="AC207" s="17"/>
      <c r="AD207" s="17"/>
      <c r="AE207" s="17"/>
      <c r="AF207" s="17"/>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15">
      <c r="A208" s="46" t="s">
        <v>28</v>
      </c>
      <c r="B208" s="47"/>
      <c r="C208" s="47"/>
      <c r="D208" s="47"/>
      <c r="E208" s="48"/>
      <c r="F208" s="42"/>
      <c r="G208" s="46" t="s">
        <v>34</v>
      </c>
      <c r="H208" s="47"/>
      <c r="I208" s="47"/>
      <c r="J208" s="47"/>
      <c r="K208" s="47"/>
      <c r="L208" s="47"/>
      <c r="M208" s="47"/>
      <c r="N208" s="47"/>
      <c r="O208" s="48"/>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15">
      <c r="A209" s="46" t="s">
        <v>35</v>
      </c>
      <c r="B209" s="47"/>
      <c r="C209" s="47"/>
      <c r="D209" s="47"/>
      <c r="E209" s="48"/>
      <c r="F209" s="42"/>
      <c r="G209" s="46" t="s">
        <v>18</v>
      </c>
      <c r="H209" s="47"/>
      <c r="I209" s="47"/>
      <c r="J209" s="47"/>
      <c r="K209" s="47"/>
      <c r="L209" s="47"/>
      <c r="M209" s="47"/>
      <c r="N209" s="47"/>
      <c r="O209" s="48"/>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ht="13.5" customHeight="1" x14ac:dyDescent="0.15">
      <c r="A210" s="46" t="s">
        <v>36</v>
      </c>
      <c r="B210" s="47"/>
      <c r="C210" s="47"/>
      <c r="D210" s="47"/>
      <c r="E210" s="48"/>
      <c r="F210" s="42"/>
      <c r="G210" s="46" t="s">
        <v>37</v>
      </c>
      <c r="H210" s="47"/>
      <c r="I210" s="47"/>
      <c r="J210" s="47"/>
      <c r="K210" s="47"/>
      <c r="L210" s="47"/>
      <c r="M210" s="47"/>
      <c r="N210" s="47"/>
      <c r="O210" s="48"/>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row>
    <row r="211" spans="1:65" x14ac:dyDescent="0.15">
      <c r="A211" s="46" t="s">
        <v>19</v>
      </c>
      <c r="B211" s="47"/>
      <c r="C211" s="47"/>
      <c r="D211" s="47"/>
      <c r="E211" s="48"/>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row>
    <row r="212" spans="1:65" x14ac:dyDescent="0.1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row>
  </sheetData>
  <autoFilter ref="A22:BG183" xr:uid="{09E415CC-66E9-4DBD-9DB4-D42C0C693914}">
    <filterColumn colId="0" showButton="0"/>
    <filterColumn colId="2" showButton="0"/>
    <filterColumn colId="3" showButton="0"/>
    <filterColumn colId="4" showButton="0"/>
    <filterColumn colId="5" showButton="0"/>
    <filterColumn colId="7" showButton="0"/>
    <filterColumn colId="8" showButton="0"/>
    <filterColumn colId="9" showButton="0"/>
    <filterColumn colId="10" showButton="0"/>
    <filterColumn colId="11" showButton="0"/>
    <filterColumn colId="12" showButton="0"/>
    <filterColumn colId="13" showButton="0"/>
    <filterColumn colId="15" showButton="0"/>
    <filterColumn colId="16" showButton="0"/>
    <filterColumn colId="18" showButton="0"/>
    <filterColumn colId="19" showButton="0"/>
    <filterColumn colId="20" showButton="0"/>
    <filterColumn colId="21" showButton="0"/>
    <filterColumn colId="23" showButton="0"/>
    <filterColumn colId="24" showButton="0"/>
    <filterColumn colId="25" showButton="0"/>
    <filterColumn colId="26" showButton="0"/>
    <filterColumn colId="28" showButton="0"/>
    <filterColumn colId="29" showButton="0"/>
    <filterColumn colId="31" showButton="0"/>
    <filterColumn colId="32" showButton="0"/>
    <filterColumn colId="34" showButton="0"/>
    <filterColumn colId="35" showButton="0"/>
    <filterColumn colId="36" showButton="0"/>
    <filterColumn colId="37" showButton="0"/>
    <filterColumn colId="39" showButton="0"/>
    <filterColumn colId="40" showButton="0"/>
    <filterColumn colId="41" showButton="0"/>
    <filterColumn colId="43" showButton="0"/>
    <filterColumn colId="44" showButton="0"/>
    <filterColumn colId="45" showButton="0"/>
    <filterColumn colId="46" showButton="0"/>
    <filterColumn colId="47"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autoFilter>
  <mergeCells count="2122">
    <mergeCell ref="H59:O59"/>
    <mergeCell ref="P59:R59"/>
    <mergeCell ref="S59:W59"/>
    <mergeCell ref="X59:AB59"/>
    <mergeCell ref="AC59:AE59"/>
    <mergeCell ref="AF59:AH59"/>
    <mergeCell ref="AI59:AM59"/>
    <mergeCell ref="AN59:AO59"/>
    <mergeCell ref="AP59:AQ59"/>
    <mergeCell ref="AR59:AW59"/>
    <mergeCell ref="A79:B79"/>
    <mergeCell ref="A78:B78"/>
    <mergeCell ref="A98:B98"/>
    <mergeCell ref="C98:G98"/>
    <mergeCell ref="H98:O98"/>
    <mergeCell ref="S111:W111"/>
    <mergeCell ref="X111:AB111"/>
    <mergeCell ref="P94:R94"/>
    <mergeCell ref="S94:W94"/>
    <mergeCell ref="X94:AB94"/>
    <mergeCell ref="AC94:AE94"/>
    <mergeCell ref="P83:R83"/>
    <mergeCell ref="S83:W83"/>
    <mergeCell ref="H85:O85"/>
    <mergeCell ref="P85:R85"/>
    <mergeCell ref="S85:W85"/>
    <mergeCell ref="AN78:AO78"/>
    <mergeCell ref="AP78:AQ78"/>
    <mergeCell ref="AR78:AW78"/>
    <mergeCell ref="AN76:AO76"/>
    <mergeCell ref="AP76:AQ76"/>
    <mergeCell ref="AR76:AW76"/>
    <mergeCell ref="A26:B26"/>
    <mergeCell ref="C26:G26"/>
    <mergeCell ref="H26:O26"/>
    <mergeCell ref="P26:R26"/>
    <mergeCell ref="S26:W26"/>
    <mergeCell ref="X26:AB26"/>
    <mergeCell ref="A122:B122"/>
    <mergeCell ref="C122:G122"/>
    <mergeCell ref="H122:O122"/>
    <mergeCell ref="P122:R122"/>
    <mergeCell ref="S122:W122"/>
    <mergeCell ref="X122:AB122"/>
    <mergeCell ref="AC122:AE122"/>
    <mergeCell ref="AF122:AH122"/>
    <mergeCell ref="AI122:AM122"/>
    <mergeCell ref="AN122:AO122"/>
    <mergeCell ref="AP122:AQ122"/>
    <mergeCell ref="A95:B95"/>
    <mergeCell ref="C95:G95"/>
    <mergeCell ref="H95:O95"/>
    <mergeCell ref="P95:R95"/>
    <mergeCell ref="P117:R117"/>
    <mergeCell ref="S117:W117"/>
    <mergeCell ref="X117:AB117"/>
    <mergeCell ref="S95:W95"/>
    <mergeCell ref="X95:AB95"/>
    <mergeCell ref="X116:AB116"/>
    <mergeCell ref="AC116:AE116"/>
    <mergeCell ref="A101:B101"/>
    <mergeCell ref="C101:G101"/>
    <mergeCell ref="C110:G110"/>
    <mergeCell ref="AP120:AQ120"/>
    <mergeCell ref="AN153:AO153"/>
    <mergeCell ref="AP153:AQ153"/>
    <mergeCell ref="AR153:AW153"/>
    <mergeCell ref="AX153:BG153"/>
    <mergeCell ref="A106:B106"/>
    <mergeCell ref="AR122:AW122"/>
    <mergeCell ref="AX122:BG122"/>
    <mergeCell ref="X40:AB40"/>
    <mergeCell ref="AC40:AE40"/>
    <mergeCell ref="AF40:AH40"/>
    <mergeCell ref="AI40:AM40"/>
    <mergeCell ref="AN40:AO40"/>
    <mergeCell ref="AP40:AQ40"/>
    <mergeCell ref="AR40:AW40"/>
    <mergeCell ref="AX40:BG40"/>
    <mergeCell ref="AP60:AQ60"/>
    <mergeCell ref="AR60:AW60"/>
    <mergeCell ref="AP73:AQ73"/>
    <mergeCell ref="AR73:AW73"/>
    <mergeCell ref="AI60:AM60"/>
    <mergeCell ref="AN60:AO60"/>
    <mergeCell ref="AX60:BG60"/>
    <mergeCell ref="C117:G117"/>
    <mergeCell ref="H117:O117"/>
    <mergeCell ref="A139:B139"/>
    <mergeCell ref="C139:G139"/>
    <mergeCell ref="H139:O139"/>
    <mergeCell ref="P139:R139"/>
    <mergeCell ref="S139:W139"/>
    <mergeCell ref="A83:B83"/>
    <mergeCell ref="C83:G83"/>
    <mergeCell ref="H83:O83"/>
    <mergeCell ref="AN47:AO47"/>
    <mergeCell ref="AP47:AQ47"/>
    <mergeCell ref="AR47:AW47"/>
    <mergeCell ref="AX47:BG47"/>
    <mergeCell ref="A39:B39"/>
    <mergeCell ref="C39:G39"/>
    <mergeCell ref="H39:O39"/>
    <mergeCell ref="P39:R39"/>
    <mergeCell ref="S39:W39"/>
    <mergeCell ref="X39:AB39"/>
    <mergeCell ref="AC39:AE39"/>
    <mergeCell ref="AC72:AE72"/>
    <mergeCell ref="AF72:AH72"/>
    <mergeCell ref="AI72:AM72"/>
    <mergeCell ref="AN72:AO72"/>
    <mergeCell ref="AP72:AQ72"/>
    <mergeCell ref="AR72:AW72"/>
    <mergeCell ref="AX72:BG72"/>
    <mergeCell ref="A48:B48"/>
    <mergeCell ref="C48:G48"/>
    <mergeCell ref="H48:O48"/>
    <mergeCell ref="P48:R48"/>
    <mergeCell ref="S48:W48"/>
    <mergeCell ref="X48:AB48"/>
    <mergeCell ref="AC48:AE48"/>
    <mergeCell ref="C47:G47"/>
    <mergeCell ref="H47:O47"/>
    <mergeCell ref="AX39:BG39"/>
    <mergeCell ref="AI45:AM45"/>
    <mergeCell ref="C45:G45"/>
    <mergeCell ref="A59:B59"/>
    <mergeCell ref="C59:G59"/>
    <mergeCell ref="H45:O45"/>
    <mergeCell ref="AC47:AE47"/>
    <mergeCell ref="AF47:AH47"/>
    <mergeCell ref="X179:AB179"/>
    <mergeCell ref="AC179:AE179"/>
    <mergeCell ref="AF179:AH179"/>
    <mergeCell ref="AX34:BG34"/>
    <mergeCell ref="AR34:AW34"/>
    <mergeCell ref="AP34:AQ34"/>
    <mergeCell ref="AN34:AO34"/>
    <mergeCell ref="AI34:AM34"/>
    <mergeCell ref="AF34:AH34"/>
    <mergeCell ref="AC34:AE34"/>
    <mergeCell ref="X34:AB34"/>
    <mergeCell ref="S34:W34"/>
    <mergeCell ref="AI47:AM47"/>
    <mergeCell ref="X178:AB178"/>
    <mergeCell ref="AC178:AE178"/>
    <mergeCell ref="AF178:AH178"/>
    <mergeCell ref="AI178:AM178"/>
    <mergeCell ref="AN176:AO176"/>
    <mergeCell ref="AP176:AQ176"/>
    <mergeCell ref="AR176:AW176"/>
    <mergeCell ref="AX176:BG176"/>
    <mergeCell ref="AN174:AO174"/>
    <mergeCell ref="AP174:AQ174"/>
    <mergeCell ref="AR174:AW174"/>
    <mergeCell ref="AX174:BG174"/>
    <mergeCell ref="X170:AB170"/>
    <mergeCell ref="AC170:AE170"/>
    <mergeCell ref="AF170:AH170"/>
    <mergeCell ref="AI170:AM170"/>
    <mergeCell ref="A37:B37"/>
    <mergeCell ref="C37:G37"/>
    <mergeCell ref="H37:O37"/>
    <mergeCell ref="P37:R37"/>
    <mergeCell ref="S37:W37"/>
    <mergeCell ref="X37:AB37"/>
    <mergeCell ref="AC37:AE37"/>
    <mergeCell ref="AF37:AH37"/>
    <mergeCell ref="AI37:AM37"/>
    <mergeCell ref="AN37:AO37"/>
    <mergeCell ref="AP37:AQ37"/>
    <mergeCell ref="AR37:AW37"/>
    <mergeCell ref="AX37:BG37"/>
    <mergeCell ref="P34:R34"/>
    <mergeCell ref="H34:O34"/>
    <mergeCell ref="C34:G34"/>
    <mergeCell ref="A34:B34"/>
    <mergeCell ref="AN180:AO180"/>
    <mergeCell ref="AP180:AQ180"/>
    <mergeCell ref="AR180:AW180"/>
    <mergeCell ref="AX180:BG180"/>
    <mergeCell ref="A180:B180"/>
    <mergeCell ref="C180:G180"/>
    <mergeCell ref="H180:O180"/>
    <mergeCell ref="P180:R180"/>
    <mergeCell ref="S180:W180"/>
    <mergeCell ref="X180:AB180"/>
    <mergeCell ref="AC180:AE180"/>
    <mergeCell ref="AF180:AH180"/>
    <mergeCell ref="AI180:AM180"/>
    <mergeCell ref="AN178:AO178"/>
    <mergeCell ref="AP178:AQ178"/>
    <mergeCell ref="AR178:AW178"/>
    <mergeCell ref="AX178:BG178"/>
    <mergeCell ref="A179:B179"/>
    <mergeCell ref="C179:G179"/>
    <mergeCell ref="H179:O179"/>
    <mergeCell ref="P179:R179"/>
    <mergeCell ref="S179:W179"/>
    <mergeCell ref="AI179:AM179"/>
    <mergeCell ref="AN179:AO179"/>
    <mergeCell ref="AP179:AQ179"/>
    <mergeCell ref="AR179:AW179"/>
    <mergeCell ref="AX179:BG179"/>
    <mergeCell ref="A178:B178"/>
    <mergeCell ref="C178:G178"/>
    <mergeCell ref="H178:O178"/>
    <mergeCell ref="P178:R178"/>
    <mergeCell ref="S178:W178"/>
    <mergeCell ref="A177:B177"/>
    <mergeCell ref="C177:G177"/>
    <mergeCell ref="H177:O177"/>
    <mergeCell ref="P177:R177"/>
    <mergeCell ref="S177:W177"/>
    <mergeCell ref="X177:AB177"/>
    <mergeCell ref="AC177:AE177"/>
    <mergeCell ref="AF177:AH177"/>
    <mergeCell ref="AI177:AM177"/>
    <mergeCell ref="AN177:AO177"/>
    <mergeCell ref="AP177:AQ177"/>
    <mergeCell ref="AR177:AW177"/>
    <mergeCell ref="AX177:BG177"/>
    <mergeCell ref="A176:B176"/>
    <mergeCell ref="C176:G176"/>
    <mergeCell ref="H176:O176"/>
    <mergeCell ref="P176:R176"/>
    <mergeCell ref="S176:W176"/>
    <mergeCell ref="X176:AB176"/>
    <mergeCell ref="AC176:AE176"/>
    <mergeCell ref="AF176:AH176"/>
    <mergeCell ref="AI176:AM176"/>
    <mergeCell ref="A175:B175"/>
    <mergeCell ref="C175:G175"/>
    <mergeCell ref="H175:O175"/>
    <mergeCell ref="P175:R175"/>
    <mergeCell ref="S175:W175"/>
    <mergeCell ref="X175:AB175"/>
    <mergeCell ref="AC175:AE175"/>
    <mergeCell ref="AF175:AH175"/>
    <mergeCell ref="AI175:AM175"/>
    <mergeCell ref="AN175:AO175"/>
    <mergeCell ref="AP175:AQ175"/>
    <mergeCell ref="AR175:AW175"/>
    <mergeCell ref="AX175:BG175"/>
    <mergeCell ref="A174:B174"/>
    <mergeCell ref="C174:G174"/>
    <mergeCell ref="H174:O174"/>
    <mergeCell ref="P174:R174"/>
    <mergeCell ref="S174:W174"/>
    <mergeCell ref="X174:AB174"/>
    <mergeCell ref="AC174:AE174"/>
    <mergeCell ref="AF174:AH174"/>
    <mergeCell ref="AI174:AM174"/>
    <mergeCell ref="AN172:AO172"/>
    <mergeCell ref="AP172:AQ172"/>
    <mergeCell ref="AR172:AW172"/>
    <mergeCell ref="AX172:BG172"/>
    <mergeCell ref="A173:B173"/>
    <mergeCell ref="C173:G173"/>
    <mergeCell ref="H173:O173"/>
    <mergeCell ref="P173:R173"/>
    <mergeCell ref="S173:W173"/>
    <mergeCell ref="X173:AB173"/>
    <mergeCell ref="AC173:AE173"/>
    <mergeCell ref="AF173:AH173"/>
    <mergeCell ref="AI173:AM173"/>
    <mergeCell ref="AN173:AO173"/>
    <mergeCell ref="AP173:AQ173"/>
    <mergeCell ref="AR173:AW173"/>
    <mergeCell ref="AX173:BG173"/>
    <mergeCell ref="A172:B172"/>
    <mergeCell ref="C172:G172"/>
    <mergeCell ref="H172:O172"/>
    <mergeCell ref="P172:R172"/>
    <mergeCell ref="S172:W172"/>
    <mergeCell ref="X172:AB172"/>
    <mergeCell ref="AC172:AE172"/>
    <mergeCell ref="AF172:AH172"/>
    <mergeCell ref="AI172:AM172"/>
    <mergeCell ref="P169:R169"/>
    <mergeCell ref="S169:W169"/>
    <mergeCell ref="X169:AB169"/>
    <mergeCell ref="AC169:AE169"/>
    <mergeCell ref="AF169:AH169"/>
    <mergeCell ref="AI169:AM169"/>
    <mergeCell ref="AN169:AO169"/>
    <mergeCell ref="AP169:AQ169"/>
    <mergeCell ref="AR169:AW169"/>
    <mergeCell ref="AX169:BG169"/>
    <mergeCell ref="AN170:AO170"/>
    <mergeCell ref="AP170:AQ170"/>
    <mergeCell ref="AR170:AW170"/>
    <mergeCell ref="AX170:BG170"/>
    <mergeCell ref="A171:B171"/>
    <mergeCell ref="C171:G171"/>
    <mergeCell ref="H171:O171"/>
    <mergeCell ref="P171:R171"/>
    <mergeCell ref="S171:W171"/>
    <mergeCell ref="X171:AB171"/>
    <mergeCell ref="AC171:AE171"/>
    <mergeCell ref="AF171:AH171"/>
    <mergeCell ref="AI171:AM171"/>
    <mergeCell ref="AN171:AO171"/>
    <mergeCell ref="AP171:AQ171"/>
    <mergeCell ref="AR171:AW171"/>
    <mergeCell ref="AX171:BG171"/>
    <mergeCell ref="A170:B170"/>
    <mergeCell ref="C170:G170"/>
    <mergeCell ref="H170:O170"/>
    <mergeCell ref="P170:R170"/>
    <mergeCell ref="S170:W170"/>
    <mergeCell ref="AN157:AO157"/>
    <mergeCell ref="AP157:AQ157"/>
    <mergeCell ref="AR157:AW157"/>
    <mergeCell ref="AX157:BG157"/>
    <mergeCell ref="A157:B157"/>
    <mergeCell ref="C157:G157"/>
    <mergeCell ref="H157:O157"/>
    <mergeCell ref="P157:R157"/>
    <mergeCell ref="S157:W157"/>
    <mergeCell ref="X157:AB157"/>
    <mergeCell ref="AC157:AE157"/>
    <mergeCell ref="AF157:AH157"/>
    <mergeCell ref="AI157:AM157"/>
    <mergeCell ref="A158:B158"/>
    <mergeCell ref="C158:G158"/>
    <mergeCell ref="H158:O158"/>
    <mergeCell ref="P158:R158"/>
    <mergeCell ref="S158:W158"/>
    <mergeCell ref="X158:AB158"/>
    <mergeCell ref="AC158:AE158"/>
    <mergeCell ref="AF158:AH158"/>
    <mergeCell ref="AI158:AM158"/>
    <mergeCell ref="AN158:AO158"/>
    <mergeCell ref="AP158:AQ158"/>
    <mergeCell ref="AR158:AW158"/>
    <mergeCell ref="AX158:BG158"/>
    <mergeCell ref="AX93:BG93"/>
    <mergeCell ref="A156:B156"/>
    <mergeCell ref="C156:G156"/>
    <mergeCell ref="H156:O156"/>
    <mergeCell ref="P156:R156"/>
    <mergeCell ref="S156:W156"/>
    <mergeCell ref="X156:AB156"/>
    <mergeCell ref="AC156:AE156"/>
    <mergeCell ref="AF156:AH156"/>
    <mergeCell ref="AI156:AM156"/>
    <mergeCell ref="AN156:AO156"/>
    <mergeCell ref="AP156:AQ156"/>
    <mergeCell ref="AR156:AW156"/>
    <mergeCell ref="AX156:BG156"/>
    <mergeCell ref="A93:B93"/>
    <mergeCell ref="C93:G93"/>
    <mergeCell ref="H93:O93"/>
    <mergeCell ref="P93:R93"/>
    <mergeCell ref="S93:W93"/>
    <mergeCell ref="X93:AB93"/>
    <mergeCell ref="AC93:AE93"/>
    <mergeCell ref="AF93:AH93"/>
    <mergeCell ref="AI93:AM93"/>
    <mergeCell ref="AN155:AO155"/>
    <mergeCell ref="AP155:AQ155"/>
    <mergeCell ref="AR155:AW155"/>
    <mergeCell ref="AX155:BG155"/>
    <mergeCell ref="A155:B155"/>
    <mergeCell ref="C155:G155"/>
    <mergeCell ref="AC114:AE114"/>
    <mergeCell ref="AF114:AH114"/>
    <mergeCell ref="AN93:AO93"/>
    <mergeCell ref="AX91:BG91"/>
    <mergeCell ref="A92:B92"/>
    <mergeCell ref="C92:G92"/>
    <mergeCell ref="H92:O92"/>
    <mergeCell ref="P92:R92"/>
    <mergeCell ref="S92:W92"/>
    <mergeCell ref="X92:AB92"/>
    <mergeCell ref="AC92:AE92"/>
    <mergeCell ref="AF92:AH92"/>
    <mergeCell ref="AI92:AM92"/>
    <mergeCell ref="AN92:AO92"/>
    <mergeCell ref="AP92:AQ92"/>
    <mergeCell ref="AR92:AW92"/>
    <mergeCell ref="AX92:BG92"/>
    <mergeCell ref="A91:B91"/>
    <mergeCell ref="C91:G91"/>
    <mergeCell ref="H91:O91"/>
    <mergeCell ref="P91:R91"/>
    <mergeCell ref="S91:W91"/>
    <mergeCell ref="X91:AB91"/>
    <mergeCell ref="AC91:AE91"/>
    <mergeCell ref="AF91:AH91"/>
    <mergeCell ref="AI91:AM91"/>
    <mergeCell ref="AP91:AQ91"/>
    <mergeCell ref="AR91:AW91"/>
    <mergeCell ref="AX89:BG89"/>
    <mergeCell ref="A90:B90"/>
    <mergeCell ref="C90:G90"/>
    <mergeCell ref="H90:O90"/>
    <mergeCell ref="P90:R90"/>
    <mergeCell ref="S90:W90"/>
    <mergeCell ref="X90:AB90"/>
    <mergeCell ref="AC90:AE90"/>
    <mergeCell ref="AF90:AH90"/>
    <mergeCell ref="AI90:AM90"/>
    <mergeCell ref="AN90:AO90"/>
    <mergeCell ref="AP90:AQ90"/>
    <mergeCell ref="AR90:AW90"/>
    <mergeCell ref="AX90:BG90"/>
    <mergeCell ref="A89:B89"/>
    <mergeCell ref="C89:G89"/>
    <mergeCell ref="H89:O89"/>
    <mergeCell ref="P89:R89"/>
    <mergeCell ref="S89:W89"/>
    <mergeCell ref="X89:AB89"/>
    <mergeCell ref="AC89:AE89"/>
    <mergeCell ref="AF89:AH89"/>
    <mergeCell ref="AI89:AM89"/>
    <mergeCell ref="AP89:AQ89"/>
    <mergeCell ref="AR89:AW89"/>
    <mergeCell ref="AX78:BG78"/>
    <mergeCell ref="C79:G79"/>
    <mergeCell ref="H79:O79"/>
    <mergeCell ref="P79:R79"/>
    <mergeCell ref="S79:W79"/>
    <mergeCell ref="X79:AB79"/>
    <mergeCell ref="AC79:AE79"/>
    <mergeCell ref="AF79:AH79"/>
    <mergeCell ref="AI79:AM79"/>
    <mergeCell ref="AN79:AO79"/>
    <mergeCell ref="AP79:AQ79"/>
    <mergeCell ref="AR79:AW79"/>
    <mergeCell ref="C78:G78"/>
    <mergeCell ref="H78:O78"/>
    <mergeCell ref="P78:R78"/>
    <mergeCell ref="S78:W78"/>
    <mergeCell ref="X78:AB78"/>
    <mergeCell ref="AC78:AE78"/>
    <mergeCell ref="AF78:AH78"/>
    <mergeCell ref="AI78:AM78"/>
    <mergeCell ref="AX76:BG76"/>
    <mergeCell ref="A77:B77"/>
    <mergeCell ref="C77:G77"/>
    <mergeCell ref="H77:O77"/>
    <mergeCell ref="P77:R77"/>
    <mergeCell ref="S77:W77"/>
    <mergeCell ref="X77:AB77"/>
    <mergeCell ref="AC77:AE77"/>
    <mergeCell ref="AF77:AH77"/>
    <mergeCell ref="AI77:AM77"/>
    <mergeCell ref="AN77:AO77"/>
    <mergeCell ref="AP77:AQ77"/>
    <mergeCell ref="AR77:AW77"/>
    <mergeCell ref="AX77:BG77"/>
    <mergeCell ref="A76:B76"/>
    <mergeCell ref="C76:G76"/>
    <mergeCell ref="H76:O76"/>
    <mergeCell ref="P76:R76"/>
    <mergeCell ref="S76:W76"/>
    <mergeCell ref="X76:AB76"/>
    <mergeCell ref="AF76:AH76"/>
    <mergeCell ref="AI76:AM76"/>
    <mergeCell ref="AC76:AE76"/>
    <mergeCell ref="AR74:AW74"/>
    <mergeCell ref="AX74:BG74"/>
    <mergeCell ref="A75:B75"/>
    <mergeCell ref="C75:G75"/>
    <mergeCell ref="H75:O75"/>
    <mergeCell ref="P75:R75"/>
    <mergeCell ref="S75:W75"/>
    <mergeCell ref="X75:AB75"/>
    <mergeCell ref="AC75:AE75"/>
    <mergeCell ref="AF75:AH75"/>
    <mergeCell ref="AI75:AM75"/>
    <mergeCell ref="AN75:AO75"/>
    <mergeCell ref="AP75:AQ75"/>
    <mergeCell ref="AR75:AW75"/>
    <mergeCell ref="AX75:BG75"/>
    <mergeCell ref="A74:B74"/>
    <mergeCell ref="C74:G74"/>
    <mergeCell ref="H74:O74"/>
    <mergeCell ref="P74:R74"/>
    <mergeCell ref="AF74:AH74"/>
    <mergeCell ref="AI74:AM74"/>
    <mergeCell ref="S74:W74"/>
    <mergeCell ref="X74:AB74"/>
    <mergeCell ref="AC74:AE74"/>
    <mergeCell ref="AX26:BG26"/>
    <mergeCell ref="AN61:AO61"/>
    <mergeCell ref="AP61:AQ61"/>
    <mergeCell ref="AR61:AW61"/>
    <mergeCell ref="AX61:BG61"/>
    <mergeCell ref="A73:B73"/>
    <mergeCell ref="C73:G73"/>
    <mergeCell ref="H73:O73"/>
    <mergeCell ref="P73:R73"/>
    <mergeCell ref="S73:W73"/>
    <mergeCell ref="X73:AB73"/>
    <mergeCell ref="AC73:AE73"/>
    <mergeCell ref="AF73:AH73"/>
    <mergeCell ref="AI73:AM73"/>
    <mergeCell ref="AN73:AO73"/>
    <mergeCell ref="AX73:BG73"/>
    <mergeCell ref="A61:B61"/>
    <mergeCell ref="C61:G61"/>
    <mergeCell ref="H61:O61"/>
    <mergeCell ref="S62:W62"/>
    <mergeCell ref="X62:AB62"/>
    <mergeCell ref="AC62:AE62"/>
    <mergeCell ref="AF62:AH62"/>
    <mergeCell ref="AI62:AM62"/>
    <mergeCell ref="AN62:AO62"/>
    <mergeCell ref="AP62:AQ62"/>
    <mergeCell ref="AR62:AW62"/>
    <mergeCell ref="A63:B63"/>
    <mergeCell ref="C63:G63"/>
    <mergeCell ref="H63:O63"/>
    <mergeCell ref="P63:R63"/>
    <mergeCell ref="S63:W63"/>
    <mergeCell ref="AC26:AE26"/>
    <mergeCell ref="AF26:AH26"/>
    <mergeCell ref="AI26:AM26"/>
    <mergeCell ref="AN26:AO26"/>
    <mergeCell ref="AP26:AQ26"/>
    <mergeCell ref="AR26:AW26"/>
    <mergeCell ref="P40:R40"/>
    <mergeCell ref="AF39:AH39"/>
    <mergeCell ref="AI39:AM39"/>
    <mergeCell ref="P61:R61"/>
    <mergeCell ref="S61:W61"/>
    <mergeCell ref="X61:AB61"/>
    <mergeCell ref="AC61:AE61"/>
    <mergeCell ref="AF61:AH61"/>
    <mergeCell ref="AI61:AM61"/>
    <mergeCell ref="X46:AB46"/>
    <mergeCell ref="A47:B47"/>
    <mergeCell ref="AF46:AH46"/>
    <mergeCell ref="AI46:AM46"/>
    <mergeCell ref="AN46:AO46"/>
    <mergeCell ref="AP46:AQ46"/>
    <mergeCell ref="AR46:AW46"/>
    <mergeCell ref="S46:W46"/>
    <mergeCell ref="AN29:AO29"/>
    <mergeCell ref="AP29:AQ29"/>
    <mergeCell ref="AR29:AW29"/>
    <mergeCell ref="P28:R28"/>
    <mergeCell ref="S28:W28"/>
    <mergeCell ref="P47:R47"/>
    <mergeCell ref="S47:W47"/>
    <mergeCell ref="X47:AB47"/>
    <mergeCell ref="AF45:AH45"/>
    <mergeCell ref="A60:B60"/>
    <mergeCell ref="C60:G60"/>
    <mergeCell ref="H60:O60"/>
    <mergeCell ref="H49:O49"/>
    <mergeCell ref="P49:R49"/>
    <mergeCell ref="S49:W49"/>
    <mergeCell ref="X49:AB49"/>
    <mergeCell ref="AC49:AE49"/>
    <mergeCell ref="AF49:AH49"/>
    <mergeCell ref="AI49:AM49"/>
    <mergeCell ref="A51:B51"/>
    <mergeCell ref="C51:G51"/>
    <mergeCell ref="H51:O51"/>
    <mergeCell ref="P51:R51"/>
    <mergeCell ref="S51:W51"/>
    <mergeCell ref="X51:AB51"/>
    <mergeCell ref="AC51:AE51"/>
    <mergeCell ref="P60:R60"/>
    <mergeCell ref="S60:W60"/>
    <mergeCell ref="X60:AB60"/>
    <mergeCell ref="AC60:AE60"/>
    <mergeCell ref="AF60:AH60"/>
    <mergeCell ref="AF54:AH54"/>
    <mergeCell ref="AI54:AM54"/>
    <mergeCell ref="A58:B58"/>
    <mergeCell ref="C58:G58"/>
    <mergeCell ref="H58:O58"/>
    <mergeCell ref="X54:AB54"/>
    <mergeCell ref="P58:R58"/>
    <mergeCell ref="S58:W58"/>
    <mergeCell ref="X58:AB58"/>
    <mergeCell ref="AC58:AE58"/>
    <mergeCell ref="AX38:BG38"/>
    <mergeCell ref="AC42:AE42"/>
    <mergeCell ref="H43:O43"/>
    <mergeCell ref="P43:R43"/>
    <mergeCell ref="S43:W43"/>
    <mergeCell ref="X43:AB43"/>
    <mergeCell ref="AC43:AE43"/>
    <mergeCell ref="AF43:AH43"/>
    <mergeCell ref="AI43:AM43"/>
    <mergeCell ref="X41:AB41"/>
    <mergeCell ref="AC41:AE41"/>
    <mergeCell ref="AF41:AH41"/>
    <mergeCell ref="AI41:AM41"/>
    <mergeCell ref="A42:B42"/>
    <mergeCell ref="C42:G42"/>
    <mergeCell ref="H42:O42"/>
    <mergeCell ref="P42:R42"/>
    <mergeCell ref="A43:B43"/>
    <mergeCell ref="C43:G43"/>
    <mergeCell ref="AN39:AO39"/>
    <mergeCell ref="AP39:AQ39"/>
    <mergeCell ref="AR39:AW39"/>
    <mergeCell ref="A40:B40"/>
    <mergeCell ref="C40:G40"/>
    <mergeCell ref="H40:O40"/>
    <mergeCell ref="AF42:AH42"/>
    <mergeCell ref="AI42:AM42"/>
    <mergeCell ref="AN42:AO42"/>
    <mergeCell ref="AP42:AQ42"/>
    <mergeCell ref="AR42:AW42"/>
    <mergeCell ref="AX42:BG42"/>
    <mergeCell ref="S40:W40"/>
    <mergeCell ref="AX46:BG46"/>
    <mergeCell ref="A45:B45"/>
    <mergeCell ref="AN49:AO49"/>
    <mergeCell ref="AP49:AQ49"/>
    <mergeCell ref="AR49:AW49"/>
    <mergeCell ref="AX49:BG49"/>
    <mergeCell ref="A41:B41"/>
    <mergeCell ref="C41:G41"/>
    <mergeCell ref="H41:O41"/>
    <mergeCell ref="AI48:AM48"/>
    <mergeCell ref="AN48:AO48"/>
    <mergeCell ref="AP48:AQ48"/>
    <mergeCell ref="AR48:AW48"/>
    <mergeCell ref="AX48:BG48"/>
    <mergeCell ref="P41:R41"/>
    <mergeCell ref="S41:W41"/>
    <mergeCell ref="P38:R38"/>
    <mergeCell ref="S38:W38"/>
    <mergeCell ref="AN41:AO41"/>
    <mergeCell ref="AP41:AQ41"/>
    <mergeCell ref="AR41:AW41"/>
    <mergeCell ref="AX41:BG41"/>
    <mergeCell ref="A49:B49"/>
    <mergeCell ref="C49:G49"/>
    <mergeCell ref="AR38:AW38"/>
    <mergeCell ref="AR45:AW45"/>
    <mergeCell ref="AX45:BG45"/>
    <mergeCell ref="A46:B46"/>
    <mergeCell ref="C46:G46"/>
    <mergeCell ref="H46:O46"/>
    <mergeCell ref="AF48:AH48"/>
    <mergeCell ref="P46:R46"/>
    <mergeCell ref="AX31:BG31"/>
    <mergeCell ref="AN32:AO32"/>
    <mergeCell ref="AP32:AQ32"/>
    <mergeCell ref="AR32:AW32"/>
    <mergeCell ref="AX32:BG32"/>
    <mergeCell ref="A44:B44"/>
    <mergeCell ref="C44:G44"/>
    <mergeCell ref="H44:O44"/>
    <mergeCell ref="P44:R44"/>
    <mergeCell ref="AN43:AO43"/>
    <mergeCell ref="AP43:AQ43"/>
    <mergeCell ref="AR43:AW43"/>
    <mergeCell ref="AX43:BG43"/>
    <mergeCell ref="A38:B38"/>
    <mergeCell ref="C38:G38"/>
    <mergeCell ref="H38:O38"/>
    <mergeCell ref="X32:AB32"/>
    <mergeCell ref="AC32:AE32"/>
    <mergeCell ref="AF32:AH32"/>
    <mergeCell ref="AI32:AM32"/>
    <mergeCell ref="X38:AB38"/>
    <mergeCell ref="AC38:AE38"/>
    <mergeCell ref="AF38:AH38"/>
    <mergeCell ref="AI38:AM38"/>
    <mergeCell ref="AX33:BG33"/>
    <mergeCell ref="AP33:AQ33"/>
    <mergeCell ref="AN33:AO33"/>
    <mergeCell ref="AC33:AE33"/>
    <mergeCell ref="AR36:AW36"/>
    <mergeCell ref="AX36:BG36"/>
    <mergeCell ref="AR44:AW44"/>
    <mergeCell ref="AX44:BG44"/>
    <mergeCell ref="H155:O155"/>
    <mergeCell ref="P155:R155"/>
    <mergeCell ref="S155:W155"/>
    <mergeCell ref="X155:AB155"/>
    <mergeCell ref="AC155:AE155"/>
    <mergeCell ref="AF155:AH155"/>
    <mergeCell ref="AI155:AM155"/>
    <mergeCell ref="AN114:AO114"/>
    <mergeCell ref="AP114:AQ114"/>
    <mergeCell ref="AR114:AW114"/>
    <mergeCell ref="AX114:BG114"/>
    <mergeCell ref="A154:B154"/>
    <mergeCell ref="C154:G154"/>
    <mergeCell ref="H154:O154"/>
    <mergeCell ref="P154:R154"/>
    <mergeCell ref="S154:W154"/>
    <mergeCell ref="X154:AB154"/>
    <mergeCell ref="AC154:AE154"/>
    <mergeCell ref="AF154:AH154"/>
    <mergeCell ref="AI154:AM154"/>
    <mergeCell ref="AN154:AO154"/>
    <mergeCell ref="AP154:AQ154"/>
    <mergeCell ref="AR154:AW154"/>
    <mergeCell ref="AX154:BG154"/>
    <mergeCell ref="C114:G114"/>
    <mergeCell ref="H114:O114"/>
    <mergeCell ref="P114:R114"/>
    <mergeCell ref="S114:W114"/>
    <mergeCell ref="X114:AB114"/>
    <mergeCell ref="AI114:AM114"/>
    <mergeCell ref="A120:B120"/>
    <mergeCell ref="A115:B115"/>
    <mergeCell ref="A119:B119"/>
    <mergeCell ref="C119:G119"/>
    <mergeCell ref="H119:O119"/>
    <mergeCell ref="P119:R119"/>
    <mergeCell ref="S119:W119"/>
    <mergeCell ref="X119:AB119"/>
    <mergeCell ref="AC119:AE119"/>
    <mergeCell ref="AF119:AH119"/>
    <mergeCell ref="AI119:AM119"/>
    <mergeCell ref="AN119:AO119"/>
    <mergeCell ref="AP119:AQ119"/>
    <mergeCell ref="AR119:AW119"/>
    <mergeCell ref="AX119:BG119"/>
    <mergeCell ref="C106:G106"/>
    <mergeCell ref="H106:O106"/>
    <mergeCell ref="P106:R106"/>
    <mergeCell ref="S106:W106"/>
    <mergeCell ref="X106:AB106"/>
    <mergeCell ref="AC106:AE106"/>
    <mergeCell ref="AF106:AH106"/>
    <mergeCell ref="AI106:AM106"/>
    <mergeCell ref="AN106:AO106"/>
    <mergeCell ref="AP106:AQ106"/>
    <mergeCell ref="A118:B118"/>
    <mergeCell ref="C118:G118"/>
    <mergeCell ref="H118:O118"/>
    <mergeCell ref="P118:R118"/>
    <mergeCell ref="S118:W118"/>
    <mergeCell ref="X118:AB118"/>
    <mergeCell ref="AP112:AQ112"/>
    <mergeCell ref="AR112:AW112"/>
    <mergeCell ref="AX112:BG112"/>
    <mergeCell ref="A141:B141"/>
    <mergeCell ref="C141:G141"/>
    <mergeCell ref="H141:O141"/>
    <mergeCell ref="X130:AB130"/>
    <mergeCell ref="AC130:AE130"/>
    <mergeCell ref="C120:G120"/>
    <mergeCell ref="H120:O120"/>
    <mergeCell ref="P120:R120"/>
    <mergeCell ref="S120:W120"/>
    <mergeCell ref="X120:AB120"/>
    <mergeCell ref="S129:W129"/>
    <mergeCell ref="X129:AB129"/>
    <mergeCell ref="AC129:AE129"/>
    <mergeCell ref="AF129:AH129"/>
    <mergeCell ref="A130:B130"/>
    <mergeCell ref="C130:G130"/>
    <mergeCell ref="H130:O130"/>
    <mergeCell ref="C129:G129"/>
    <mergeCell ref="H129:O129"/>
    <mergeCell ref="P129:R129"/>
    <mergeCell ref="A126:B126"/>
    <mergeCell ref="C126:G126"/>
    <mergeCell ref="C125:G125"/>
    <mergeCell ref="C132:G132"/>
    <mergeCell ref="H132:O132"/>
    <mergeCell ref="P132:R132"/>
    <mergeCell ref="S132:W132"/>
    <mergeCell ref="A133:B133"/>
    <mergeCell ref="C133:G133"/>
    <mergeCell ref="H133:O133"/>
    <mergeCell ref="P133:R133"/>
    <mergeCell ref="S133:W133"/>
    <mergeCell ref="H152:O152"/>
    <mergeCell ref="P152:R152"/>
    <mergeCell ref="S152:W152"/>
    <mergeCell ref="X152:AB152"/>
    <mergeCell ref="AC152:AE152"/>
    <mergeCell ref="AF152:AH152"/>
    <mergeCell ref="AI152:AM152"/>
    <mergeCell ref="AN152:AO152"/>
    <mergeCell ref="AP152:AQ152"/>
    <mergeCell ref="AC120:AE120"/>
    <mergeCell ref="AF120:AH120"/>
    <mergeCell ref="AI120:AM120"/>
    <mergeCell ref="AN120:AO120"/>
    <mergeCell ref="AI139:AM139"/>
    <mergeCell ref="AN139:AO139"/>
    <mergeCell ref="AP139:AQ139"/>
    <mergeCell ref="AP126:AQ126"/>
    <mergeCell ref="H125:O125"/>
    <mergeCell ref="P125:R125"/>
    <mergeCell ref="S125:W125"/>
    <mergeCell ref="X125:AB125"/>
    <mergeCell ref="AC125:AE125"/>
    <mergeCell ref="AF125:AH125"/>
    <mergeCell ref="AI125:AM125"/>
    <mergeCell ref="AN123:AO123"/>
    <mergeCell ref="AP123:AQ123"/>
    <mergeCell ref="AP124:AQ124"/>
    <mergeCell ref="AF140:AH140"/>
    <mergeCell ref="AI140:AM140"/>
    <mergeCell ref="AN129:AO129"/>
    <mergeCell ref="AP129:AQ129"/>
    <mergeCell ref="AN133:AO133"/>
    <mergeCell ref="A153:B153"/>
    <mergeCell ref="C153:G153"/>
    <mergeCell ref="H153:O153"/>
    <mergeCell ref="P153:R153"/>
    <mergeCell ref="S153:W153"/>
    <mergeCell ref="X153:AB153"/>
    <mergeCell ref="AC153:AE153"/>
    <mergeCell ref="AF153:AH153"/>
    <mergeCell ref="AI153:AM153"/>
    <mergeCell ref="AN140:AO140"/>
    <mergeCell ref="AR126:AW126"/>
    <mergeCell ref="AX126:BG126"/>
    <mergeCell ref="P141:R141"/>
    <mergeCell ref="S141:W141"/>
    <mergeCell ref="X141:AB141"/>
    <mergeCell ref="AC141:AE141"/>
    <mergeCell ref="AF141:AH141"/>
    <mergeCell ref="AI141:AM141"/>
    <mergeCell ref="AN141:AO141"/>
    <mergeCell ref="AP141:AQ141"/>
    <mergeCell ref="AR141:AW141"/>
    <mergeCell ref="AX141:BG141"/>
    <mergeCell ref="A140:B140"/>
    <mergeCell ref="C140:G140"/>
    <mergeCell ref="H140:O140"/>
    <mergeCell ref="P140:R140"/>
    <mergeCell ref="S140:W140"/>
    <mergeCell ref="X140:AB140"/>
    <mergeCell ref="A129:B129"/>
    <mergeCell ref="AF130:AH130"/>
    <mergeCell ref="AI130:AM130"/>
    <mergeCell ref="AC140:AE140"/>
    <mergeCell ref="A121:B121"/>
    <mergeCell ref="C121:G121"/>
    <mergeCell ref="H121:O121"/>
    <mergeCell ref="P121:R121"/>
    <mergeCell ref="S121:W121"/>
    <mergeCell ref="X121:AB121"/>
    <mergeCell ref="AC121:AE121"/>
    <mergeCell ref="AF121:AH121"/>
    <mergeCell ref="AI121:AM121"/>
    <mergeCell ref="AN121:AO121"/>
    <mergeCell ref="AP121:AQ121"/>
    <mergeCell ref="AR121:AW121"/>
    <mergeCell ref="AX121:BG121"/>
    <mergeCell ref="A123:B123"/>
    <mergeCell ref="C123:G123"/>
    <mergeCell ref="H123:O123"/>
    <mergeCell ref="P123:R123"/>
    <mergeCell ref="S123:W123"/>
    <mergeCell ref="A104:B104"/>
    <mergeCell ref="C104:G104"/>
    <mergeCell ref="H104:O104"/>
    <mergeCell ref="P104:R104"/>
    <mergeCell ref="S104:W104"/>
    <mergeCell ref="X104:AB104"/>
    <mergeCell ref="AC104:AE104"/>
    <mergeCell ref="AF104:AH104"/>
    <mergeCell ref="AI104:AM104"/>
    <mergeCell ref="AN124:AO124"/>
    <mergeCell ref="A124:B124"/>
    <mergeCell ref="C124:G124"/>
    <mergeCell ref="C112:G112"/>
    <mergeCell ref="H112:O112"/>
    <mergeCell ref="P112:R112"/>
    <mergeCell ref="AI117:AM117"/>
    <mergeCell ref="AN117:AO117"/>
    <mergeCell ref="A117:B117"/>
    <mergeCell ref="P116:R116"/>
    <mergeCell ref="S116:W116"/>
    <mergeCell ref="C111:G111"/>
    <mergeCell ref="H111:O111"/>
    <mergeCell ref="P111:R111"/>
    <mergeCell ref="X123:AB123"/>
    <mergeCell ref="AC123:AE123"/>
    <mergeCell ref="AF123:AH123"/>
    <mergeCell ref="AI123:AM123"/>
    <mergeCell ref="AC118:AE118"/>
    <mergeCell ref="AC111:AE111"/>
    <mergeCell ref="S112:W112"/>
    <mergeCell ref="C108:G108"/>
    <mergeCell ref="H108:O108"/>
    <mergeCell ref="AX98:BG98"/>
    <mergeCell ref="A97:B97"/>
    <mergeCell ref="C97:G97"/>
    <mergeCell ref="H97:O97"/>
    <mergeCell ref="P97:R97"/>
    <mergeCell ref="S97:W97"/>
    <mergeCell ref="X97:AB97"/>
    <mergeCell ref="AC97:AE97"/>
    <mergeCell ref="AF97:AH97"/>
    <mergeCell ref="AI97:AM97"/>
    <mergeCell ref="AX107:BG107"/>
    <mergeCell ref="C113:G113"/>
    <mergeCell ref="AR110:AW110"/>
    <mergeCell ref="AX110:BG110"/>
    <mergeCell ref="AX106:BG106"/>
    <mergeCell ref="H102:O102"/>
    <mergeCell ref="X102:AB102"/>
    <mergeCell ref="AC102:AE102"/>
    <mergeCell ref="AX104:BG104"/>
    <mergeCell ref="A99:B99"/>
    <mergeCell ref="C99:G99"/>
    <mergeCell ref="H99:O99"/>
    <mergeCell ref="H101:O101"/>
    <mergeCell ref="P101:R101"/>
    <mergeCell ref="S101:W101"/>
    <mergeCell ref="X101:AB101"/>
    <mergeCell ref="AC101:AE101"/>
    <mergeCell ref="AX101:BG101"/>
    <mergeCell ref="AN102:AO102"/>
    <mergeCell ref="AF102:AH102"/>
    <mergeCell ref="AP111:AQ111"/>
    <mergeCell ref="AR111:AW111"/>
    <mergeCell ref="AP96:AQ96"/>
    <mergeCell ref="AR96:AW96"/>
    <mergeCell ref="AN99:AO99"/>
    <mergeCell ref="AP99:AQ99"/>
    <mergeCell ref="AR99:AW99"/>
    <mergeCell ref="X107:AB107"/>
    <mergeCell ref="AC107:AE107"/>
    <mergeCell ref="AP107:AQ107"/>
    <mergeCell ref="AC105:AE105"/>
    <mergeCell ref="P99:R99"/>
    <mergeCell ref="S99:W99"/>
    <mergeCell ref="X99:AB99"/>
    <mergeCell ref="AC99:AE99"/>
    <mergeCell ref="AC95:AE95"/>
    <mergeCell ref="AN95:AO95"/>
    <mergeCell ref="AP95:AQ95"/>
    <mergeCell ref="AR95:AW95"/>
    <mergeCell ref="AF107:AH107"/>
    <mergeCell ref="AI107:AM107"/>
    <mergeCell ref="AR98:AW98"/>
    <mergeCell ref="AP105:AQ105"/>
    <mergeCell ref="AN101:AO101"/>
    <mergeCell ref="AP102:AQ102"/>
    <mergeCell ref="AR102:AW102"/>
    <mergeCell ref="AI96:AM96"/>
    <mergeCell ref="AN104:AO104"/>
    <mergeCell ref="AP104:AQ104"/>
    <mergeCell ref="AR104:AW104"/>
    <mergeCell ref="AR106:AW106"/>
    <mergeCell ref="AR97:AW97"/>
    <mergeCell ref="AP101:AQ101"/>
    <mergeCell ref="AR101:AW101"/>
    <mergeCell ref="AP113:AQ113"/>
    <mergeCell ref="AR113:AW113"/>
    <mergeCell ref="AX113:BG113"/>
    <mergeCell ref="AF111:AH111"/>
    <mergeCell ref="AF118:AH118"/>
    <mergeCell ref="AI118:AM118"/>
    <mergeCell ref="AN118:AO118"/>
    <mergeCell ref="AP118:AQ118"/>
    <mergeCell ref="AR118:AW118"/>
    <mergeCell ref="AX118:BG118"/>
    <mergeCell ref="AP117:AQ117"/>
    <mergeCell ref="AR117:AW117"/>
    <mergeCell ref="AX117:BG117"/>
    <mergeCell ref="AX111:BG111"/>
    <mergeCell ref="AR123:AW123"/>
    <mergeCell ref="AX123:BG123"/>
    <mergeCell ref="AR120:AW120"/>
    <mergeCell ref="AX120:BG120"/>
    <mergeCell ref="AG187:AI187"/>
    <mergeCell ref="AJ187:AL187"/>
    <mergeCell ref="A189:G189"/>
    <mergeCell ref="AC184:AE184"/>
    <mergeCell ref="AF184:AH184"/>
    <mergeCell ref="AG185:AI185"/>
    <mergeCell ref="AJ185:AL185"/>
    <mergeCell ref="AG186:AI186"/>
    <mergeCell ref="AJ186:AL186"/>
    <mergeCell ref="A184:B184"/>
    <mergeCell ref="C184:R184"/>
    <mergeCell ref="S184:W184"/>
    <mergeCell ref="X184:AB184"/>
    <mergeCell ref="H124:O124"/>
    <mergeCell ref="P124:R124"/>
    <mergeCell ref="C127:G127"/>
    <mergeCell ref="H127:O127"/>
    <mergeCell ref="P127:R127"/>
    <mergeCell ref="S127:W127"/>
    <mergeCell ref="X127:AB127"/>
    <mergeCell ref="AC127:AE127"/>
    <mergeCell ref="AF127:AH127"/>
    <mergeCell ref="AI127:AM127"/>
    <mergeCell ref="P130:R130"/>
    <mergeCell ref="S130:W130"/>
    <mergeCell ref="A132:B132"/>
    <mergeCell ref="H126:O126"/>
    <mergeCell ref="P126:R126"/>
    <mergeCell ref="S126:W126"/>
    <mergeCell ref="X126:AB126"/>
    <mergeCell ref="AC126:AE126"/>
    <mergeCell ref="AF126:AH126"/>
    <mergeCell ref="AX105:BG105"/>
    <mergeCell ref="A105:B105"/>
    <mergeCell ref="C105:G105"/>
    <mergeCell ref="AF105:AH105"/>
    <mergeCell ref="AI105:AM105"/>
    <mergeCell ref="AP116:AQ116"/>
    <mergeCell ref="AR116:AW116"/>
    <mergeCell ref="AN105:AO105"/>
    <mergeCell ref="AI111:AM111"/>
    <mergeCell ref="AN115:AO115"/>
    <mergeCell ref="AP115:AQ115"/>
    <mergeCell ref="AR115:AW115"/>
    <mergeCell ref="AX115:BG115"/>
    <mergeCell ref="A116:B116"/>
    <mergeCell ref="C116:G116"/>
    <mergeCell ref="H116:O116"/>
    <mergeCell ref="AX116:BG116"/>
    <mergeCell ref="AP108:AQ108"/>
    <mergeCell ref="AR108:AW108"/>
    <mergeCell ref="AX108:BG108"/>
    <mergeCell ref="A112:B112"/>
    <mergeCell ref="A111:B111"/>
    <mergeCell ref="A107:B107"/>
    <mergeCell ref="A109:B109"/>
    <mergeCell ref="A114:B114"/>
    <mergeCell ref="P110:R110"/>
    <mergeCell ref="S110:W110"/>
    <mergeCell ref="X110:AB110"/>
    <mergeCell ref="AC110:AE110"/>
    <mergeCell ref="H110:O110"/>
    <mergeCell ref="A110:B110"/>
    <mergeCell ref="A108:B108"/>
    <mergeCell ref="A21:G21"/>
    <mergeCell ref="A6:BM7"/>
    <mergeCell ref="AN23:AO23"/>
    <mergeCell ref="AP23:AQ23"/>
    <mergeCell ref="A18:I18"/>
    <mergeCell ref="J18:BM18"/>
    <mergeCell ref="A19:I19"/>
    <mergeCell ref="J19:BM19"/>
    <mergeCell ref="A9:G9"/>
    <mergeCell ref="A10:I10"/>
    <mergeCell ref="J10:BM10"/>
    <mergeCell ref="A11:I11"/>
    <mergeCell ref="J11:BM11"/>
    <mergeCell ref="A12:I12"/>
    <mergeCell ref="J12:BM12"/>
    <mergeCell ref="A13:I13"/>
    <mergeCell ref="J13:BM13"/>
    <mergeCell ref="A14:I14"/>
    <mergeCell ref="J14:BM14"/>
    <mergeCell ref="A15:I15"/>
    <mergeCell ref="J15:BM15"/>
    <mergeCell ref="A16:I16"/>
    <mergeCell ref="J16:BM16"/>
    <mergeCell ref="A17:I17"/>
    <mergeCell ref="J17:BM17"/>
    <mergeCell ref="AX22:BG23"/>
    <mergeCell ref="AR22:AW23"/>
    <mergeCell ref="A22:B23"/>
    <mergeCell ref="P22:R23"/>
    <mergeCell ref="H22:O23"/>
    <mergeCell ref="C22:G23"/>
    <mergeCell ref="AI1:AO1"/>
    <mergeCell ref="AB1:AH1"/>
    <mergeCell ref="O2:T3"/>
    <mergeCell ref="U2:AA2"/>
    <mergeCell ref="AB2:AH2"/>
    <mergeCell ref="AI2:AO2"/>
    <mergeCell ref="AI22:AM23"/>
    <mergeCell ref="AF22:AH23"/>
    <mergeCell ref="AC22:AE23"/>
    <mergeCell ref="X22:AB23"/>
    <mergeCell ref="S22:W23"/>
    <mergeCell ref="AN22:AQ22"/>
    <mergeCell ref="U3:AA3"/>
    <mergeCell ref="AB3:AH3"/>
    <mergeCell ref="AI3:AO3"/>
    <mergeCell ref="AF95:AH95"/>
    <mergeCell ref="AI95:AM95"/>
    <mergeCell ref="S44:W44"/>
    <mergeCell ref="X44:AB44"/>
    <mergeCell ref="AC44:AE44"/>
    <mergeCell ref="AF44:AH44"/>
    <mergeCell ref="AI44:AM44"/>
    <mergeCell ref="AN44:AO44"/>
    <mergeCell ref="AP44:AQ44"/>
    <mergeCell ref="AN31:AO31"/>
    <mergeCell ref="AP31:AQ31"/>
    <mergeCell ref="AN45:AO45"/>
    <mergeCell ref="AP45:AQ45"/>
    <mergeCell ref="S42:W42"/>
    <mergeCell ref="X42:AB42"/>
    <mergeCell ref="AN38:AO38"/>
    <mergeCell ref="AP38:AQ38"/>
    <mergeCell ref="AR24:AW24"/>
    <mergeCell ref="AN24:AO24"/>
    <mergeCell ref="AP24:AQ24"/>
    <mergeCell ref="A24:B24"/>
    <mergeCell ref="AI33:AM33"/>
    <mergeCell ref="AX94:BG94"/>
    <mergeCell ref="A32:B32"/>
    <mergeCell ref="C32:G32"/>
    <mergeCell ref="H32:O32"/>
    <mergeCell ref="P32:R32"/>
    <mergeCell ref="S32:W32"/>
    <mergeCell ref="AC35:AE35"/>
    <mergeCell ref="AF35:AH35"/>
    <mergeCell ref="AI35:AM35"/>
    <mergeCell ref="AN35:AO35"/>
    <mergeCell ref="AP35:AQ35"/>
    <mergeCell ref="AR35:AW35"/>
    <mergeCell ref="AC45:AE45"/>
    <mergeCell ref="P31:R31"/>
    <mergeCell ref="S31:W31"/>
    <mergeCell ref="X31:AB31"/>
    <mergeCell ref="AC31:AE31"/>
    <mergeCell ref="AF31:AH31"/>
    <mergeCell ref="AI31:AM31"/>
    <mergeCell ref="AR31:AW31"/>
    <mergeCell ref="A25:B25"/>
    <mergeCell ref="C25:G25"/>
    <mergeCell ref="H25:O25"/>
    <mergeCell ref="P25:R25"/>
    <mergeCell ref="AR25:AW25"/>
    <mergeCell ref="AI29:AM29"/>
    <mergeCell ref="AP94:AQ94"/>
    <mergeCell ref="A5:G5"/>
    <mergeCell ref="C24:G24"/>
    <mergeCell ref="A1:N3"/>
    <mergeCell ref="O1:T1"/>
    <mergeCell ref="U1:AA1"/>
    <mergeCell ref="H33:O33"/>
    <mergeCell ref="P33:R33"/>
    <mergeCell ref="X33:AB33"/>
    <mergeCell ref="S33:W33"/>
    <mergeCell ref="H105:O105"/>
    <mergeCell ref="P105:R105"/>
    <mergeCell ref="S105:W105"/>
    <mergeCell ref="X105:AB105"/>
    <mergeCell ref="A96:B96"/>
    <mergeCell ref="C96:G96"/>
    <mergeCell ref="H96:O96"/>
    <mergeCell ref="P96:R96"/>
    <mergeCell ref="S96:W96"/>
    <mergeCell ref="X96:AB96"/>
    <mergeCell ref="A35:B35"/>
    <mergeCell ref="C35:G35"/>
    <mergeCell ref="H35:O35"/>
    <mergeCell ref="P35:R35"/>
    <mergeCell ref="S35:W35"/>
    <mergeCell ref="X35:AB35"/>
    <mergeCell ref="A31:B31"/>
    <mergeCell ref="C31:G31"/>
    <mergeCell ref="H31:O31"/>
    <mergeCell ref="S25:W25"/>
    <mergeCell ref="A94:B94"/>
    <mergeCell ref="C94:G94"/>
    <mergeCell ref="H94:O94"/>
    <mergeCell ref="AX29:BG29"/>
    <mergeCell ref="A30:B30"/>
    <mergeCell ref="C30:G30"/>
    <mergeCell ref="H30:O30"/>
    <mergeCell ref="X24:AB24"/>
    <mergeCell ref="H24:O24"/>
    <mergeCell ref="P24:R24"/>
    <mergeCell ref="S24:W24"/>
    <mergeCell ref="AC24:AE24"/>
    <mergeCell ref="AF24:AH24"/>
    <mergeCell ref="AI24:AM24"/>
    <mergeCell ref="AP25:AQ25"/>
    <mergeCell ref="C27:G27"/>
    <mergeCell ref="H27:O27"/>
    <mergeCell ref="P27:R27"/>
    <mergeCell ref="S27:W27"/>
    <mergeCell ref="X27:AB27"/>
    <mergeCell ref="AC27:AE27"/>
    <mergeCell ref="AF27:AH27"/>
    <mergeCell ref="AI27:AM27"/>
    <mergeCell ref="AN27:AO27"/>
    <mergeCell ref="AP27:AQ27"/>
    <mergeCell ref="AR27:AW27"/>
    <mergeCell ref="AX27:BG27"/>
    <mergeCell ref="X25:AB25"/>
    <mergeCell ref="AC25:AE25"/>
    <mergeCell ref="AF25:AH25"/>
    <mergeCell ref="AI25:AM25"/>
    <mergeCell ref="AN25:AO25"/>
    <mergeCell ref="C28:G28"/>
    <mergeCell ref="H28:O28"/>
    <mergeCell ref="AX24:BG24"/>
    <mergeCell ref="AX96:BG96"/>
    <mergeCell ref="AX97:BG97"/>
    <mergeCell ref="AC96:AE96"/>
    <mergeCell ref="AF96:AH96"/>
    <mergeCell ref="P98:R98"/>
    <mergeCell ref="S98:W98"/>
    <mergeCell ref="AP130:AQ130"/>
    <mergeCell ref="AR130:AW130"/>
    <mergeCell ref="AX130:BG130"/>
    <mergeCell ref="AN107:AO107"/>
    <mergeCell ref="C107:G107"/>
    <mergeCell ref="H107:O107"/>
    <mergeCell ref="P107:R107"/>
    <mergeCell ref="S107:W107"/>
    <mergeCell ref="AR107:AW107"/>
    <mergeCell ref="C115:G115"/>
    <mergeCell ref="H115:O115"/>
    <mergeCell ref="P115:R115"/>
    <mergeCell ref="S115:W115"/>
    <mergeCell ref="X115:AB115"/>
    <mergeCell ref="AC115:AE115"/>
    <mergeCell ref="AF115:AH115"/>
    <mergeCell ref="AI115:AM115"/>
    <mergeCell ref="AF116:AH116"/>
    <mergeCell ref="AI116:AM116"/>
    <mergeCell ref="AN116:AO116"/>
    <mergeCell ref="S124:W124"/>
    <mergeCell ref="X124:AB124"/>
    <mergeCell ref="AC124:AE124"/>
    <mergeCell ref="AF124:AH124"/>
    <mergeCell ref="AI124:AM124"/>
    <mergeCell ref="AN111:AO111"/>
    <mergeCell ref="AR140:AW140"/>
    <mergeCell ref="AX140:BG140"/>
    <mergeCell ref="AN130:AO130"/>
    <mergeCell ref="AP131:AQ131"/>
    <mergeCell ref="AR131:AW131"/>
    <mergeCell ref="AX131:BG131"/>
    <mergeCell ref="AC136:AE136"/>
    <mergeCell ref="AF136:AH136"/>
    <mergeCell ref="AI136:AM136"/>
    <mergeCell ref="AN136:AO136"/>
    <mergeCell ref="AP136:AQ136"/>
    <mergeCell ref="AR136:AW136"/>
    <mergeCell ref="AX136:BG136"/>
    <mergeCell ref="AI129:AM129"/>
    <mergeCell ref="X139:AB139"/>
    <mergeCell ref="AC139:AE139"/>
    <mergeCell ref="AF139:AH139"/>
    <mergeCell ref="X132:AB132"/>
    <mergeCell ref="AC132:AE132"/>
    <mergeCell ref="AF132:AH132"/>
    <mergeCell ref="AI132:AM132"/>
    <mergeCell ref="AN132:AO132"/>
    <mergeCell ref="AP140:AQ140"/>
    <mergeCell ref="AR139:AW139"/>
    <mergeCell ref="AX139:BG139"/>
    <mergeCell ref="AP132:AQ132"/>
    <mergeCell ref="AR132:AW132"/>
    <mergeCell ref="AX132:BG132"/>
    <mergeCell ref="X133:AB133"/>
    <mergeCell ref="AC133:AE133"/>
    <mergeCell ref="AF133:AH133"/>
    <mergeCell ref="AI133:AM133"/>
    <mergeCell ref="A62:B62"/>
    <mergeCell ref="C62:G62"/>
    <mergeCell ref="H62:O62"/>
    <mergeCell ref="P62:R62"/>
    <mergeCell ref="A183:B183"/>
    <mergeCell ref="C183:G183"/>
    <mergeCell ref="H183:O183"/>
    <mergeCell ref="P183:R183"/>
    <mergeCell ref="S183:W183"/>
    <mergeCell ref="X183:AB183"/>
    <mergeCell ref="AC183:AE183"/>
    <mergeCell ref="AF183:AH183"/>
    <mergeCell ref="AI183:AM183"/>
    <mergeCell ref="AN183:AO183"/>
    <mergeCell ref="AP183:AQ183"/>
    <mergeCell ref="AR183:AW183"/>
    <mergeCell ref="AX183:BG183"/>
    <mergeCell ref="A182:B182"/>
    <mergeCell ref="C182:G182"/>
    <mergeCell ref="H182:O182"/>
    <mergeCell ref="P182:R182"/>
    <mergeCell ref="S182:W182"/>
    <mergeCell ref="X182:AB182"/>
    <mergeCell ref="AP182:AQ182"/>
    <mergeCell ref="AR182:AW182"/>
    <mergeCell ref="AX182:BG182"/>
    <mergeCell ref="AC182:AE182"/>
    <mergeCell ref="AF182:AH182"/>
    <mergeCell ref="AI182:AM182"/>
    <mergeCell ref="AN182:AO182"/>
    <mergeCell ref="AR152:AW152"/>
    <mergeCell ref="AX152:BG152"/>
    <mergeCell ref="C29:G29"/>
    <mergeCell ref="H29:O29"/>
    <mergeCell ref="P29:R29"/>
    <mergeCell ref="S29:W29"/>
    <mergeCell ref="X29:AB29"/>
    <mergeCell ref="AC29:AE29"/>
    <mergeCell ref="AF29:AH29"/>
    <mergeCell ref="P30:R30"/>
    <mergeCell ref="AF99:AH99"/>
    <mergeCell ref="AI99:AM99"/>
    <mergeCell ref="S100:W100"/>
    <mergeCell ref="X100:AB100"/>
    <mergeCell ref="AC100:AE100"/>
    <mergeCell ref="AF100:AH100"/>
    <mergeCell ref="AF33:AH33"/>
    <mergeCell ref="P102:R102"/>
    <mergeCell ref="S102:W102"/>
    <mergeCell ref="AF51:AH51"/>
    <mergeCell ref="AI51:AM51"/>
    <mergeCell ref="C54:G54"/>
    <mergeCell ref="H54:O54"/>
    <mergeCell ref="P54:R54"/>
    <mergeCell ref="S54:W54"/>
    <mergeCell ref="AI100:AM100"/>
    <mergeCell ref="AF94:AH94"/>
    <mergeCell ref="AI94:AM94"/>
    <mergeCell ref="C100:G100"/>
    <mergeCell ref="H100:O100"/>
    <mergeCell ref="P100:R100"/>
    <mergeCell ref="P45:R45"/>
    <mergeCell ref="S45:W45"/>
    <mergeCell ref="X45:AB45"/>
    <mergeCell ref="X28:AB28"/>
    <mergeCell ref="AC28:AE28"/>
    <mergeCell ref="AF28:AH28"/>
    <mergeCell ref="AX95:BG95"/>
    <mergeCell ref="AR181:AW181"/>
    <mergeCell ref="AX181:BG181"/>
    <mergeCell ref="A103:B103"/>
    <mergeCell ref="C103:G103"/>
    <mergeCell ref="H103:O103"/>
    <mergeCell ref="P103:R103"/>
    <mergeCell ref="A152:B152"/>
    <mergeCell ref="C152:G152"/>
    <mergeCell ref="AF101:AH101"/>
    <mergeCell ref="AI101:AM101"/>
    <mergeCell ref="C109:G109"/>
    <mergeCell ref="H109:O109"/>
    <mergeCell ref="P109:R109"/>
    <mergeCell ref="S109:W109"/>
    <mergeCell ref="X109:AB109"/>
    <mergeCell ref="AC109:AE109"/>
    <mergeCell ref="AF109:AH109"/>
    <mergeCell ref="AI109:AM109"/>
    <mergeCell ref="AN109:AO109"/>
    <mergeCell ref="AP109:AQ109"/>
    <mergeCell ref="AR109:AW109"/>
    <mergeCell ref="AX109:BG109"/>
    <mergeCell ref="AR105:AW105"/>
    <mergeCell ref="AN110:AO110"/>
    <mergeCell ref="AP110:AQ110"/>
    <mergeCell ref="H181:O181"/>
    <mergeCell ref="P181:R181"/>
    <mergeCell ref="S181:W181"/>
    <mergeCell ref="A27:B27"/>
    <mergeCell ref="AX102:BG102"/>
    <mergeCell ref="AX25:BG25"/>
    <mergeCell ref="A28:B28"/>
    <mergeCell ref="A29:B29"/>
    <mergeCell ref="AP1:AU1"/>
    <mergeCell ref="AV1:BA1"/>
    <mergeCell ref="BB1:BG1"/>
    <mergeCell ref="BH1:BM1"/>
    <mergeCell ref="AP2:AU3"/>
    <mergeCell ref="AV2:BA3"/>
    <mergeCell ref="BB2:BG3"/>
    <mergeCell ref="BH2:BM3"/>
    <mergeCell ref="S103:W103"/>
    <mergeCell ref="X103:AB103"/>
    <mergeCell ref="AC103:AE103"/>
    <mergeCell ref="AF103:AH103"/>
    <mergeCell ref="AI103:AM103"/>
    <mergeCell ref="AN103:AO103"/>
    <mergeCell ref="AP103:AQ103"/>
    <mergeCell ref="AR103:AW103"/>
    <mergeCell ref="AX103:BG103"/>
    <mergeCell ref="AR33:AW33"/>
    <mergeCell ref="S30:W30"/>
    <mergeCell ref="X30:AB30"/>
    <mergeCell ref="AC30:AE30"/>
    <mergeCell ref="AF30:AH30"/>
    <mergeCell ref="AI30:AM30"/>
    <mergeCell ref="AN30:AO30"/>
    <mergeCell ref="AP30:AQ30"/>
    <mergeCell ref="AR30:AW30"/>
    <mergeCell ref="AX30:BG30"/>
    <mergeCell ref="AI28:AM28"/>
    <mergeCell ref="AN28:AO28"/>
    <mergeCell ref="AP28:AQ28"/>
    <mergeCell ref="AR28:AW28"/>
    <mergeCell ref="AX28:BG28"/>
    <mergeCell ref="A50:B50"/>
    <mergeCell ref="C50:G50"/>
    <mergeCell ref="H50:O50"/>
    <mergeCell ref="P50:R50"/>
    <mergeCell ref="S50:W50"/>
    <mergeCell ref="X50:AB50"/>
    <mergeCell ref="AC50:AE50"/>
    <mergeCell ref="AF50:AH50"/>
    <mergeCell ref="AI50:AM50"/>
    <mergeCell ref="AN50:AO50"/>
    <mergeCell ref="AP50:AQ50"/>
    <mergeCell ref="AR50:AW50"/>
    <mergeCell ref="A33:B33"/>
    <mergeCell ref="C33:G33"/>
    <mergeCell ref="AX35:BG35"/>
    <mergeCell ref="A36:B36"/>
    <mergeCell ref="C36:G36"/>
    <mergeCell ref="H36:O36"/>
    <mergeCell ref="P36:R36"/>
    <mergeCell ref="S36:W36"/>
    <mergeCell ref="X36:AB36"/>
    <mergeCell ref="AC36:AE36"/>
    <mergeCell ref="AF36:AH36"/>
    <mergeCell ref="AI36:AM36"/>
    <mergeCell ref="AN36:AO36"/>
    <mergeCell ref="AP36:AQ36"/>
    <mergeCell ref="AC46:AE46"/>
    <mergeCell ref="AN51:AO51"/>
    <mergeCell ref="AP51:AQ51"/>
    <mergeCell ref="AR51:AW51"/>
    <mergeCell ref="A52:B52"/>
    <mergeCell ref="C52:G52"/>
    <mergeCell ref="H52:O52"/>
    <mergeCell ref="P52:R52"/>
    <mergeCell ref="S52:W52"/>
    <mergeCell ref="X52:AB52"/>
    <mergeCell ref="AC52:AE52"/>
    <mergeCell ref="AF52:AH52"/>
    <mergeCell ref="AI52:AM52"/>
    <mergeCell ref="AN52:AO52"/>
    <mergeCell ref="AP52:AQ52"/>
    <mergeCell ref="AR52:AW52"/>
    <mergeCell ref="A53:B53"/>
    <mergeCell ref="C53:G53"/>
    <mergeCell ref="H53:O53"/>
    <mergeCell ref="P53:R53"/>
    <mergeCell ref="S53:W53"/>
    <mergeCell ref="X53:AB53"/>
    <mergeCell ref="AC53:AE53"/>
    <mergeCell ref="AF53:AH53"/>
    <mergeCell ref="AI53:AM53"/>
    <mergeCell ref="AN53:AO53"/>
    <mergeCell ref="AP53:AQ53"/>
    <mergeCell ref="AR53:AW53"/>
    <mergeCell ref="AN54:AO54"/>
    <mergeCell ref="AP54:AQ54"/>
    <mergeCell ref="AR54:AW54"/>
    <mergeCell ref="A56:B56"/>
    <mergeCell ref="C56:G56"/>
    <mergeCell ref="H56:O56"/>
    <mergeCell ref="P56:R56"/>
    <mergeCell ref="S56:W56"/>
    <mergeCell ref="X56:AB56"/>
    <mergeCell ref="AC56:AE56"/>
    <mergeCell ref="AF56:AH56"/>
    <mergeCell ref="AI56:AM56"/>
    <mergeCell ref="AN56:AO56"/>
    <mergeCell ref="AP56:AQ56"/>
    <mergeCell ref="AR56:AW56"/>
    <mergeCell ref="A57:B57"/>
    <mergeCell ref="C57:G57"/>
    <mergeCell ref="H57:O57"/>
    <mergeCell ref="P57:R57"/>
    <mergeCell ref="S57:W57"/>
    <mergeCell ref="X57:AB57"/>
    <mergeCell ref="AC57:AE57"/>
    <mergeCell ref="AF57:AH57"/>
    <mergeCell ref="AI57:AM57"/>
    <mergeCell ref="AN57:AO57"/>
    <mergeCell ref="AP57:AQ57"/>
    <mergeCell ref="AR57:AW57"/>
    <mergeCell ref="AC54:AE54"/>
    <mergeCell ref="A54:B54"/>
    <mergeCell ref="AF58:AH58"/>
    <mergeCell ref="AI58:AM58"/>
    <mergeCell ref="AN58:AO58"/>
    <mergeCell ref="AP58:AQ58"/>
    <mergeCell ref="AR58:AW58"/>
    <mergeCell ref="A55:B55"/>
    <mergeCell ref="C55:G55"/>
    <mergeCell ref="H55:O55"/>
    <mergeCell ref="P55:R55"/>
    <mergeCell ref="S55:W55"/>
    <mergeCell ref="X55:AB55"/>
    <mergeCell ref="AC55:AE55"/>
    <mergeCell ref="AF55:AH55"/>
    <mergeCell ref="AI55:AM55"/>
    <mergeCell ref="AN55:AO55"/>
    <mergeCell ref="AP55:AQ55"/>
    <mergeCell ref="AR55:AW55"/>
    <mergeCell ref="X63:AB63"/>
    <mergeCell ref="AC63:AE63"/>
    <mergeCell ref="AF63:AH63"/>
    <mergeCell ref="AI63:AM63"/>
    <mergeCell ref="AN63:AO63"/>
    <mergeCell ref="AP63:AQ63"/>
    <mergeCell ref="AR63:AW63"/>
    <mergeCell ref="A64:B64"/>
    <mergeCell ref="C64:G64"/>
    <mergeCell ref="H64:O64"/>
    <mergeCell ref="P64:R64"/>
    <mergeCell ref="S64:W64"/>
    <mergeCell ref="X64:AB64"/>
    <mergeCell ref="AC64:AE64"/>
    <mergeCell ref="AF64:AH64"/>
    <mergeCell ref="AI64:AM64"/>
    <mergeCell ref="AN64:AO64"/>
    <mergeCell ref="AP64:AQ64"/>
    <mergeCell ref="AR64:AW64"/>
    <mergeCell ref="A65:B65"/>
    <mergeCell ref="C65:G65"/>
    <mergeCell ref="H65:O65"/>
    <mergeCell ref="P65:R65"/>
    <mergeCell ref="S65:W65"/>
    <mergeCell ref="X65:AB65"/>
    <mergeCell ref="AC65:AE65"/>
    <mergeCell ref="AF65:AH65"/>
    <mergeCell ref="AI65:AM65"/>
    <mergeCell ref="AN65:AO65"/>
    <mergeCell ref="AP65:AQ65"/>
    <mergeCell ref="AR65:AW65"/>
    <mergeCell ref="A66:B66"/>
    <mergeCell ref="C66:G66"/>
    <mergeCell ref="H66:O66"/>
    <mergeCell ref="P66:R66"/>
    <mergeCell ref="S66:W66"/>
    <mergeCell ref="X66:AB66"/>
    <mergeCell ref="AC66:AE66"/>
    <mergeCell ref="AF66:AH66"/>
    <mergeCell ref="AI66:AM66"/>
    <mergeCell ref="AN66:AO66"/>
    <mergeCell ref="AP66:AQ66"/>
    <mergeCell ref="AR66:AW66"/>
    <mergeCell ref="A67:B67"/>
    <mergeCell ref="C67:G67"/>
    <mergeCell ref="H67:O67"/>
    <mergeCell ref="P67:R67"/>
    <mergeCell ref="S67:W67"/>
    <mergeCell ref="X67:AB67"/>
    <mergeCell ref="AC67:AE67"/>
    <mergeCell ref="AF67:AH67"/>
    <mergeCell ref="AI67:AM67"/>
    <mergeCell ref="AN67:AO67"/>
    <mergeCell ref="AP67:AQ67"/>
    <mergeCell ref="AR67:AW67"/>
    <mergeCell ref="A68:B68"/>
    <mergeCell ref="C68:G68"/>
    <mergeCell ref="H68:O68"/>
    <mergeCell ref="P68:R68"/>
    <mergeCell ref="S68:W68"/>
    <mergeCell ref="X68:AB68"/>
    <mergeCell ref="AC68:AE68"/>
    <mergeCell ref="AF68:AH68"/>
    <mergeCell ref="AI68:AM68"/>
    <mergeCell ref="AN68:AO68"/>
    <mergeCell ref="AP68:AQ68"/>
    <mergeCell ref="AR68:AW68"/>
    <mergeCell ref="A69:B69"/>
    <mergeCell ref="C69:G69"/>
    <mergeCell ref="H69:O69"/>
    <mergeCell ref="P69:R69"/>
    <mergeCell ref="S69:W69"/>
    <mergeCell ref="X69:AB69"/>
    <mergeCell ref="AC69:AE69"/>
    <mergeCell ref="AF69:AH69"/>
    <mergeCell ref="AI69:AM69"/>
    <mergeCell ref="AN69:AO69"/>
    <mergeCell ref="AP69:AQ69"/>
    <mergeCell ref="AR69:AW69"/>
    <mergeCell ref="A70:B70"/>
    <mergeCell ref="C70:G70"/>
    <mergeCell ref="H70:O70"/>
    <mergeCell ref="P70:R70"/>
    <mergeCell ref="S70:W70"/>
    <mergeCell ref="X70:AB70"/>
    <mergeCell ref="AC70:AE70"/>
    <mergeCell ref="AF70:AH70"/>
    <mergeCell ref="AI70:AM70"/>
    <mergeCell ref="AN70:AO70"/>
    <mergeCell ref="AP70:AQ70"/>
    <mergeCell ref="AR70:AW70"/>
    <mergeCell ref="A71:B71"/>
    <mergeCell ref="C71:G71"/>
    <mergeCell ref="H71:O71"/>
    <mergeCell ref="P71:R71"/>
    <mergeCell ref="S71:W71"/>
    <mergeCell ref="X71:AB71"/>
    <mergeCell ref="AC71:AE71"/>
    <mergeCell ref="AF71:AH71"/>
    <mergeCell ref="AI71:AM71"/>
    <mergeCell ref="AN71:AO71"/>
    <mergeCell ref="AP71:AQ71"/>
    <mergeCell ref="AR71:AW71"/>
    <mergeCell ref="A80:B80"/>
    <mergeCell ref="C80:G80"/>
    <mergeCell ref="H80:O80"/>
    <mergeCell ref="P80:R80"/>
    <mergeCell ref="S80:W80"/>
    <mergeCell ref="X80:AB80"/>
    <mergeCell ref="AC80:AE80"/>
    <mergeCell ref="AF80:AH80"/>
    <mergeCell ref="AI80:AM80"/>
    <mergeCell ref="AN80:AO80"/>
    <mergeCell ref="AP80:AQ80"/>
    <mergeCell ref="AR80:AW80"/>
    <mergeCell ref="C72:G72"/>
    <mergeCell ref="H72:O72"/>
    <mergeCell ref="P72:R72"/>
    <mergeCell ref="S72:W72"/>
    <mergeCell ref="X72:AB72"/>
    <mergeCell ref="A72:B72"/>
    <mergeCell ref="AN74:AO74"/>
    <mergeCell ref="AP74:AQ74"/>
    <mergeCell ref="AR93:AW93"/>
    <mergeCell ref="AP93:AQ93"/>
    <mergeCell ref="AF81:AH81"/>
    <mergeCell ref="AI81:AM81"/>
    <mergeCell ref="AN81:AO81"/>
    <mergeCell ref="AP81:AQ81"/>
    <mergeCell ref="AR81:AW81"/>
    <mergeCell ref="A82:B82"/>
    <mergeCell ref="C82:G82"/>
    <mergeCell ref="H82:O82"/>
    <mergeCell ref="P82:R82"/>
    <mergeCell ref="S82:W82"/>
    <mergeCell ref="X82:AB82"/>
    <mergeCell ref="AC82:AE82"/>
    <mergeCell ref="AF82:AH82"/>
    <mergeCell ref="AI82:AM82"/>
    <mergeCell ref="AN82:AO82"/>
    <mergeCell ref="AP82:AQ82"/>
    <mergeCell ref="AR82:AW82"/>
    <mergeCell ref="A81:B81"/>
    <mergeCell ref="C81:G81"/>
    <mergeCell ref="H81:O81"/>
    <mergeCell ref="P81:R81"/>
    <mergeCell ref="S81:W81"/>
    <mergeCell ref="X81:AB81"/>
    <mergeCell ref="AC81:AE81"/>
    <mergeCell ref="A87:B87"/>
    <mergeCell ref="X83:AB83"/>
    <mergeCell ref="AF83:AH83"/>
    <mergeCell ref="AI83:AM83"/>
    <mergeCell ref="AN83:AO83"/>
    <mergeCell ref="AP83:AQ83"/>
    <mergeCell ref="AR83:AW83"/>
    <mergeCell ref="A84:B84"/>
    <mergeCell ref="C84:G84"/>
    <mergeCell ref="H84:O84"/>
    <mergeCell ref="P84:R84"/>
    <mergeCell ref="S84:W84"/>
    <mergeCell ref="X84:AB84"/>
    <mergeCell ref="AC84:AE84"/>
    <mergeCell ref="AF84:AH84"/>
    <mergeCell ref="AI84:AM84"/>
    <mergeCell ref="AN84:AO84"/>
    <mergeCell ref="AP84:AQ84"/>
    <mergeCell ref="AR84:AW84"/>
    <mergeCell ref="AC83:AE83"/>
    <mergeCell ref="AI85:AM85"/>
    <mergeCell ref="AN85:AO85"/>
    <mergeCell ref="AP85:AQ85"/>
    <mergeCell ref="AR85:AW85"/>
    <mergeCell ref="AF85:AH85"/>
    <mergeCell ref="A85:B85"/>
    <mergeCell ref="C85:G85"/>
    <mergeCell ref="X85:AB85"/>
    <mergeCell ref="AC85:AE85"/>
    <mergeCell ref="A86:B86"/>
    <mergeCell ref="C86:G86"/>
    <mergeCell ref="H86:O86"/>
    <mergeCell ref="P86:R86"/>
    <mergeCell ref="S86:W86"/>
    <mergeCell ref="X86:AB86"/>
    <mergeCell ref="AC86:AE86"/>
    <mergeCell ref="AF86:AH86"/>
    <mergeCell ref="AI86:AM86"/>
    <mergeCell ref="AN86:AO86"/>
    <mergeCell ref="AP86:AQ86"/>
    <mergeCell ref="AR86:AW86"/>
    <mergeCell ref="AP88:AQ88"/>
    <mergeCell ref="AR88:AW88"/>
    <mergeCell ref="C87:G87"/>
    <mergeCell ref="H87:O87"/>
    <mergeCell ref="P87:R87"/>
    <mergeCell ref="S87:W87"/>
    <mergeCell ref="X87:AB87"/>
    <mergeCell ref="AC87:AE87"/>
    <mergeCell ref="AF87:AH87"/>
    <mergeCell ref="AI87:AM87"/>
    <mergeCell ref="AN87:AO87"/>
    <mergeCell ref="AP87:AQ87"/>
    <mergeCell ref="AR87:AW87"/>
    <mergeCell ref="X98:AB98"/>
    <mergeCell ref="AC98:AE98"/>
    <mergeCell ref="AF98:AH98"/>
    <mergeCell ref="AI98:AM98"/>
    <mergeCell ref="AN98:AO98"/>
    <mergeCell ref="AP98:AQ98"/>
    <mergeCell ref="AN100:AO100"/>
    <mergeCell ref="AP100:AQ100"/>
    <mergeCell ref="AR100:AW100"/>
    <mergeCell ref="AX99:BG99"/>
    <mergeCell ref="AX100:BG100"/>
    <mergeCell ref="AI102:AM102"/>
    <mergeCell ref="A88:B88"/>
    <mergeCell ref="C88:G88"/>
    <mergeCell ref="H88:O88"/>
    <mergeCell ref="P88:R88"/>
    <mergeCell ref="S88:W88"/>
    <mergeCell ref="X88:AB88"/>
    <mergeCell ref="AC88:AE88"/>
    <mergeCell ref="AF88:AH88"/>
    <mergeCell ref="AI88:AM88"/>
    <mergeCell ref="AN88:AO88"/>
    <mergeCell ref="AN96:AO96"/>
    <mergeCell ref="AN94:AO94"/>
    <mergeCell ref="AN89:AO89"/>
    <mergeCell ref="AN91:AO91"/>
    <mergeCell ref="AN97:AO97"/>
    <mergeCell ref="AP97:AQ97"/>
    <mergeCell ref="A102:B102"/>
    <mergeCell ref="C102:G102"/>
    <mergeCell ref="AR94:AW94"/>
    <mergeCell ref="A100:B100"/>
    <mergeCell ref="P108:R108"/>
    <mergeCell ref="S108:W108"/>
    <mergeCell ref="X108:AB108"/>
    <mergeCell ref="AC108:AE108"/>
    <mergeCell ref="AF108:AH108"/>
    <mergeCell ref="AI108:AM108"/>
    <mergeCell ref="AN108:AO108"/>
    <mergeCell ref="AF110:AH110"/>
    <mergeCell ref="AI110:AM110"/>
    <mergeCell ref="P131:R131"/>
    <mergeCell ref="S131:W131"/>
    <mergeCell ref="X131:AB131"/>
    <mergeCell ref="AC131:AE131"/>
    <mergeCell ref="AF131:AH131"/>
    <mergeCell ref="AI131:AM131"/>
    <mergeCell ref="AN131:AO131"/>
    <mergeCell ref="AN127:AO127"/>
    <mergeCell ref="S113:W113"/>
    <mergeCell ref="X113:AB113"/>
    <mergeCell ref="AC113:AE113"/>
    <mergeCell ref="AF113:AH113"/>
    <mergeCell ref="AC117:AE117"/>
    <mergeCell ref="AF117:AH117"/>
    <mergeCell ref="X112:AB112"/>
    <mergeCell ref="AC112:AE112"/>
    <mergeCell ref="AF112:AH112"/>
    <mergeCell ref="AI112:AM112"/>
    <mergeCell ref="AN112:AO112"/>
    <mergeCell ref="AN125:AO125"/>
    <mergeCell ref="AI126:AM126"/>
    <mergeCell ref="AN126:AO126"/>
    <mergeCell ref="X128:AB128"/>
    <mergeCell ref="A131:B131"/>
    <mergeCell ref="C131:G131"/>
    <mergeCell ref="H131:O131"/>
    <mergeCell ref="AI113:AM113"/>
    <mergeCell ref="H113:O113"/>
    <mergeCell ref="P113:R113"/>
    <mergeCell ref="A113:B113"/>
    <mergeCell ref="AP127:AQ127"/>
    <mergeCell ref="AR127:AW127"/>
    <mergeCell ref="AX127:BG127"/>
    <mergeCell ref="AR125:AW125"/>
    <mergeCell ref="AX125:BG125"/>
    <mergeCell ref="AP125:AQ125"/>
    <mergeCell ref="A127:B127"/>
    <mergeCell ref="A128:B128"/>
    <mergeCell ref="C128:G128"/>
    <mergeCell ref="H128:O128"/>
    <mergeCell ref="P128:R128"/>
    <mergeCell ref="S128:W128"/>
    <mergeCell ref="A125:B125"/>
    <mergeCell ref="AR129:AW129"/>
    <mergeCell ref="AX129:BG129"/>
    <mergeCell ref="AC128:AE128"/>
    <mergeCell ref="AF128:AH128"/>
    <mergeCell ref="AI128:AM128"/>
    <mergeCell ref="AN128:AO128"/>
    <mergeCell ref="AP128:AQ128"/>
    <mergeCell ref="AR128:AW128"/>
    <mergeCell ref="AX128:BG128"/>
    <mergeCell ref="AR124:AW124"/>
    <mergeCell ref="AX124:BG124"/>
    <mergeCell ref="AN113:AO113"/>
    <mergeCell ref="AP133:AQ133"/>
    <mergeCell ref="AR133:AW133"/>
    <mergeCell ref="AX133:BG133"/>
    <mergeCell ref="A134:B134"/>
    <mergeCell ref="C134:G134"/>
    <mergeCell ref="H134:O134"/>
    <mergeCell ref="P134:R134"/>
    <mergeCell ref="S134:W134"/>
    <mergeCell ref="X134:AB134"/>
    <mergeCell ref="AC134:AE134"/>
    <mergeCell ref="AF134:AH134"/>
    <mergeCell ref="AI134:AM134"/>
    <mergeCell ref="AN134:AO134"/>
    <mergeCell ref="AP134:AQ134"/>
    <mergeCell ref="AR134:AW134"/>
    <mergeCell ref="AX134:BG134"/>
    <mergeCell ref="A137:B137"/>
    <mergeCell ref="C137:G137"/>
    <mergeCell ref="H137:O137"/>
    <mergeCell ref="P137:R137"/>
    <mergeCell ref="S137:W137"/>
    <mergeCell ref="X137:AB137"/>
    <mergeCell ref="AC137:AE137"/>
    <mergeCell ref="AF137:AH137"/>
    <mergeCell ref="AI137:AM137"/>
    <mergeCell ref="AN137:AO137"/>
    <mergeCell ref="AP137:AQ137"/>
    <mergeCell ref="AR137:AW137"/>
    <mergeCell ref="AX137:BG137"/>
    <mergeCell ref="A138:B138"/>
    <mergeCell ref="C138:G138"/>
    <mergeCell ref="H138:O138"/>
    <mergeCell ref="P138:R138"/>
    <mergeCell ref="S138:W138"/>
    <mergeCell ref="X138:AB138"/>
    <mergeCell ref="AC138:AE138"/>
    <mergeCell ref="AF138:AH138"/>
    <mergeCell ref="AI138:AM138"/>
    <mergeCell ref="AN138:AO138"/>
    <mergeCell ref="AP138:AQ138"/>
    <mergeCell ref="AR138:AW138"/>
    <mergeCell ref="AX138:BG138"/>
    <mergeCell ref="A135:B135"/>
    <mergeCell ref="C135:G135"/>
    <mergeCell ref="H135:O135"/>
    <mergeCell ref="P135:R135"/>
    <mergeCell ref="S135:W135"/>
    <mergeCell ref="X135:AB135"/>
    <mergeCell ref="AC135:AE135"/>
    <mergeCell ref="AF135:AH135"/>
    <mergeCell ref="AI135:AM135"/>
    <mergeCell ref="AN135:AO135"/>
    <mergeCell ref="AP135:AQ135"/>
    <mergeCell ref="AR135:AW135"/>
    <mergeCell ref="AX135:BG135"/>
    <mergeCell ref="A136:B136"/>
    <mergeCell ref="C136:G136"/>
    <mergeCell ref="H136:O136"/>
    <mergeCell ref="P136:R136"/>
    <mergeCell ref="S136:W136"/>
    <mergeCell ref="X136:AB136"/>
    <mergeCell ref="A142:B142"/>
    <mergeCell ref="C142:G142"/>
    <mergeCell ref="H142:O142"/>
    <mergeCell ref="P142:R142"/>
    <mergeCell ref="S142:W142"/>
    <mergeCell ref="X142:AB142"/>
    <mergeCell ref="AC142:AE142"/>
    <mergeCell ref="AF142:AH142"/>
    <mergeCell ref="AI142:AM142"/>
    <mergeCell ref="AN142:AO142"/>
    <mergeCell ref="AP142:AQ142"/>
    <mergeCell ref="AR142:AW142"/>
    <mergeCell ref="AX142:BG142"/>
    <mergeCell ref="A143:B143"/>
    <mergeCell ref="C143:G143"/>
    <mergeCell ref="H143:O143"/>
    <mergeCell ref="P143:R143"/>
    <mergeCell ref="S143:W143"/>
    <mergeCell ref="X143:AB143"/>
    <mergeCell ref="AC143:AE143"/>
    <mergeCell ref="AF143:AH143"/>
    <mergeCell ref="AI143:AM143"/>
    <mergeCell ref="AN143:AO143"/>
    <mergeCell ref="AP143:AQ143"/>
    <mergeCell ref="AR143:AW143"/>
    <mergeCell ref="AX143:BG143"/>
    <mergeCell ref="A144:B144"/>
    <mergeCell ref="C144:G144"/>
    <mergeCell ref="H144:O144"/>
    <mergeCell ref="P144:R144"/>
    <mergeCell ref="S144:W144"/>
    <mergeCell ref="X144:AB144"/>
    <mergeCell ref="AC144:AE144"/>
    <mergeCell ref="AF144:AH144"/>
    <mergeCell ref="AI144:AM144"/>
    <mergeCell ref="AN144:AO144"/>
    <mergeCell ref="AP144:AQ144"/>
    <mergeCell ref="AR144:AW144"/>
    <mergeCell ref="AX144:BG144"/>
    <mergeCell ref="A145:B145"/>
    <mergeCell ref="C145:G145"/>
    <mergeCell ref="H145:O145"/>
    <mergeCell ref="P145:R145"/>
    <mergeCell ref="S145:W145"/>
    <mergeCell ref="X145:AB145"/>
    <mergeCell ref="AC145:AE145"/>
    <mergeCell ref="AF145:AH145"/>
    <mergeCell ref="AI145:AM145"/>
    <mergeCell ref="AN145:AO145"/>
    <mergeCell ref="AP145:AQ145"/>
    <mergeCell ref="AR145:AW145"/>
    <mergeCell ref="AX145:BG145"/>
    <mergeCell ref="A146:B146"/>
    <mergeCell ref="C146:G146"/>
    <mergeCell ref="H146:O146"/>
    <mergeCell ref="P146:R146"/>
    <mergeCell ref="S146:W146"/>
    <mergeCell ref="X146:AB146"/>
    <mergeCell ref="AC146:AE146"/>
    <mergeCell ref="AF146:AH146"/>
    <mergeCell ref="AI146:AM146"/>
    <mergeCell ref="AN146:AO146"/>
    <mergeCell ref="AP146:AQ146"/>
    <mergeCell ref="AR146:AW146"/>
    <mergeCell ref="AX146:BG146"/>
    <mergeCell ref="A147:B147"/>
    <mergeCell ref="C147:G147"/>
    <mergeCell ref="H147:O147"/>
    <mergeCell ref="P147:R147"/>
    <mergeCell ref="S147:W147"/>
    <mergeCell ref="X147:AB147"/>
    <mergeCell ref="AC147:AE147"/>
    <mergeCell ref="AF147:AH147"/>
    <mergeCell ref="AI147:AM147"/>
    <mergeCell ref="AN147:AO147"/>
    <mergeCell ref="AP147:AQ147"/>
    <mergeCell ref="AR147:AW147"/>
    <mergeCell ref="AX147:BG147"/>
    <mergeCell ref="A148:B148"/>
    <mergeCell ref="C148:G148"/>
    <mergeCell ref="H148:O148"/>
    <mergeCell ref="P148:R148"/>
    <mergeCell ref="S148:W148"/>
    <mergeCell ref="X148:AB148"/>
    <mergeCell ref="AC148:AE148"/>
    <mergeCell ref="AF148:AH148"/>
    <mergeCell ref="AI148:AM148"/>
    <mergeCell ref="AN148:AO148"/>
    <mergeCell ref="AP148:AQ148"/>
    <mergeCell ref="AR148:AW148"/>
    <mergeCell ref="AX148:BG148"/>
    <mergeCell ref="A149:B149"/>
    <mergeCell ref="C149:G149"/>
    <mergeCell ref="H149:O149"/>
    <mergeCell ref="P149:R149"/>
    <mergeCell ref="S149:W149"/>
    <mergeCell ref="X149:AB149"/>
    <mergeCell ref="AC149:AE149"/>
    <mergeCell ref="AF149:AH149"/>
    <mergeCell ref="AI149:AM149"/>
    <mergeCell ref="AN149:AO149"/>
    <mergeCell ref="AP149:AQ149"/>
    <mergeCell ref="AR149:AW149"/>
    <mergeCell ref="AX149:BG149"/>
    <mergeCell ref="A150:B150"/>
    <mergeCell ref="C150:G150"/>
    <mergeCell ref="H150:O150"/>
    <mergeCell ref="P150:R150"/>
    <mergeCell ref="S150:W150"/>
    <mergeCell ref="X150:AB150"/>
    <mergeCell ref="AC150:AE150"/>
    <mergeCell ref="AF150:AH150"/>
    <mergeCell ref="AI150:AM150"/>
    <mergeCell ref="AN150:AO150"/>
    <mergeCell ref="AP150:AQ150"/>
    <mergeCell ref="AR150:AW150"/>
    <mergeCell ref="AX150:BG150"/>
    <mergeCell ref="A151:B151"/>
    <mergeCell ref="C151:G151"/>
    <mergeCell ref="H151:O151"/>
    <mergeCell ref="P151:R151"/>
    <mergeCell ref="S151:W151"/>
    <mergeCell ref="X151:AB151"/>
    <mergeCell ref="AC151:AE151"/>
    <mergeCell ref="AF151:AH151"/>
    <mergeCell ref="AI151:AM151"/>
    <mergeCell ref="AN151:AO151"/>
    <mergeCell ref="AP151:AQ151"/>
    <mergeCell ref="AR151:AW151"/>
    <mergeCell ref="AX151:BG151"/>
    <mergeCell ref="A159:B159"/>
    <mergeCell ref="C159:G159"/>
    <mergeCell ref="H159:O159"/>
    <mergeCell ref="P159:R159"/>
    <mergeCell ref="S159:W159"/>
    <mergeCell ref="X159:AB159"/>
    <mergeCell ref="AC159:AE159"/>
    <mergeCell ref="AF159:AH159"/>
    <mergeCell ref="AI159:AM159"/>
    <mergeCell ref="AN159:AO159"/>
    <mergeCell ref="AP159:AQ159"/>
    <mergeCell ref="AR159:AW159"/>
    <mergeCell ref="AX159:BG159"/>
    <mergeCell ref="A160:B160"/>
    <mergeCell ref="C160:G160"/>
    <mergeCell ref="H160:O160"/>
    <mergeCell ref="P160:R160"/>
    <mergeCell ref="S160:W160"/>
    <mergeCell ref="X160:AB160"/>
    <mergeCell ref="AC160:AE160"/>
    <mergeCell ref="AF160:AH160"/>
    <mergeCell ref="AI160:AM160"/>
    <mergeCell ref="AN160:AO160"/>
    <mergeCell ref="AP160:AQ160"/>
    <mergeCell ref="AR160:AW160"/>
    <mergeCell ref="AX160:BG160"/>
    <mergeCell ref="A161:B161"/>
    <mergeCell ref="C161:G161"/>
    <mergeCell ref="H161:O161"/>
    <mergeCell ref="P161:R161"/>
    <mergeCell ref="S161:W161"/>
    <mergeCell ref="X161:AB161"/>
    <mergeCell ref="AC161:AE161"/>
    <mergeCell ref="AF161:AH161"/>
    <mergeCell ref="AI161:AM161"/>
    <mergeCell ref="AN161:AO161"/>
    <mergeCell ref="AP161:AQ161"/>
    <mergeCell ref="AR161:AW161"/>
    <mergeCell ref="AX161:BG161"/>
    <mergeCell ref="A162:B162"/>
    <mergeCell ref="C162:G162"/>
    <mergeCell ref="H162:O162"/>
    <mergeCell ref="P162:R162"/>
    <mergeCell ref="S162:W162"/>
    <mergeCell ref="X162:AB162"/>
    <mergeCell ref="AC162:AE162"/>
    <mergeCell ref="AF162:AH162"/>
    <mergeCell ref="AI162:AM162"/>
    <mergeCell ref="AN162:AO162"/>
    <mergeCell ref="AP162:AQ162"/>
    <mergeCell ref="AR162:AW162"/>
    <mergeCell ref="AX162:BG162"/>
    <mergeCell ref="A163:B163"/>
    <mergeCell ref="C163:G163"/>
    <mergeCell ref="H163:O163"/>
    <mergeCell ref="P163:R163"/>
    <mergeCell ref="S163:W163"/>
    <mergeCell ref="X163:AB163"/>
    <mergeCell ref="AC163:AE163"/>
    <mergeCell ref="AF163:AH163"/>
    <mergeCell ref="AI163:AM163"/>
    <mergeCell ref="AN163:AO163"/>
    <mergeCell ref="AP163:AQ163"/>
    <mergeCell ref="AR163:AW163"/>
    <mergeCell ref="AX163:BG163"/>
    <mergeCell ref="A164:B164"/>
    <mergeCell ref="C164:G164"/>
    <mergeCell ref="H164:O164"/>
    <mergeCell ref="P164:R164"/>
    <mergeCell ref="S164:W164"/>
    <mergeCell ref="X164:AB164"/>
    <mergeCell ref="AC164:AE164"/>
    <mergeCell ref="AF164:AH164"/>
    <mergeCell ref="AI164:AM164"/>
    <mergeCell ref="AN164:AO164"/>
    <mergeCell ref="AP164:AQ164"/>
    <mergeCell ref="AR164:AW164"/>
    <mergeCell ref="AX164:BG164"/>
    <mergeCell ref="AF181:AH181"/>
    <mergeCell ref="A165:B165"/>
    <mergeCell ref="C165:G165"/>
    <mergeCell ref="H165:O165"/>
    <mergeCell ref="P165:R165"/>
    <mergeCell ref="S165:W165"/>
    <mergeCell ref="X165:AB165"/>
    <mergeCell ref="AC165:AE165"/>
    <mergeCell ref="AF165:AH165"/>
    <mergeCell ref="AI165:AM165"/>
    <mergeCell ref="AN165:AO165"/>
    <mergeCell ref="AP165:AQ165"/>
    <mergeCell ref="AR165:AW165"/>
    <mergeCell ref="AX165:BG165"/>
    <mergeCell ref="A166:B166"/>
    <mergeCell ref="C166:G166"/>
    <mergeCell ref="H166:O166"/>
    <mergeCell ref="P166:R166"/>
    <mergeCell ref="S166:W166"/>
    <mergeCell ref="X166:AB166"/>
    <mergeCell ref="AC166:AE166"/>
    <mergeCell ref="AF166:AH166"/>
    <mergeCell ref="AI166:AM166"/>
    <mergeCell ref="AN166:AO166"/>
    <mergeCell ref="AP166:AQ166"/>
    <mergeCell ref="AR166:AW166"/>
    <mergeCell ref="AX166:BG166"/>
    <mergeCell ref="X181:AB181"/>
    <mergeCell ref="AI181:AM181"/>
    <mergeCell ref="A169:B169"/>
    <mergeCell ref="C169:G169"/>
    <mergeCell ref="H169:O169"/>
    <mergeCell ref="A190:BM203"/>
    <mergeCell ref="AN181:AO181"/>
    <mergeCell ref="AP181:AQ181"/>
    <mergeCell ref="A167:B167"/>
    <mergeCell ref="C167:G167"/>
    <mergeCell ref="H167:O167"/>
    <mergeCell ref="P167:R167"/>
    <mergeCell ref="S167:W167"/>
    <mergeCell ref="X167:AB167"/>
    <mergeCell ref="AC167:AE167"/>
    <mergeCell ref="AF167:AH167"/>
    <mergeCell ref="AI167:AM167"/>
    <mergeCell ref="AN167:AO167"/>
    <mergeCell ref="AP167:AQ167"/>
    <mergeCell ref="AR167:AW167"/>
    <mergeCell ref="AX167:BG167"/>
    <mergeCell ref="A168:B168"/>
    <mergeCell ref="C168:G168"/>
    <mergeCell ref="H168:O168"/>
    <mergeCell ref="P168:R168"/>
    <mergeCell ref="S168:W168"/>
    <mergeCell ref="X168:AB168"/>
    <mergeCell ref="AC168:AE168"/>
    <mergeCell ref="AF168:AH168"/>
    <mergeCell ref="AI168:AM168"/>
    <mergeCell ref="AN168:AO168"/>
    <mergeCell ref="AP168:AQ168"/>
    <mergeCell ref="AR168:AW168"/>
    <mergeCell ref="AX168:BG168"/>
    <mergeCell ref="A181:B181"/>
    <mergeCell ref="C181:G181"/>
    <mergeCell ref="AC181:AE181"/>
  </mergeCells>
  <phoneticPr fontId="2"/>
  <dataValidations count="2">
    <dataValidation type="list" allowBlank="1" showInputMessage="1" showErrorMessage="1" sqref="S184" xr:uid="{925536FE-B4CC-4C93-988B-E7D7EAD2B603}">
      <formula1>改行コード</formula1>
    </dataValidation>
    <dataValidation type="list" allowBlank="1" showInputMessage="1" showErrorMessage="1" sqref="P24:P183" xr:uid="{BE27045A-1A41-4499-83C4-6A065D08F14F}">
      <formula1>グループ</formula1>
    </dataValidation>
  </dataValidations>
  <pageMargins left="0.36" right="0.35" top="0.75" bottom="0.43" header="0.3" footer="0.22"/>
  <pageSetup paperSize="9" scale="83"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E83A26330F6734FAE499B5C9034A82B" ma:contentTypeVersion="13" ma:contentTypeDescription="新しいドキュメントを作成します。" ma:contentTypeScope="" ma:versionID="f5c6520d8a9d409a6b0a67ec1560a541">
  <xsd:schema xmlns:xsd="http://www.w3.org/2001/XMLSchema" xmlns:xs="http://www.w3.org/2001/XMLSchema" xmlns:p="http://schemas.microsoft.com/office/2006/metadata/properties" xmlns:ns2="14649a76-1b30-4705-9088-f1761177688c" xmlns:ns3="25f2b86d-a3a5-405d-8daa-643d7ada94b6" targetNamespace="http://schemas.microsoft.com/office/2006/metadata/properties" ma:root="true" ma:fieldsID="cba4d7f295a5edc7d50e83b934cd3532" ns2:_="" ns3:_="">
    <xsd:import namespace="14649a76-1b30-4705-9088-f1761177688c"/>
    <xsd:import namespace="25f2b86d-a3a5-405d-8daa-643d7ada94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49a76-1b30-4705-9088-f176117768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2382028-8127-4b6a-9f2f-023ba033efa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f2b86d-a3a5-405d-8daa-643d7ada94b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d3a191f-d946-4904-9119-d0182008d744}" ma:internalName="TaxCatchAll" ma:showField="CatchAllData" ma:web="25f2b86d-a3a5-405d-8daa-643d7ada94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5f2b86d-a3a5-405d-8daa-643d7ada94b6" xsi:nil="true"/>
    <lcf76f155ced4ddcb4097134ff3c332f xmlns="14649a76-1b30-4705-9088-f176117768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65D63E-2061-4527-B3C5-CF40E425CF1B}"/>
</file>

<file path=customXml/itemProps2.xml><?xml version="1.0" encoding="utf-8"?>
<ds:datastoreItem xmlns:ds="http://schemas.openxmlformats.org/officeDocument/2006/customXml" ds:itemID="{1FFD9E25-E8FC-4803-B891-B6351D143CD7}"/>
</file>

<file path=customXml/itemProps3.xml><?xml version="1.0" encoding="utf-8"?>
<ds:datastoreItem xmlns:ds="http://schemas.openxmlformats.org/officeDocument/2006/customXml" ds:itemID="{91A0946B-1C63-4AA0-8F96-A0B519E7E7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表紙</vt:lpstr>
      <vt:lpstr>改訂履歴</vt:lpstr>
      <vt:lpstr>インタフェース設計書</vt:lpstr>
      <vt:lpstr>別紙_CSVファイルレイアウト</vt:lpstr>
      <vt:lpstr>表紙!Print_Area</vt:lpstr>
      <vt:lpstr>別紙_CSVファイルレイアウト!Print_Area</vt:lpstr>
      <vt:lpstr>別紙_CSVファイルレイアウト!グループ</vt:lpstr>
      <vt:lpstr>インタフェース設計書!改行コード</vt:lpstr>
      <vt:lpstr>別紙_CSVファイルレイアウト!改行コード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2026-06-09T07:26:45Z</dcterms:created>
  <dcterms:modified xsi:type="dcterms:W3CDTF">2026-06-09T07:26:50Z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0x0101002E83A26330F6734FAE499B5C9034A82B</vt:lpwstr>
  </property>
</Properties>
</file>