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95D6B730-2536-4323-A91C-A4CEA9817E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0" r:id="rId1"/>
    <sheet name="改訂履歴" sheetId="11" r:id="rId2"/>
    <sheet name="インタフェース設計書" sheetId="9" r:id="rId3"/>
    <sheet name="別紙_CSVファイルレイアウト" sheetId="8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0">表紙!$A$1:$C$18</definedName>
    <definedName name="Print_Area_ind">'[1]トリガー設計書（サンプル）'!$A$1:$BJ$54</definedName>
    <definedName name="Print_Area_trig">'[2]シーケンス設計書（サンプル）'!$A$1:$BJ$47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'[3]画面定義書（画面定義）'!#REF!</definedName>
    <definedName name="インクルードファイル">'[3]画面定義書（画面定義）'!#REF!</definedName>
    <definedName name="グループ" localSheetId="3">別紙_CSVファイルレイアウト!$G$43:$G$45</definedName>
    <definedName name="サーバ処理一覧" localSheetId="1">#REF!</definedName>
    <definedName name="サーバ処理一覧">#REF!</definedName>
    <definedName name="メインファイル" localSheetId="1">'[3]画面定義書（画面定義）'!#REF!</definedName>
    <definedName name="メインファイル">'[3]画面定義書（画面定義）'!#REF!</definedName>
    <definedName name="画面ID">'[3]画面定義書（画面定義）'!$D$3</definedName>
    <definedName name="画面名">'[3]画面定義書（画面定義）'!$D$4</definedName>
    <definedName name="改行コード" localSheetId="3">別紙_CSVファイルレイアウト!$A$43:$A$46</definedName>
    <definedName name="項目種別" localSheetId="2">インタフェース設計書!$A$88:$A$92</definedName>
    <definedName name="凡例" localSheetId="1">#REF!</definedName>
    <definedName name="凡例" localSheetId="0">'[4]画面一覧（サンプル）'!$A$30:$A$32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2" i="8" l="1"/>
  <c r="AG33" i="8"/>
  <c r="AJ34" i="8"/>
  <c r="AG34" i="8"/>
  <c r="AJ33" i="8"/>
  <c r="AJ35" i="8" l="1"/>
  <c r="AG35" i="8"/>
  <c r="A25" i="8" l="1"/>
  <c r="A26" i="8" l="1"/>
  <c r="A27" i="8" s="1"/>
  <c r="A28" i="8" l="1"/>
  <c r="A29" i="8"/>
  <c r="A30" i="8" s="1"/>
  <c r="A31" i="8" s="1"/>
</calcChain>
</file>

<file path=xl/sharedStrings.xml><?xml version="1.0" encoding="utf-8"?>
<sst xmlns="http://schemas.openxmlformats.org/spreadsheetml/2006/main" count="321" uniqueCount="174">
  <si>
    <t>予防接種事務デジタル化に係る
予診情報・予防接種記録管理／請求支払システムの
設計・開発及び運用・保守業務一式</t>
    <phoneticPr fontId="2"/>
  </si>
  <si>
    <t>インタフェース設計書
＜FIF_A01_002　予防接種管理情報の取得（CSV）＞</t>
    <rPh sb="7" eb="10">
      <t>セッケイショ</t>
    </rPh>
    <phoneticPr fontId="2"/>
  </si>
  <si>
    <t>第1.1版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</si>
  <si>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</si>
  <si>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</si>
  <si>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</si>
  <si>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</si>
  <si>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</si>
  <si>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</si>
  <si>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</si>
  <si>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</si>
  <si>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</si>
  <si>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</si>
  <si>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</si>
  <si>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</si>
  <si>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</si>
  <si>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</si>
  <si>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</si>
  <si>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</si>
  <si>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</si>
  <si>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rPh sb="0" eb="4">
      <t>ショハンハッコウ</t>
    </rPh>
    <phoneticPr fontId="2"/>
  </si>
  <si>
    <t>1.1</t>
    <phoneticPr fontId="2"/>
  </si>
  <si>
    <t>2026/5/15</t>
    <phoneticPr fontId="2"/>
  </si>
  <si>
    <t>「インターフェース設計書」シートのリクエスト項目の「種別」</t>
  </si>
  <si>
    <t>「ボディ」から「リクエストパラメータ」に変更</t>
  </si>
  <si>
    <t>「インターフェース設計書」シートの「Content-Type」</t>
  </si>
  <si>
    <t>「application/json」から「-」に変更</t>
  </si>
  <si>
    <t>「インターフェース設計書」シートの「リクエスト項目例」</t>
  </si>
  <si>
    <t>リクエスト項目例の変更</t>
    <phoneticPr fontId="2"/>
  </si>
  <si>
    <t>インタフェース設計書
（ファイル）</t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</si>
  <si>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</si>
  <si>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</si>
  <si>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</si>
  <si>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</si>
  <si>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</si>
  <si>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A01</t>
    <phoneticPr fontId="2"/>
  </si>
  <si>
    <t>A0108</t>
    <phoneticPr fontId="2"/>
  </si>
  <si>
    <t>FIF_A01_002</t>
    <phoneticPr fontId="2"/>
  </si>
  <si>
    <t>予防接種対象者情報の登録</t>
    <rPh sb="0" eb="7">
      <t>ヨボウセッシュタイショウシャ</t>
    </rPh>
    <rPh sb="7" eb="9">
      <t>ジョウホウ</t>
    </rPh>
    <rPh sb="10" eb="12">
      <t>トウロク</t>
    </rPh>
    <phoneticPr fontId="2"/>
  </si>
  <si>
    <t>予防接種管理情報の
連携機能</t>
    <rPh sb="0" eb="2">
      <t>ヨボウ</t>
    </rPh>
    <rPh sb="2" eb="4">
      <t>セッシュ</t>
    </rPh>
    <rPh sb="4" eb="6">
      <t>カンリ</t>
    </rPh>
    <rPh sb="6" eb="8">
      <t>ジョウホウ</t>
    </rPh>
    <rPh sb="10" eb="12">
      <t>レンケイ</t>
    </rPh>
    <rPh sb="12" eb="14">
      <t>キノウ</t>
    </rPh>
    <phoneticPr fontId="2"/>
  </si>
  <si>
    <t>予防接種管理情報の取得（CSV）</t>
    <rPh sb="0" eb="8">
      <t>ヨボウセッシュカンリジョウホウ</t>
    </rPh>
    <rPh sb="9" eb="11">
      <t>シュトク</t>
    </rPh>
    <phoneticPr fontId="2"/>
  </si>
  <si>
    <t>概要</t>
    <rPh sb="0" eb="2">
      <t>ガイヨウ</t>
    </rPh>
    <phoneticPr fontId="2"/>
  </si>
  <si>
    <t>予防接種管理情報を予予・請求システムより取得する。</t>
    <rPh sb="0" eb="2">
      <t>ヨボウ</t>
    </rPh>
    <rPh sb="2" eb="4">
      <t>セッシュ</t>
    </rPh>
    <rPh sb="4" eb="6">
      <t>カンリ</t>
    </rPh>
    <rPh sb="6" eb="8">
      <t>ジョウホウ</t>
    </rPh>
    <rPh sb="9" eb="10">
      <t>ヨ</t>
    </rPh>
    <rPh sb="10" eb="11">
      <t>ヨ</t>
    </rPh>
    <rPh sb="12" eb="14">
      <t>セイキュウ</t>
    </rPh>
    <rPh sb="20" eb="22">
      <t>シュトク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</si>
  <si>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</si>
  <si>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</si>
  <si>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送信</t>
    <rPh sb="0" eb="2">
      <t>ソウシン</t>
    </rPh>
    <phoneticPr fontId="2"/>
  </si>
  <si>
    <t>HTTPメソッド</t>
    <phoneticPr fontId="2"/>
  </si>
  <si>
    <t>GET</t>
    <phoneticPr fontId="2"/>
  </si>
  <si>
    <t>URL</t>
    <phoneticPr fontId="2"/>
  </si>
  <si>
    <t>yysk/vaccination/api/v1/csv/vaccination-management-info/get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</si>
  <si>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</si>
  <si>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</si>
  <si>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</si>
  <si>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</si>
  <si>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</si>
  <si>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</si>
  <si>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</si>
  <si>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</si>
  <si>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  <phoneticPr fontId="2"/>
  </si>
  <si>
    <t>Authorization</t>
    <phoneticPr fontId="2"/>
  </si>
  <si>
    <t>固定長</t>
    <rPh sb="0" eb="3">
      <t>コテイチョウ</t>
    </rPh>
    <phoneticPr fontId="2"/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</si>
  <si>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</si>
  <si>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</si>
  <si>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</si>
  <si>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</si>
  <si>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</si>
  <si>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</si>
  <si>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リクエストパラメータ</t>
  </si>
  <si>
    <t>Content-Type</t>
    <phoneticPr fontId="2"/>
  </si>
  <si>
    <t>ファイル名</t>
    <rPh sb="4" eb="5">
      <t>メイ</t>
    </rPh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</si>
  <si>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</si>
  <si>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</si>
  <si>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</si>
  <si>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</si>
  <si>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</si>
  <si>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</si>
  <si>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</si>
  <si>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</si>
  <si>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市区町村コード</t>
    <rPh sb="0" eb="2">
      <t>シク</t>
    </rPh>
    <rPh sb="2" eb="4">
      <t>チョウソン</t>
    </rPh>
    <phoneticPr fontId="2"/>
  </si>
  <si>
    <t>文字列</t>
    <rPh sb="0" eb="3">
      <t>モジレツ</t>
    </rPh>
    <phoneticPr fontId="2"/>
  </si>
  <si>
    <t>municipalityCode</t>
    <phoneticPr fontId="2"/>
  </si>
  <si>
    <t>string</t>
    <phoneticPr fontId="2"/>
  </si>
  <si>
    <t>固定長</t>
    <rPh sb="0" eb="2">
      <t>コテイ</t>
    </rPh>
    <rPh sb="2" eb="3">
      <t>チョウ</t>
    </rPh>
    <phoneticPr fontId="2"/>
  </si>
  <si>
    <t>予防接種管理情報要求元の自治体を特定するためのコード</t>
    <rPh sb="0" eb="2">
      <t>ヨボウ</t>
    </rPh>
    <rPh sb="2" eb="4">
      <t>セッシュ</t>
    </rPh>
    <rPh sb="4" eb="6">
      <t>カンリ</t>
    </rPh>
    <rPh sb="6" eb="8">
      <t>ジョウホウ</t>
    </rPh>
    <rPh sb="8" eb="10">
      <t>ヨウキュウ</t>
    </rPh>
    <rPh sb="10" eb="11">
      <t>モト</t>
    </rPh>
    <rPh sb="16" eb="18">
      <t>トクテイ</t>
    </rPh>
    <phoneticPr fontId="2"/>
  </si>
  <si>
    <t>抽出対象期間開始日</t>
    <rPh sb="0" eb="2">
      <t>チュウシュツ</t>
    </rPh>
    <rPh sb="2" eb="4">
      <t>タイショウ</t>
    </rPh>
    <rPh sb="4" eb="6">
      <t>キカン</t>
    </rPh>
    <rPh sb="6" eb="9">
      <t>カイシビ</t>
    </rPh>
    <phoneticPr fontId="2"/>
  </si>
  <si>
    <t>targetTermFrom</t>
  </si>
  <si>
    <t>差分抽出対象期間の開始日
YYYY-MM-DD</t>
    <rPh sb="0" eb="2">
      <t>サブン</t>
    </rPh>
    <rPh sb="2" eb="4">
      <t>チュウシュツ</t>
    </rPh>
    <rPh sb="4" eb="6">
      <t>タイショウ</t>
    </rPh>
    <rPh sb="6" eb="8">
      <t>キカン</t>
    </rPh>
    <rPh sb="9" eb="11">
      <t>カイシ</t>
    </rPh>
    <phoneticPr fontId="2"/>
  </si>
  <si>
    <t>リクエスト項目例</t>
    <phoneticPr fontId="2"/>
  </si>
  <si>
    <t>yysk/vaccination/api/v1/csv/vaccination-management-info/get?municipalityCode=131083&amp;targetTermFrom=2024-11-01</t>
    <phoneticPr fontId="2"/>
  </si>
  <si>
    <t>レスポンス項目（正常）</t>
    <rPh sb="5" eb="7">
      <t>コウモク</t>
    </rPh>
    <rPh sb="8" eb="10">
      <t>セイジョウ</t>
    </rPh>
    <phoneticPr fontId="2"/>
  </si>
  <si>
    <t>ステータスコード</t>
    <phoneticPr fontId="2"/>
  </si>
  <si>
    <t>text/csv</t>
    <phoneticPr fontId="2"/>
  </si>
  <si>
    <t>YYYYMMDDHHMMSS_vaxManageInfoFile.csv
【例】
2024年11月1日9時10分11秒に作成
20241101091011_vaxManageInfoFile.csv</t>
    <phoneticPr fontId="2"/>
  </si>
  <si>
    <t>レスポンス項目例</t>
    <rPh sb="5" eb="7">
      <t>コウモク</t>
    </rPh>
    <rPh sb="7" eb="8">
      <t>レイ</t>
    </rPh>
    <phoneticPr fontId="2"/>
  </si>
  <si>
    <t>別紙_CSVファイルレイアウト参照</t>
    <rPh sb="0" eb="1">
      <t>ベッシ</t>
    </rPh>
    <rPh sb="14" eb="16">
      <t>サンショウ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</si>
  <si>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</si>
  <si>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</si>
  <si>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健康管理システムからの要求に誤りがある場合、エラーの配列を返却する。</t>
    <rPh sb="0" eb="3">
      <t>ケンコウカンリ</t>
    </rPh>
    <rPh sb="10" eb="12">
      <t>ヨウキュウ</t>
    </rPh>
    <rPh sb="13" eb="14">
      <t>アヤマ</t>
    </rPh>
    <rPh sb="18" eb="20">
      <t>バアイ</t>
    </rPh>
    <rPh sb="26" eb="28">
      <t>ハイレツ</t>
    </rPh>
    <rPh sb="29" eb="31">
      <t>ヘンキャク</t>
    </rPh>
    <phoneticPr fontId="2"/>
  </si>
  <si>
    <t>application/json</t>
    <phoneticPr fontId="2"/>
  </si>
  <si>
    <t>エラーコード</t>
    <phoneticPr fontId="2"/>
  </si>
  <si>
    <t>半角英数字</t>
    <rPh sb="0" eb="5">
      <t>ハンカクエイスウジ</t>
    </rPh>
    <phoneticPr fontId="2"/>
  </si>
  <si>
    <t>errorCode</t>
  </si>
  <si>
    <t>可変長</t>
  </si>
  <si>
    <t>予予・請求システムで定義されるエラーコード</t>
    <rPh sb="10" eb="12">
      <t>テイギ</t>
    </rPh>
    <phoneticPr fontId="2"/>
  </si>
  <si>
    <t>エラーメッセージ</t>
    <phoneticPr fontId="2"/>
  </si>
  <si>
    <t>全半角文字列</t>
    <rPh sb="0" eb="6">
      <t>ゼンハンカクモジレツ</t>
    </rPh>
    <phoneticPr fontId="2"/>
  </si>
  <si>
    <t>errorMessage</t>
  </si>
  <si>
    <t>可変長</t>
    <rPh sb="0" eb="3">
      <t>カヘンチョウ</t>
    </rPh>
    <phoneticPr fontId="2"/>
  </si>
  <si>
    <t>予予・請求システムで定義されるエラーメッセージ</t>
  </si>
  <si>
    <t>[
  {
    "errorCode":"w.comn.2001",
    "errorMessage":"市区町村コードを入力してください。"
  }
]</t>
    <phoneticPr fontId="2"/>
  </si>
  <si>
    <t>予予・請求システム側でシステムエラーが発生した場合、エラーの配列を返却する。</t>
    <rPh sb="0" eb="1">
      <t>ヨヨ</t>
    </rPh>
    <rPh sb="2" eb="4">
      <t>セイキュウ</t>
    </rPh>
    <rPh sb="8" eb="9">
      <t>ガワ</t>
    </rPh>
    <rPh sb="18" eb="20">
      <t>ハッセイ</t>
    </rPh>
    <rPh sb="22" eb="24">
      <t>バアイ</t>
    </rPh>
    <rPh sb="30" eb="32">
      <t>ハイレツ</t>
    </rPh>
    <rPh sb="33" eb="35">
      <t>ヘンキャク</t>
    </rPh>
    <phoneticPr fontId="2"/>
  </si>
  <si>
    <t>errorMessage</t>
    <phoneticPr fontId="2"/>
  </si>
  <si>
    <t>[
  {
    "errorCode":"e.comn.6005",
    "errorMessage":"システムエラーが発生しました。システム管理者へお問い合わせください。"
  }
]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</si>
  <si>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</si>
  <si>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</si>
  <si>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</si>
  <si>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</si>
  <si>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</si>
  <si>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</si>
  <si>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インタフェース設計書
（ファイル）</t>
    <rPh sb="7" eb="10">
      <t>セッケイショ</t>
    </rPh>
    <phoneticPr fontId="2"/>
  </si>
  <si>
    <t>授受方法/プロトコル</t>
    <rPh sb="0" eb="4">
      <t>ジュジュホウホウ</t>
    </rPh>
    <phoneticPr fontId="2"/>
  </si>
  <si>
    <t>HTTP(S)</t>
    <phoneticPr fontId="2"/>
  </si>
  <si>
    <t>授受場所</t>
    <rPh sb="0" eb="2">
      <t>ジュジュ</t>
    </rPh>
    <rPh sb="2" eb="4">
      <t>バショ</t>
    </rPh>
    <phoneticPr fontId="2"/>
  </si>
  <si>
    <t>/vaccination/A0108/YYYYMM/全国地方公共団体コード/YYYYMMDDHHMMSS_vaxManageInfoFile.csv</t>
    <phoneticPr fontId="2"/>
  </si>
  <si>
    <t>YYYYMMDDHHMMSS_vaxManageInfoFile.csv</t>
    <phoneticPr fontId="2"/>
  </si>
  <si>
    <t>拡張子（フォーマット）</t>
    <rPh sb="0" eb="3">
      <t>カクチョウシ</t>
    </rPh>
    <phoneticPr fontId="2"/>
  </si>
  <si>
    <t>CSV</t>
    <phoneticPr fontId="2"/>
  </si>
  <si>
    <t>デリミタ</t>
  </si>
  <si>
    <t>, (カンマ)</t>
    <phoneticPr fontId="2"/>
  </si>
  <si>
    <t>囲い文字の有無</t>
  </si>
  <si>
    <t>有 （""ダブルクォーテーション）</t>
    <rPh sb="0" eb="1">
      <t>ユウ</t>
    </rPh>
    <phoneticPr fontId="2"/>
  </si>
  <si>
    <t>文字セット</t>
  </si>
  <si>
    <t>JIS X 0213</t>
    <phoneticPr fontId="2"/>
  </si>
  <si>
    <t>エンコーディング</t>
  </si>
  <si>
    <t>UTF-8（BOMなし)</t>
    <phoneticPr fontId="2"/>
  </si>
  <si>
    <t>データ項目</t>
    <rPh sb="3" eb="5">
      <t>コウモク</t>
    </rPh>
    <phoneticPr fontId="2"/>
  </si>
  <si>
    <t>グループ</t>
    <phoneticPr fontId="2"/>
  </si>
  <si>
    <t>物理データ型</t>
    <rPh sb="0" eb="2">
      <t>ブツリ</t>
    </rPh>
    <phoneticPr fontId="2"/>
  </si>
  <si>
    <t>桁数</t>
    <rPh sb="0" eb="1">
      <t>ケタ</t>
    </rPh>
    <rPh sb="1" eb="2">
      <t>カズ</t>
    </rPh>
    <phoneticPr fontId="2"/>
  </si>
  <si>
    <t>バイト数</t>
    <rPh sb="3" eb="4">
      <t>スウ</t>
    </rPh>
    <phoneticPr fontId="2"/>
  </si>
  <si>
    <t>既定値</t>
    <rPh sb="0" eb="3">
      <t>キテイチ</t>
    </rPh>
    <phoneticPr fontId="2"/>
  </si>
  <si>
    <t>予防接種管理ID</t>
  </si>
  <si>
    <t>－</t>
  </si>
  <si>
    <t>ヘッダ</t>
  </si>
  <si>
    <t>－</t>
    <phoneticPr fontId="2"/>
  </si>
  <si>
    <t>予防接種対象者番号</t>
  </si>
  <si>
    <t>予防接種管理番号</t>
  </si>
  <si>
    <t>削除フラグ</t>
    <rPh sb="0" eb="2">
      <t>サクジョ</t>
    </rPh>
    <phoneticPr fontId="2"/>
  </si>
  <si>
    <t>予防接種管理ID</t>
    <phoneticPr fontId="2"/>
  </si>
  <si>
    <t>vaxMgmtId</t>
    <phoneticPr fontId="2"/>
  </si>
  <si>
    <t>ボディ</t>
  </si>
  <si>
    <t>数字のみ</t>
    <rPh sb="0" eb="2">
      <t>スウジ</t>
    </rPh>
    <phoneticPr fontId="2"/>
  </si>
  <si>
    <t>number</t>
    <phoneticPr fontId="2"/>
  </si>
  <si>
    <t>予防接種管理情報を識別するID</t>
  </si>
  <si>
    <t>予防接種対象者番号</t>
    <phoneticPr fontId="2"/>
  </si>
  <si>
    <t>vaxRecipientNo</t>
    <phoneticPr fontId="2"/>
  </si>
  <si>
    <t>string</t>
  </si>
  <si>
    <t>市町村等番号(6桁)＋対象者番号(15桁) ※対象者番号は宛名番号等を想定</t>
    <rPh sb="0" eb="3">
      <t>シチョウソン</t>
    </rPh>
    <rPh sb="3" eb="4">
      <t>トウ</t>
    </rPh>
    <rPh sb="4" eb="6">
      <t>バンゴウ</t>
    </rPh>
    <phoneticPr fontId="2"/>
  </si>
  <si>
    <t>vaxMgmtNo</t>
    <phoneticPr fontId="2"/>
  </si>
  <si>
    <t>ワクチン種別(3桁)＋期(2桁)＋通し番号(4桁)
または
ワクチン種別(3桁)＋期(2桁)＋西暦(下3桁)通し番号(1桁)</t>
    <phoneticPr fontId="2"/>
  </si>
  <si>
    <t>isDeleted</t>
    <phoneticPr fontId="2"/>
  </si>
  <si>
    <t>0：新規 1：削除（失効）</t>
    <phoneticPr fontId="2"/>
  </si>
  <si>
    <t>改行コード</t>
    <rPh sb="0" eb="2">
      <t>カイギョウ</t>
    </rPh>
    <phoneticPr fontId="2"/>
  </si>
  <si>
    <t>CR+LF</t>
    <phoneticPr fontId="2"/>
  </si>
  <si>
    <t>ヘッダの合計</t>
    <phoneticPr fontId="2"/>
  </si>
  <si>
    <t>フッタの合計</t>
    <phoneticPr fontId="2"/>
  </si>
  <si>
    <t>1レコードあたりの合計</t>
    <phoneticPr fontId="2"/>
  </si>
  <si>
    <t>データイメージ</t>
    <phoneticPr fontId="2"/>
  </si>
  <si>
    <t>"予防接種管理ID","予防接種対象者番号","予防接種管理番号","削除フラグ"[CR+LF]
"123","123456789012345678901","123456789","0"[CR+LF]</t>
    <rPh sb="35" eb="37">
      <t>サクジョ</t>
    </rPh>
    <phoneticPr fontId="2"/>
  </si>
  <si>
    <t>改行コード</t>
    <phoneticPr fontId="2"/>
  </si>
  <si>
    <t>ヘッダ</t>
    <phoneticPr fontId="2"/>
  </si>
  <si>
    <t>LF</t>
    <phoneticPr fontId="2"/>
  </si>
  <si>
    <t>CR</t>
    <phoneticPr fontId="2"/>
  </si>
  <si>
    <t>フッタ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</si>
</sst>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3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2">
      <alignment vertical="center"/>
    </xf>
    <xf numFmtId="0" fontId="0" fillId="2" borderId="0" xfId="0" applyFill="1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1" fillId="3" borderId="6" xfId="1" applyFill="1" applyBorder="1" applyAlignment="1">
      <alignment vertical="center"/>
    </xf>
    <xf numFmtId="0" fontId="1" fillId="3" borderId="7" xfId="1" applyFill="1" applyBorder="1" applyAlignment="1">
      <alignment vertical="center"/>
    </xf>
    <xf numFmtId="0" fontId="1" fillId="3" borderId="8" xfId="1" applyFill="1" applyBorder="1" applyAlignment="1">
      <alignment vertical="center"/>
    </xf>
    <xf numFmtId="0" fontId="1" fillId="2" borderId="0" xfId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 vertical="top"/>
      <protection locked="0"/>
    </xf>
    <xf numFmtId="0" fontId="1" fillId="2" borderId="0" xfId="1" applyFill="1" applyAlignment="1" applyProtection="1">
      <alignment vertical="top" wrapText="1"/>
      <protection locked="0"/>
    </xf>
    <xf numFmtId="0" fontId="1" fillId="2" borderId="0" xfId="1" applyFill="1" applyAlignment="1">
      <alignment vertical="top" wrapText="1"/>
    </xf>
    <xf numFmtId="0" fontId="0" fillId="2" borderId="0" xfId="0" applyFill="1" applyAlignment="1">
      <alignment horizontal="left" vertical="center"/>
    </xf>
    <xf numFmtId="0" fontId="5" fillId="3" borderId="16" xfId="1" applyFont="1" applyFill="1" applyBorder="1" applyAlignment="1" applyProtection="1">
      <alignment vertical="center"/>
      <protection locked="0"/>
    </xf>
    <xf numFmtId="0" fontId="5" fillId="3" borderId="17" xfId="1" applyFont="1" applyFill="1" applyBorder="1" applyAlignment="1" applyProtection="1">
      <alignment vertical="center"/>
      <protection locked="0"/>
    </xf>
    <xf numFmtId="0" fontId="5" fillId="3" borderId="18" xfId="1" applyFont="1" applyFill="1" applyBorder="1" applyAlignment="1" applyProtection="1">
      <alignment vertical="center"/>
      <protection locked="0"/>
    </xf>
    <xf numFmtId="0" fontId="5" fillId="3" borderId="6" xfId="1" applyFont="1" applyFill="1" applyBorder="1" applyAlignment="1" applyProtection="1">
      <alignment vertical="center"/>
      <protection locked="0"/>
    </xf>
    <xf numFmtId="0" fontId="5" fillId="3" borderId="7" xfId="1" applyFont="1" applyFill="1" applyBorder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vertical="center"/>
      <protection locked="0"/>
    </xf>
    <xf numFmtId="0" fontId="1" fillId="2" borderId="9" xfId="1" applyFill="1" applyBorder="1" applyAlignment="1">
      <alignment vertical="center"/>
    </xf>
    <xf numFmtId="0" fontId="1" fillId="2" borderId="2" xfId="1" applyFill="1" applyBorder="1" applyAlignment="1">
      <alignment vertical="center"/>
    </xf>
    <xf numFmtId="0" fontId="0" fillId="2" borderId="2" xfId="0" applyFill="1" applyBorder="1">
      <alignment vertical="center"/>
    </xf>
    <xf numFmtId="0" fontId="1" fillId="2" borderId="2" xfId="1" applyFill="1" applyBorder="1" applyAlignment="1" applyProtection="1">
      <alignment vertical="center"/>
      <protection locked="0"/>
    </xf>
    <xf numFmtId="0" fontId="0" fillId="7" borderId="0" xfId="0" applyFill="1">
      <alignment vertical="center"/>
    </xf>
    <xf numFmtId="0" fontId="0" fillId="7" borderId="0" xfId="1" quotePrefix="1" applyFont="1" applyFill="1" applyAlignment="1">
      <alignment horizontal="left" vertical="top"/>
    </xf>
    <xf numFmtId="0" fontId="0" fillId="7" borderId="0" xfId="1" applyFont="1" applyFill="1" applyAlignment="1">
      <alignment horizontal="left" vertical="top"/>
    </xf>
    <xf numFmtId="0" fontId="1" fillId="7" borderId="0" xfId="1" applyFill="1" applyAlignment="1">
      <alignment vertical="center"/>
    </xf>
    <xf numFmtId="0" fontId="1" fillId="7" borderId="6" xfId="1" applyFill="1" applyBorder="1" applyAlignment="1">
      <alignment vertical="center"/>
    </xf>
    <xf numFmtId="0" fontId="1" fillId="7" borderId="7" xfId="1" applyFill="1" applyBorder="1" applyAlignment="1">
      <alignment vertical="center"/>
    </xf>
    <xf numFmtId="0" fontId="1" fillId="7" borderId="8" xfId="1" applyFill="1" applyBorder="1" applyAlignment="1">
      <alignment vertical="center"/>
    </xf>
    <xf numFmtId="0" fontId="1" fillId="7" borderId="0" xfId="1" applyFill="1" applyAlignment="1" applyProtection="1">
      <alignment vertical="center"/>
      <protection locked="0"/>
    </xf>
    <xf numFmtId="0" fontId="4" fillId="0" borderId="2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>
      <alignment vertical="center"/>
    </xf>
    <xf numFmtId="0" fontId="4" fillId="0" borderId="0" xfId="3" applyFont="1"/>
    <xf numFmtId="0" fontId="1" fillId="0" borderId="0" xfId="3"/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" fillId="0" borderId="0" xfId="5">
      <alignment vertical="center"/>
    </xf>
    <xf numFmtId="0" fontId="1" fillId="0" borderId="0" xfId="6">
      <alignment vertical="center"/>
    </xf>
    <xf numFmtId="0" fontId="7" fillId="0" borderId="0" xfId="6" applyFont="1">
      <alignment vertical="center"/>
    </xf>
    <xf numFmtId="0" fontId="7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7" borderId="0" xfId="0" applyFont="1" applyFill="1">
      <alignment vertical="center"/>
    </xf>
    <xf numFmtId="0" fontId="1" fillId="7" borderId="3" xfId="1" quotePrefix="1" applyFill="1" applyBorder="1" applyAlignment="1">
      <alignment horizontal="left" vertical="top" wrapText="1"/>
    </xf>
    <xf numFmtId="0" fontId="1" fillId="7" borderId="0" xfId="1" quotePrefix="1" applyFill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7" borderId="0" xfId="1" quotePrefix="1" applyFill="1" applyAlignment="1">
      <alignment horizontal="left" vertical="top"/>
    </xf>
    <xf numFmtId="0" fontId="1" fillId="7" borderId="0" xfId="1" applyFill="1" applyAlignment="1">
      <alignment horizontal="left" vertical="top"/>
    </xf>
    <xf numFmtId="0" fontId="12" fillId="0" borderId="10" xfId="6" applyFont="1" applyBorder="1" applyAlignment="1">
      <alignment horizontal="center" vertical="center"/>
    </xf>
    <xf numFmtId="49" fontId="12" fillId="0" borderId="10" xfId="6" applyNumberFormat="1" applyFont="1" applyBorder="1" applyAlignment="1">
      <alignment horizontal="center" vertical="center"/>
    </xf>
    <xf numFmtId="0" fontId="12" fillId="0" borderId="6" xfId="6" applyFont="1" applyBorder="1" applyAlignment="1">
      <alignment horizontal="left" vertical="center"/>
    </xf>
    <xf numFmtId="0" fontId="12" fillId="0" borderId="7" xfId="6" applyFont="1" applyBorder="1" applyAlignment="1">
      <alignment horizontal="left" vertical="center"/>
    </xf>
    <xf numFmtId="0" fontId="12" fillId="0" borderId="8" xfId="6" applyFont="1" applyBorder="1" applyAlignment="1">
      <alignment horizontal="left" vertical="center"/>
    </xf>
    <xf numFmtId="0" fontId="14" fillId="0" borderId="6" xfId="6" applyFont="1" applyBorder="1" applyAlignment="1">
      <alignment horizontal="left" vertical="top" wrapText="1"/>
    </xf>
    <xf numFmtId="0" fontId="14" fillId="0" borderId="7" xfId="6" applyFont="1" applyBorder="1" applyAlignment="1">
      <alignment horizontal="left" vertical="top" wrapText="1"/>
    </xf>
    <xf numFmtId="0" fontId="14" fillId="0" borderId="8" xfId="6" applyFont="1" applyBorder="1" applyAlignment="1">
      <alignment horizontal="left" vertical="top" wrapText="1"/>
    </xf>
    <xf numFmtId="49" fontId="12" fillId="0" borderId="6" xfId="6" applyNumberFormat="1" applyFont="1" applyBorder="1" applyAlignment="1">
      <alignment horizontal="center" vertical="top"/>
    </xf>
    <xf numFmtId="49" fontId="12" fillId="0" borderId="7" xfId="6" applyNumberFormat="1" applyFont="1" applyBorder="1" applyAlignment="1">
      <alignment horizontal="center" vertical="top"/>
    </xf>
    <xf numFmtId="49" fontId="12" fillId="0" borderId="8" xfId="6" applyNumberFormat="1" applyFont="1" applyBorder="1" applyAlignment="1">
      <alignment horizontal="center" vertical="top"/>
    </xf>
    <xf numFmtId="0" fontId="14" fillId="0" borderId="6" xfId="6" applyFont="1" applyBorder="1" applyAlignment="1">
      <alignment horizontal="left" vertical="top"/>
    </xf>
    <xf numFmtId="0" fontId="14" fillId="0" borderId="7" xfId="6" applyFont="1" applyBorder="1" applyAlignment="1">
      <alignment horizontal="left" vertical="top"/>
    </xf>
    <xf numFmtId="0" fontId="14" fillId="0" borderId="8" xfId="6" applyFont="1" applyBorder="1" applyAlignment="1">
      <alignment horizontal="left" vertical="top"/>
    </xf>
    <xf numFmtId="0" fontId="14" fillId="0" borderId="6" xfId="6" applyFont="1" applyBorder="1" applyAlignment="1">
      <alignment horizontal="left" vertical="center"/>
    </xf>
    <xf numFmtId="0" fontId="14" fillId="0" borderId="7" xfId="6" applyFont="1" applyBorder="1" applyAlignment="1">
      <alignment horizontal="left" vertical="center"/>
    </xf>
    <xf numFmtId="0" fontId="14" fillId="0" borderId="8" xfId="6" applyFont="1" applyBorder="1" applyAlignment="1">
      <alignment horizontal="left" vertical="center"/>
    </xf>
    <xf numFmtId="0" fontId="15" fillId="8" borderId="10" xfId="6" applyFont="1" applyFill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14" fillId="0" borderId="8" xfId="5" applyFont="1" applyBorder="1" applyAlignment="1">
      <alignment horizontal="center" vertical="center"/>
    </xf>
    <xf numFmtId="0" fontId="14" fillId="0" borderId="10" xfId="5" applyFont="1" applyBorder="1" applyAlignment="1">
      <alignment horizontal="center" vertical="center" wrapText="1"/>
    </xf>
    <xf numFmtId="0" fontId="14" fillId="0" borderId="10" xfId="5" applyFont="1" applyBorder="1" applyAlignment="1">
      <alignment horizontal="center" vertical="center" shrinkToFit="1"/>
    </xf>
    <xf numFmtId="0" fontId="13" fillId="8" borderId="10" xfId="6" applyFont="1" applyFill="1" applyBorder="1" applyAlignment="1">
      <alignment horizontal="center" vertical="center"/>
    </xf>
    <xf numFmtId="0" fontId="15" fillId="8" borderId="10" xfId="6" applyFont="1" applyFill="1" applyBorder="1" applyAlignment="1">
      <alignment horizontal="center" vertical="center" wrapText="1"/>
    </xf>
    <xf numFmtId="0" fontId="15" fillId="8" borderId="4" xfId="6" applyFont="1" applyFill="1" applyBorder="1" applyAlignment="1">
      <alignment horizontal="center" vertical="center"/>
    </xf>
    <xf numFmtId="0" fontId="15" fillId="8" borderId="1" xfId="6" applyFont="1" applyFill="1" applyBorder="1" applyAlignment="1">
      <alignment horizontal="center" vertical="center"/>
    </xf>
    <xf numFmtId="0" fontId="15" fillId="8" borderId="5" xfId="6" applyFont="1" applyFill="1" applyBorder="1" applyAlignment="1">
      <alignment horizontal="center" vertical="center"/>
    </xf>
    <xf numFmtId="0" fontId="15" fillId="8" borderId="9" xfId="6" applyFont="1" applyFill="1" applyBorder="1" applyAlignment="1">
      <alignment horizontal="center" vertical="center"/>
    </xf>
    <xf numFmtId="0" fontId="15" fillId="8" borderId="2" xfId="6" applyFont="1" applyFill="1" applyBorder="1" applyAlignment="1">
      <alignment horizontal="center" vertical="center"/>
    </xf>
    <xf numFmtId="0" fontId="15" fillId="8" borderId="11" xfId="6" applyFont="1" applyFill="1" applyBorder="1" applyAlignment="1">
      <alignment horizontal="center" vertical="center"/>
    </xf>
    <xf numFmtId="0" fontId="11" fillId="8" borderId="4" xfId="4" applyFont="1" applyFill="1" applyBorder="1" applyAlignment="1">
      <alignment horizontal="center" vertical="center" wrapText="1"/>
    </xf>
    <xf numFmtId="0" fontId="11" fillId="8" borderId="1" xfId="4" applyFont="1" applyFill="1" applyBorder="1" applyAlignment="1">
      <alignment horizontal="center" vertical="center" wrapText="1"/>
    </xf>
    <xf numFmtId="0" fontId="11" fillId="8" borderId="5" xfId="4" applyFont="1" applyFill="1" applyBorder="1" applyAlignment="1">
      <alignment horizontal="center" vertical="center" wrapText="1"/>
    </xf>
    <xf numFmtId="0" fontId="11" fillId="8" borderId="3" xfId="4" applyFont="1" applyFill="1" applyBorder="1" applyAlignment="1">
      <alignment horizontal="center" vertical="center" wrapText="1"/>
    </xf>
    <xf numFmtId="0" fontId="11" fillId="8" borderId="0" xfId="4" applyFont="1" applyFill="1" applyAlignment="1">
      <alignment horizontal="center" vertical="center" wrapText="1"/>
    </xf>
    <xf numFmtId="0" fontId="11" fillId="8" borderId="12" xfId="4" applyFont="1" applyFill="1" applyBorder="1" applyAlignment="1">
      <alignment horizontal="center" vertical="center" wrapText="1"/>
    </xf>
    <xf numFmtId="0" fontId="11" fillId="8" borderId="9" xfId="4" applyFont="1" applyFill="1" applyBorder="1" applyAlignment="1">
      <alignment horizontal="center" vertical="center" wrapText="1"/>
    </xf>
    <xf numFmtId="0" fontId="11" fillId="8" borderId="2" xfId="4" applyFont="1" applyFill="1" applyBorder="1" applyAlignment="1">
      <alignment horizontal="center" vertical="center" wrapText="1"/>
    </xf>
    <xf numFmtId="0" fontId="11" fillId="8" borderId="11" xfId="4" applyFont="1" applyFill="1" applyBorder="1" applyAlignment="1">
      <alignment horizontal="center" vertical="center" wrapText="1"/>
    </xf>
    <xf numFmtId="0" fontId="11" fillId="8" borderId="6" xfId="4" applyFont="1" applyFill="1" applyBorder="1" applyAlignment="1">
      <alignment horizontal="center" vertical="center"/>
    </xf>
    <xf numFmtId="0" fontId="11" fillId="8" borderId="7" xfId="4" applyFont="1" applyFill="1" applyBorder="1" applyAlignment="1">
      <alignment horizontal="center" vertical="center"/>
    </xf>
    <xf numFmtId="0" fontId="11" fillId="8" borderId="8" xfId="4" applyFont="1" applyFill="1" applyBorder="1" applyAlignment="1">
      <alignment horizontal="center" vertical="center"/>
    </xf>
    <xf numFmtId="14" fontId="14" fillId="0" borderId="4" xfId="5" applyNumberFormat="1" applyFont="1" applyBorder="1" applyAlignment="1">
      <alignment horizontal="center" vertical="center"/>
    </xf>
    <xf numFmtId="14" fontId="14" fillId="0" borderId="1" xfId="5" applyNumberFormat="1" applyFont="1" applyBorder="1" applyAlignment="1">
      <alignment horizontal="center" vertical="center"/>
    </xf>
    <xf numFmtId="14" fontId="14" fillId="0" borderId="5" xfId="5" applyNumberFormat="1" applyFont="1" applyBorder="1" applyAlignment="1">
      <alignment horizontal="center" vertical="center"/>
    </xf>
    <xf numFmtId="14" fontId="14" fillId="0" borderId="9" xfId="5" applyNumberFormat="1" applyFont="1" applyBorder="1" applyAlignment="1">
      <alignment horizontal="center" vertical="center"/>
    </xf>
    <xf numFmtId="14" fontId="14" fillId="0" borderId="2" xfId="5" applyNumberFormat="1" applyFont="1" applyBorder="1" applyAlignment="1">
      <alignment horizontal="center" vertical="center"/>
    </xf>
    <xf numFmtId="14" fontId="14" fillId="0" borderId="11" xfId="5" applyNumberFormat="1" applyFont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top"/>
    </xf>
    <xf numFmtId="0" fontId="5" fillId="6" borderId="7" xfId="0" applyFont="1" applyFill="1" applyBorder="1" applyAlignment="1">
      <alignment horizontal="left" vertical="top"/>
    </xf>
    <xf numFmtId="0" fontId="5" fillId="6" borderId="8" xfId="0" applyFont="1" applyFill="1" applyBorder="1" applyAlignment="1">
      <alignment horizontal="left" vertical="top"/>
    </xf>
    <xf numFmtId="0" fontId="1" fillId="0" borderId="4" xfId="1" quotePrefix="1" applyBorder="1" applyAlignment="1">
      <alignment horizontal="left" vertical="top" wrapText="1"/>
    </xf>
    <xf numFmtId="0" fontId="1" fillId="0" borderId="1" xfId="1" quotePrefix="1" applyBorder="1" applyAlignment="1">
      <alignment horizontal="left" vertical="top" wrapText="1"/>
    </xf>
    <xf numFmtId="0" fontId="1" fillId="0" borderId="5" xfId="1" quotePrefix="1" applyBorder="1" applyAlignment="1">
      <alignment horizontal="left" vertical="top" wrapText="1"/>
    </xf>
    <xf numFmtId="0" fontId="1" fillId="0" borderId="3" xfId="1" quotePrefix="1" applyBorder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12" xfId="1" quotePrefix="1" applyBorder="1" applyAlignment="1">
      <alignment horizontal="left" vertical="top" wrapText="1"/>
    </xf>
    <xf numFmtId="0" fontId="1" fillId="0" borderId="9" xfId="1" quotePrefix="1" applyBorder="1" applyAlignment="1">
      <alignment horizontal="left" vertical="top" wrapText="1"/>
    </xf>
    <xf numFmtId="0" fontId="1" fillId="0" borderId="2" xfId="1" quotePrefix="1" applyBorder="1" applyAlignment="1">
      <alignment horizontal="left" vertical="top" wrapText="1"/>
    </xf>
    <xf numFmtId="0" fontId="1" fillId="0" borderId="11" xfId="1" quotePrefix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6" xfId="1" applyFill="1" applyBorder="1" applyAlignment="1" applyProtection="1">
      <alignment vertical="top"/>
      <protection locked="0"/>
    </xf>
    <xf numFmtId="0" fontId="1" fillId="2" borderId="7" xfId="1" applyFill="1" applyBorder="1" applyAlignment="1" applyProtection="1">
      <alignment vertical="top"/>
      <protection locked="0"/>
    </xf>
    <xf numFmtId="0" fontId="1" fillId="2" borderId="8" xfId="1" applyFill="1" applyBorder="1" applyAlignment="1" applyProtection="1">
      <alignment vertical="top"/>
      <protection locked="0"/>
    </xf>
    <xf numFmtId="0" fontId="1" fillId="0" borderId="6" xfId="1" applyBorder="1" applyAlignment="1" applyProtection="1">
      <alignment horizontal="left" vertical="top"/>
      <protection locked="0"/>
    </xf>
    <xf numFmtId="0" fontId="1" fillId="0" borderId="7" xfId="1" applyBorder="1" applyAlignment="1" applyProtection="1">
      <alignment horizontal="left" vertical="top"/>
      <protection locked="0"/>
    </xf>
    <xf numFmtId="0" fontId="1" fillId="0" borderId="8" xfId="1" applyBorder="1" applyAlignment="1" applyProtection="1">
      <alignment horizontal="left" vertical="top"/>
      <protection locked="0"/>
    </xf>
    <xf numFmtId="0" fontId="1" fillId="0" borderId="6" xfId="1" applyBorder="1" applyAlignment="1" applyProtection="1">
      <alignment vertical="top"/>
      <protection locked="0"/>
    </xf>
    <xf numFmtId="0" fontId="1" fillId="0" borderId="7" xfId="1" applyBorder="1" applyAlignment="1" applyProtection="1">
      <alignment vertical="top"/>
      <protection locked="0"/>
    </xf>
    <xf numFmtId="0" fontId="1" fillId="0" borderId="8" xfId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3" borderId="6" xfId="1" applyFont="1" applyFill="1" applyBorder="1" applyAlignment="1" applyProtection="1">
      <alignment horizontal="left" vertical="top"/>
      <protection locked="0"/>
    </xf>
    <xf numFmtId="0" fontId="5" fillId="3" borderId="7" xfId="1" applyFont="1" applyFill="1" applyBorder="1" applyAlignment="1" applyProtection="1">
      <alignment horizontal="left" vertical="top"/>
      <protection locked="0"/>
    </xf>
    <xf numFmtId="0" fontId="5" fillId="3" borderId="8" xfId="1" applyFont="1" applyFill="1" applyBorder="1" applyAlignment="1" applyProtection="1">
      <alignment horizontal="left" vertical="top"/>
      <protection locked="0"/>
    </xf>
    <xf numFmtId="0" fontId="1" fillId="0" borderId="6" xfId="1" applyBorder="1" applyAlignment="1" applyProtection="1">
      <alignment horizontal="left" vertical="top" wrapText="1"/>
      <protection locked="0"/>
    </xf>
    <xf numFmtId="0" fontId="1" fillId="0" borderId="7" xfId="1" applyBorder="1" applyAlignment="1" applyProtection="1">
      <alignment horizontal="left" vertical="top" wrapText="1"/>
      <protection locked="0"/>
    </xf>
    <xf numFmtId="0" fontId="1" fillId="0" borderId="8" xfId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14" fontId="1" fillId="0" borderId="4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5" fillId="3" borderId="10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7" borderId="6" xfId="0" applyFont="1" applyFill="1" applyBorder="1" applyAlignment="1">
      <alignment horizontal="left" vertical="top" wrapText="1"/>
    </xf>
    <xf numFmtId="0" fontId="1" fillId="7" borderId="7" xfId="0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left" vertical="top" wrapText="1"/>
    </xf>
    <xf numFmtId="0" fontId="1" fillId="7" borderId="6" xfId="0" applyFont="1" applyFill="1" applyBorder="1" applyAlignment="1">
      <alignment horizontal="center" vertical="top"/>
    </xf>
    <xf numFmtId="0" fontId="1" fillId="7" borderId="8" xfId="0" applyFont="1" applyFill="1" applyBorder="1" applyAlignment="1">
      <alignment horizontal="center" vertical="top"/>
    </xf>
    <xf numFmtId="0" fontId="1" fillId="7" borderId="6" xfId="1" applyFill="1" applyBorder="1" applyAlignment="1" applyProtection="1">
      <alignment vertical="top"/>
      <protection locked="0"/>
    </xf>
    <xf numFmtId="0" fontId="1" fillId="7" borderId="7" xfId="1" applyFill="1" applyBorder="1" applyAlignment="1" applyProtection="1">
      <alignment vertical="top"/>
      <protection locked="0"/>
    </xf>
    <xf numFmtId="0" fontId="1" fillId="7" borderId="8" xfId="1" applyFill="1" applyBorder="1" applyAlignment="1" applyProtection="1">
      <alignment vertical="top"/>
      <protection locked="0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vertical="top"/>
    </xf>
    <xf numFmtId="0" fontId="1" fillId="7" borderId="7" xfId="0" applyFont="1" applyFill="1" applyBorder="1" applyAlignment="1">
      <alignment vertical="top"/>
    </xf>
    <xf numFmtId="0" fontId="1" fillId="7" borderId="8" xfId="0" applyFont="1" applyFill="1" applyBorder="1" applyAlignment="1">
      <alignment vertical="top"/>
    </xf>
    <xf numFmtId="0" fontId="1" fillId="7" borderId="4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5" xfId="0" applyFont="1" applyFill="1" applyBorder="1" applyAlignment="1">
      <alignment vertical="top" wrapText="1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0" fillId="0" borderId="6" xfId="1" applyFont="1" applyBorder="1" applyAlignment="1" applyProtection="1">
      <alignment horizontal="left" vertical="top" wrapText="1"/>
      <protection locked="0"/>
    </xf>
    <xf numFmtId="0" fontId="0" fillId="0" borderId="7" xfId="1" applyFont="1" applyBorder="1" applyAlignment="1" applyProtection="1">
      <alignment horizontal="left" vertical="top" wrapText="1"/>
      <protection locked="0"/>
    </xf>
    <xf numFmtId="0" fontId="0" fillId="0" borderId="8" xfId="1" applyFont="1" applyBorder="1" applyAlignment="1" applyProtection="1">
      <alignment horizontal="left" vertical="top" wrapText="1"/>
      <protection locked="0"/>
    </xf>
    <xf numFmtId="0" fontId="1" fillId="0" borderId="6" xfId="1" applyBorder="1" applyAlignment="1" applyProtection="1">
      <alignment horizontal="center" vertical="top"/>
      <protection locked="0"/>
    </xf>
    <xf numFmtId="0" fontId="1" fillId="0" borderId="7" xfId="1" applyBorder="1" applyAlignment="1" applyProtection="1">
      <alignment horizontal="center" vertical="top"/>
      <protection locked="0"/>
    </xf>
    <xf numFmtId="0" fontId="1" fillId="0" borderId="8" xfId="1" applyBorder="1" applyAlignment="1" applyProtection="1">
      <alignment horizontal="center" vertical="top"/>
      <protection locked="0"/>
    </xf>
    <xf numFmtId="0" fontId="0" fillId="0" borderId="6" xfId="1" applyFont="1" applyBorder="1" applyAlignment="1" applyProtection="1">
      <alignment vertical="top"/>
      <protection locked="0"/>
    </xf>
    <xf numFmtId="0" fontId="0" fillId="0" borderId="7" xfId="1" applyFont="1" applyBorder="1" applyAlignment="1" applyProtection="1">
      <alignment vertical="top"/>
      <protection locked="0"/>
    </xf>
    <xf numFmtId="0" fontId="0" fillId="0" borderId="8" xfId="1" applyFont="1" applyBorder="1" applyAlignment="1" applyProtection="1">
      <alignment vertical="top"/>
      <protection locked="0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" fillId="0" borderId="6" xfId="1" applyBorder="1" applyAlignment="1" applyProtection="1">
      <alignment horizontal="right" vertical="top"/>
      <protection locked="0"/>
    </xf>
    <xf numFmtId="0" fontId="1" fillId="0" borderId="7" xfId="1" applyBorder="1" applyAlignment="1" applyProtection="1">
      <alignment horizontal="right" vertical="top"/>
      <protection locked="0"/>
    </xf>
    <xf numFmtId="0" fontId="1" fillId="0" borderId="8" xfId="1" applyBorder="1" applyAlignment="1" applyProtection="1">
      <alignment horizontal="right" vertical="top"/>
      <protection locked="0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6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6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14" fontId="7" fillId="0" borderId="4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0" fontId="5" fillId="3" borderId="4" xfId="1" applyFont="1" applyFill="1" applyBorder="1" applyAlignment="1" applyProtection="1">
      <alignment horizontal="center" vertical="center"/>
      <protection locked="0"/>
    </xf>
    <xf numFmtId="0" fontId="5" fillId="3" borderId="1" xfId="1" applyFont="1" applyFill="1" applyBorder="1" applyAlignment="1" applyProtection="1">
      <alignment horizontal="center" vertical="center"/>
      <protection locked="0"/>
    </xf>
    <xf numFmtId="0" fontId="5" fillId="3" borderId="5" xfId="1" applyFont="1" applyFill="1" applyBorder="1" applyAlignment="1" applyProtection="1">
      <alignment horizontal="center" vertical="center"/>
      <protection locked="0"/>
    </xf>
    <xf numFmtId="0" fontId="5" fillId="3" borderId="9" xfId="1" applyFont="1" applyFill="1" applyBorder="1" applyAlignment="1" applyProtection="1">
      <alignment horizontal="center" vertical="center"/>
      <protection locked="0"/>
    </xf>
    <xf numFmtId="0" fontId="5" fillId="3" borderId="2" xfId="1" applyFont="1" applyFill="1" applyBorder="1" applyAlignment="1" applyProtection="1">
      <alignment horizontal="center" vertical="center"/>
      <protection locked="0"/>
    </xf>
    <xf numFmtId="0" fontId="5" fillId="3" borderId="11" xfId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4" xfId="1" applyFont="1" applyBorder="1" applyAlignment="1">
      <alignment horizontal="left" vertical="top" wrapText="1"/>
    </xf>
    <xf numFmtId="0" fontId="0" fillId="0" borderId="1" xfId="1" applyFont="1" applyBorder="1" applyAlignment="1">
      <alignment horizontal="left" vertical="top" wrapText="1"/>
    </xf>
    <xf numFmtId="0" fontId="0" fillId="0" borderId="5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0" xfId="1" applyFont="1" applyAlignment="1">
      <alignment horizontal="left" vertical="top" wrapText="1"/>
    </xf>
    <xf numFmtId="0" fontId="0" fillId="0" borderId="12" xfId="1" applyFont="1" applyBorder="1" applyAlignment="1">
      <alignment horizontal="left" vertical="top" wrapText="1"/>
    </xf>
    <xf numFmtId="0" fontId="0" fillId="0" borderId="9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11" xfId="1" applyFont="1" applyBorder="1" applyAlignment="1">
      <alignment horizontal="left" vertical="top" wrapText="1"/>
    </xf>
    <xf numFmtId="0" fontId="1" fillId="3" borderId="6" xfId="1" applyFill="1" applyBorder="1" applyAlignment="1" applyProtection="1">
      <alignment horizontal="right" vertical="center"/>
      <protection locked="0"/>
    </xf>
    <xf numFmtId="0" fontId="1" fillId="3" borderId="7" xfId="1" applyFill="1" applyBorder="1" applyAlignment="1" applyProtection="1">
      <alignment horizontal="right" vertical="center"/>
      <protection locked="0"/>
    </xf>
    <xf numFmtId="0" fontId="1" fillId="3" borderId="8" xfId="1" applyFill="1" applyBorder="1" applyAlignment="1" applyProtection="1">
      <alignment horizontal="right" vertical="center"/>
      <protection locked="0"/>
    </xf>
    <xf numFmtId="0" fontId="5" fillId="5" borderId="6" xfId="0" applyFont="1" applyFill="1" applyBorder="1" applyAlignment="1">
      <alignment horizontal="center" vertical="top"/>
    </xf>
    <xf numFmtId="0" fontId="5" fillId="5" borderId="7" xfId="0" applyFont="1" applyFill="1" applyBorder="1" applyAlignment="1">
      <alignment horizontal="center" vertical="top"/>
    </xf>
    <xf numFmtId="0" fontId="5" fillId="5" borderId="8" xfId="0" applyFont="1" applyFill="1" applyBorder="1" applyAlignment="1">
      <alignment horizontal="center" vertical="top"/>
    </xf>
    <xf numFmtId="0" fontId="1" fillId="3" borderId="13" xfId="1" applyFill="1" applyBorder="1" applyAlignment="1" applyProtection="1">
      <alignment horizontal="right" vertical="center"/>
      <protection locked="0"/>
    </xf>
    <xf numFmtId="0" fontId="1" fillId="3" borderId="15" xfId="1" applyFill="1" applyBorder="1" applyAlignment="1" applyProtection="1">
      <alignment horizontal="right" vertical="center"/>
      <protection locked="0"/>
    </xf>
    <xf numFmtId="0" fontId="1" fillId="3" borderId="14" xfId="1" applyFill="1" applyBorder="1" applyAlignment="1" applyProtection="1">
      <alignment horizontal="right" vertical="center"/>
      <protection locked="0"/>
    </xf>
    <xf numFmtId="0" fontId="1" fillId="3" borderId="16" xfId="1" applyFill="1" applyBorder="1" applyAlignment="1" applyProtection="1">
      <alignment horizontal="right" vertical="center"/>
      <protection locked="0"/>
    </xf>
    <xf numFmtId="0" fontId="1" fillId="3" borderId="17" xfId="1" applyFill="1" applyBorder="1" applyAlignment="1" applyProtection="1">
      <alignment horizontal="right" vertical="center"/>
      <protection locked="0"/>
    </xf>
    <xf numFmtId="0" fontId="1" fillId="3" borderId="18" xfId="1" applyFill="1" applyBorder="1" applyAlignment="1" applyProtection="1">
      <alignment horizontal="right" vertical="center"/>
      <protection locked="0"/>
    </xf>
    <xf numFmtId="0" fontId="1" fillId="3" borderId="13" xfId="1" applyFill="1" applyBorder="1" applyAlignment="1" applyProtection="1">
      <alignment vertical="top"/>
      <protection locked="0"/>
    </xf>
    <xf numFmtId="0" fontId="1" fillId="0" borderId="14" xfId="0" applyFont="1" applyBorder="1" applyAlignment="1">
      <alignment vertical="top"/>
    </xf>
    <xf numFmtId="0" fontId="1" fillId="3" borderId="13" xfId="1" applyFill="1" applyBorder="1" applyAlignment="1" applyProtection="1">
      <alignment horizontal="right" vertical="top"/>
      <protection locked="0"/>
    </xf>
    <xf numFmtId="0" fontId="1" fillId="3" borderId="15" xfId="1" applyFill="1" applyBorder="1" applyAlignment="1" applyProtection="1">
      <alignment horizontal="right" vertical="top"/>
      <protection locked="0"/>
    </xf>
    <xf numFmtId="0" fontId="1" fillId="3" borderId="14" xfId="1" applyFill="1" applyBorder="1" applyAlignment="1" applyProtection="1">
      <alignment horizontal="right" vertical="top"/>
      <protection locked="0"/>
    </xf>
    <xf numFmtId="0" fontId="1" fillId="2" borderId="13" xfId="1" applyFill="1" applyBorder="1" applyAlignment="1" applyProtection="1">
      <alignment horizontal="center" vertical="top"/>
      <protection locked="0"/>
    </xf>
    <xf numFmtId="0" fontId="1" fillId="2" borderId="15" xfId="1" applyFill="1" applyBorder="1" applyAlignment="1" applyProtection="1">
      <alignment horizontal="center" vertical="top"/>
      <protection locked="0"/>
    </xf>
    <xf numFmtId="0" fontId="1" fillId="2" borderId="14" xfId="1" applyFill="1" applyBorder="1" applyAlignment="1" applyProtection="1">
      <alignment horizontal="center" vertical="top"/>
      <protection locked="0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</cellXfs>
  <cellStyles count="7">
    <cellStyle name="標準" xfId="0" builtinId="0"/>
    <cellStyle name="標準 2" xfId="3" xr:uid="{00000000-0005-0000-0000-000001000000}"/>
    <cellStyle name="標準 3" xfId="5" xr:uid="{02BCBAFD-07B5-44AB-BDAD-0787F2416032}"/>
    <cellStyle name="標準 3 2" xfId="6" xr:uid="{1C0D5613-B401-4E23-830C-5690E233901F}"/>
    <cellStyle name="標準_4_開発要件書" xfId="1" xr:uid="{00000000-0005-0000-0000-000002000000}"/>
    <cellStyle name="標準_ヘッダたち" xfId="2" xr:uid="{00000000-0005-0000-0000-000003000000}"/>
    <cellStyle name="標準_ヘッダたち 2" xfId="4" xr:uid="{30A8753B-934F-41F2-883C-FD5061384292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88;&#12522;&#12460;&#12540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71;&#12540;&#12465;&#12531;&#12473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d19\h19rd_fs\04_&#12477;&#12501;&#12488;&#12454;&#12455;&#12450;&#24037;&#23398;&#25512;&#36914;&#12475;&#12531;&#12479;\K200A2SC1601000_&#38283;&#30330;&#12503;&#12525;&#12475;&#12473;&#25913;&#23450;\&#20840;&#20307;\&#31532;3.0&#29256;&#25913;&#35330;\AP&#32232;&#25913;&#35330;&#22519;&#31558;SWG\4_&#25104;&#26524;&#29289;\5.&#20491;&#21029;AP&#20966;&#29702;&#35373;&#35336;\D-UD1%20&#30011;&#38754;&#23450;&#32681;&#26360;(SC_A01_11)&#12484;&#12450;&#12540;&#26908;&#32034;&#30011;&#38754;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20316;&#26989;&#12501;&#12457;&#12523;&#12480;_Work&#29992;/&#24773;&#22577;&#31278;&#21029;&#12481;&#12455;&#12483;&#12463;/&#30011;&#38754;&#19968;&#35239;.xlsx" TargetMode="External"/><Relationship Id="rId1" Type="http://schemas.openxmlformats.org/officeDocument/2006/relationships/externalLinkPath" Target="/&#20316;&#26989;&#12501;&#12457;&#12523;&#12480;_Work&#29992;/&#24773;&#22577;&#31278;&#21029;&#12481;&#12455;&#12483;&#12463;/&#30011;&#3875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トリガー設計書（サンプル）"/>
      <sheetName val="トリガー設計書（様式)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ーケンス設計書（サンプル）"/>
      <sheetName val="シーケンス設計書（様式)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画面定義書（画面定義）"/>
      <sheetName val="画面定義書（入力チェック定義）"/>
      <sheetName val="画面定義書（画面状態定義）"/>
      <sheetName val="画面仕様書Config"/>
      <sheetName val="※項目"/>
      <sheetName val="テストケース(履歴画面)"/>
      <sheetName val="機能一覧"/>
      <sheetName val="リスト"/>
      <sheetName val="選択肢リスト"/>
      <sheetName val="改訂履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タイトル"/>
      <sheetName val="画面一覧（サンプル）"/>
      <sheetName val="画面一覧（様式)"/>
      <sheetName val="リスト"/>
      <sheetName val="List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9F0D-94A9-4843-BC0B-D7F31F226A02}"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39" customWidth="1"/>
    <col min="2" max="2" width="131.5" style="39" customWidth="1"/>
    <col min="3" max="16384" width="2.5" style="39"/>
  </cols>
  <sheetData>
    <row r="1" spans="1:2" ht="37.5" customHeight="1" x14ac:dyDescent="0.15">
      <c r="A1" s="38"/>
    </row>
    <row r="4" spans="1:2" ht="150" customHeight="1" x14ac:dyDescent="0.15">
      <c r="B4" s="40" t="s">
        <v>0</v>
      </c>
    </row>
    <row r="9" spans="1:2" ht="110.25" customHeight="1" x14ac:dyDescent="0.15">
      <c r="B9" s="41" t="s">
        <v>1</v>
      </c>
    </row>
    <row r="10" spans="1:2" ht="20.25" customHeight="1" x14ac:dyDescent="0.15">
      <c r="B10" s="41"/>
    </row>
    <row r="11" spans="1:2" ht="20.25" customHeight="1" x14ac:dyDescent="0.15">
      <c r="B11" s="41"/>
    </row>
    <row r="13" spans="1:2" ht="36" customHeight="1" x14ac:dyDescent="0.15">
      <c r="B13" s="42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9A26-7107-4B21-B3BC-0006EC5A042F}">
  <sheetPr>
    <pageSetUpPr fitToPage="1"/>
  </sheetPr>
  <dimension ref="A1:BD24"/>
  <sheetViews>
    <sheetView view="pageBreakPreview" zoomScale="85" zoomScaleNormal="85" zoomScaleSheetLayoutView="85" workbookViewId="0">
      <selection activeCell="N11" sqref="N11:AR11"/>
    </sheetView>
  </sheetViews>
  <sheetFormatPr defaultColWidth="2.5" defaultRowHeight="13.5" x14ac:dyDescent="0.15"/>
  <cols>
    <col min="1" max="46" width="3.5" style="44" customWidth="1"/>
    <col min="47" max="16384" width="2.5" style="44"/>
  </cols>
  <sheetData>
    <row r="1" spans="1:56" s="43" customFormat="1" ht="13.5" customHeight="1" x14ac:dyDescent="0.15">
      <c r="A1" s="89" t="s">
        <v>3</v>
      </c>
      <c r="B1" s="90"/>
      <c r="C1" s="90"/>
      <c r="D1" s="90"/>
      <c r="E1" s="90"/>
      <c r="F1" s="90"/>
      <c r="G1" s="91"/>
      <c r="H1" s="98" t="s">
        <v>4</v>
      </c>
      <c r="I1" s="99"/>
      <c r="J1" s="99"/>
      <c r="K1" s="99"/>
      <c r="L1" s="99"/>
      <c r="M1" s="99"/>
      <c r="N1" s="99"/>
      <c r="O1" s="99"/>
      <c r="P1" s="100"/>
      <c r="Q1" s="98"/>
      <c r="R1" s="99"/>
      <c r="S1" s="99"/>
      <c r="T1" s="99"/>
      <c r="U1" s="99"/>
      <c r="V1" s="99"/>
      <c r="W1" s="99"/>
      <c r="X1" s="100"/>
      <c r="Y1" s="98"/>
      <c r="Z1" s="99"/>
      <c r="AA1" s="99"/>
      <c r="AB1" s="99"/>
      <c r="AC1" s="99"/>
      <c r="AD1" s="99"/>
      <c r="AE1" s="99"/>
      <c r="AF1" s="100"/>
      <c r="AG1" s="98"/>
      <c r="AH1" s="99"/>
      <c r="AI1" s="99"/>
      <c r="AJ1" s="99"/>
      <c r="AK1" s="99"/>
      <c r="AL1" s="99"/>
      <c r="AM1" s="99"/>
      <c r="AN1" s="100"/>
      <c r="AO1" s="98" t="s">
        <v>5</v>
      </c>
      <c r="AP1" s="99"/>
      <c r="AQ1" s="99"/>
      <c r="AR1" s="100"/>
      <c r="AS1" s="98" t="s">
        <v>6</v>
      </c>
      <c r="AT1" s="99"/>
      <c r="AU1" s="99"/>
      <c r="AV1" s="100"/>
      <c r="AW1" s="98" t="s">
        <v>7</v>
      </c>
      <c r="AX1" s="99"/>
      <c r="AY1" s="99"/>
      <c r="AZ1" s="100"/>
      <c r="BA1" s="98" t="s">
        <v>8</v>
      </c>
      <c r="BB1" s="99"/>
      <c r="BC1" s="99"/>
      <c r="BD1" s="100"/>
    </row>
    <row r="2" spans="1:56" s="43" customFormat="1" ht="13.5" customHeight="1" x14ac:dyDescent="0.15">
      <c r="A2" s="92"/>
      <c r="B2" s="93"/>
      <c r="C2" s="93"/>
      <c r="D2" s="93"/>
      <c r="E2" s="93"/>
      <c r="F2" s="93"/>
      <c r="G2" s="94"/>
      <c r="H2" s="101" t="s">
        <v>9</v>
      </c>
      <c r="I2" s="102"/>
      <c r="J2" s="102"/>
      <c r="K2" s="102"/>
      <c r="L2" s="102"/>
      <c r="M2" s="102"/>
      <c r="N2" s="102"/>
      <c r="O2" s="102"/>
      <c r="P2" s="103"/>
      <c r="Q2" s="76"/>
      <c r="R2" s="77"/>
      <c r="S2" s="77"/>
      <c r="T2" s="77"/>
      <c r="U2" s="77"/>
      <c r="V2" s="77"/>
      <c r="W2" s="77"/>
      <c r="X2" s="78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101"/>
      <c r="AP2" s="102"/>
      <c r="AQ2" s="102"/>
      <c r="AR2" s="103"/>
      <c r="AS2" s="101"/>
      <c r="AT2" s="102"/>
      <c r="AU2" s="102"/>
      <c r="AV2" s="103"/>
      <c r="AW2" s="101"/>
      <c r="AX2" s="102"/>
      <c r="AY2" s="102"/>
      <c r="AZ2" s="103"/>
      <c r="BA2" s="101"/>
      <c r="BB2" s="102"/>
      <c r="BC2" s="102"/>
      <c r="BD2" s="103"/>
    </row>
    <row r="3" spans="1:56" s="43" customFormat="1" ht="13.5" customHeight="1" x14ac:dyDescent="0.15">
      <c r="A3" s="95"/>
      <c r="B3" s="96"/>
      <c r="C3" s="96"/>
      <c r="D3" s="96"/>
      <c r="E3" s="96"/>
      <c r="F3" s="96"/>
      <c r="G3" s="97"/>
      <c r="H3" s="104"/>
      <c r="I3" s="105"/>
      <c r="J3" s="105"/>
      <c r="K3" s="105"/>
      <c r="L3" s="105"/>
      <c r="M3" s="105"/>
      <c r="N3" s="105"/>
      <c r="O3" s="105"/>
      <c r="P3" s="106"/>
      <c r="Q3" s="76"/>
      <c r="R3" s="77"/>
      <c r="S3" s="77"/>
      <c r="T3" s="77"/>
      <c r="U3" s="77"/>
      <c r="V3" s="77"/>
      <c r="W3" s="77"/>
      <c r="X3" s="78"/>
      <c r="Y3" s="79"/>
      <c r="Z3" s="79"/>
      <c r="AA3" s="79"/>
      <c r="AB3" s="79"/>
      <c r="AC3" s="79"/>
      <c r="AD3" s="79"/>
      <c r="AE3" s="79"/>
      <c r="AF3" s="79"/>
      <c r="AG3" s="80"/>
      <c r="AH3" s="80"/>
      <c r="AI3" s="80"/>
      <c r="AJ3" s="80"/>
      <c r="AK3" s="80"/>
      <c r="AL3" s="80"/>
      <c r="AM3" s="80"/>
      <c r="AN3" s="80"/>
      <c r="AO3" s="104"/>
      <c r="AP3" s="105"/>
      <c r="AQ3" s="105"/>
      <c r="AR3" s="106"/>
      <c r="AS3" s="104"/>
      <c r="AT3" s="105"/>
      <c r="AU3" s="105"/>
      <c r="AV3" s="106"/>
      <c r="AW3" s="104"/>
      <c r="AX3" s="105"/>
      <c r="AY3" s="105"/>
      <c r="AZ3" s="106"/>
      <c r="BA3" s="104"/>
      <c r="BB3" s="105"/>
      <c r="BC3" s="105"/>
      <c r="BD3" s="106"/>
    </row>
    <row r="4" spans="1:56" x14ac:dyDescent="0.15"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56" ht="14.25" customHeight="1" x14ac:dyDescent="0.15">
      <c r="A5" s="81" t="s">
        <v>10</v>
      </c>
      <c r="B5" s="81"/>
      <c r="C5" s="81"/>
      <c r="D5" s="81" t="s">
        <v>11</v>
      </c>
      <c r="E5" s="81"/>
      <c r="F5" s="81"/>
      <c r="G5" s="81"/>
      <c r="H5" s="82" t="s">
        <v>12</v>
      </c>
      <c r="I5" s="82"/>
      <c r="J5" s="82"/>
      <c r="K5" s="82"/>
      <c r="L5" s="82"/>
      <c r="M5" s="82"/>
      <c r="N5" s="83" t="s">
        <v>13</v>
      </c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5"/>
      <c r="AS5" s="75" t="s">
        <v>14</v>
      </c>
      <c r="AT5" s="75"/>
      <c r="AU5" s="75"/>
      <c r="AV5" s="75"/>
      <c r="AW5" s="75"/>
      <c r="AX5" s="75"/>
      <c r="AY5" s="75" t="s">
        <v>15</v>
      </c>
      <c r="AZ5" s="75"/>
      <c r="BA5" s="75"/>
      <c r="BB5" s="75"/>
      <c r="BC5" s="75"/>
      <c r="BD5" s="75"/>
    </row>
    <row r="6" spans="1:56" ht="14.25" x14ac:dyDescent="0.15">
      <c r="A6" s="81"/>
      <c r="B6" s="81"/>
      <c r="C6" s="81"/>
      <c r="D6" s="81" t="s">
        <v>16</v>
      </c>
      <c r="E6" s="81"/>
      <c r="F6" s="81"/>
      <c r="G6" s="81"/>
      <c r="H6" s="82"/>
      <c r="I6" s="82"/>
      <c r="J6" s="82"/>
      <c r="K6" s="82"/>
      <c r="L6" s="82"/>
      <c r="M6" s="82"/>
      <c r="N6" s="86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8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</row>
    <row r="7" spans="1:56" x14ac:dyDescent="0.15">
      <c r="A7" s="66" t="s">
        <v>17</v>
      </c>
      <c r="B7" s="67"/>
      <c r="C7" s="68"/>
      <c r="D7" s="66" t="s">
        <v>18</v>
      </c>
      <c r="E7" s="67"/>
      <c r="F7" s="67"/>
      <c r="G7" s="68"/>
      <c r="H7" s="69" t="s">
        <v>19</v>
      </c>
      <c r="I7" s="70"/>
      <c r="J7" s="70"/>
      <c r="K7" s="70"/>
      <c r="L7" s="70"/>
      <c r="M7" s="71"/>
      <c r="N7" s="69" t="s">
        <v>20</v>
      </c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1"/>
      <c r="AS7" s="63"/>
      <c r="AT7" s="64"/>
      <c r="AU7" s="64"/>
      <c r="AV7" s="64"/>
      <c r="AW7" s="64"/>
      <c r="AX7" s="65"/>
      <c r="AY7" s="63"/>
      <c r="AZ7" s="64"/>
      <c r="BA7" s="64"/>
      <c r="BB7" s="64"/>
      <c r="BC7" s="64"/>
      <c r="BD7" s="65"/>
    </row>
    <row r="8" spans="1:56" ht="13.5" customHeight="1" x14ac:dyDescent="0.15">
      <c r="A8" s="66" t="s">
        <v>21</v>
      </c>
      <c r="B8" s="67"/>
      <c r="C8" s="68"/>
      <c r="D8" s="66" t="s">
        <v>22</v>
      </c>
      <c r="E8" s="67"/>
      <c r="F8" s="67"/>
      <c r="G8" s="68"/>
      <c r="H8" s="69" t="s">
        <v>23</v>
      </c>
      <c r="I8" s="70"/>
      <c r="J8" s="70"/>
      <c r="K8" s="70"/>
      <c r="L8" s="70"/>
      <c r="M8" s="71"/>
      <c r="N8" s="69" t="s">
        <v>24</v>
      </c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1"/>
      <c r="AS8" s="63"/>
      <c r="AT8" s="64"/>
      <c r="AU8" s="64"/>
      <c r="AV8" s="64"/>
      <c r="AW8" s="64"/>
      <c r="AX8" s="65"/>
      <c r="AY8" s="63"/>
      <c r="AZ8" s="64"/>
      <c r="BA8" s="64"/>
      <c r="BB8" s="64"/>
      <c r="BC8" s="64"/>
      <c r="BD8" s="65"/>
    </row>
    <row r="9" spans="1:56" x14ac:dyDescent="0.15">
      <c r="A9" s="66" t="s">
        <v>21</v>
      </c>
      <c r="B9" s="67"/>
      <c r="C9" s="68"/>
      <c r="D9" s="66" t="s">
        <v>22</v>
      </c>
      <c r="E9" s="67"/>
      <c r="F9" s="67"/>
      <c r="G9" s="68"/>
      <c r="H9" s="69" t="s">
        <v>25</v>
      </c>
      <c r="I9" s="70"/>
      <c r="J9" s="70"/>
      <c r="K9" s="70"/>
      <c r="L9" s="70"/>
      <c r="M9" s="71"/>
      <c r="N9" s="72" t="s">
        <v>26</v>
      </c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4"/>
      <c r="AS9" s="63"/>
      <c r="AT9" s="64"/>
      <c r="AU9" s="64"/>
      <c r="AV9" s="64"/>
      <c r="AW9" s="64"/>
      <c r="AX9" s="65"/>
      <c r="AY9" s="63"/>
      <c r="AZ9" s="64"/>
      <c r="BA9" s="64"/>
      <c r="BB9" s="64"/>
      <c r="BC9" s="64"/>
      <c r="BD9" s="65"/>
    </row>
    <row r="10" spans="1:56" x14ac:dyDescent="0.15">
      <c r="A10" s="66" t="s">
        <v>21</v>
      </c>
      <c r="B10" s="67"/>
      <c r="C10" s="68"/>
      <c r="D10" s="66" t="s">
        <v>22</v>
      </c>
      <c r="E10" s="67"/>
      <c r="F10" s="67"/>
      <c r="G10" s="68"/>
      <c r="H10" s="69" t="s">
        <v>27</v>
      </c>
      <c r="I10" s="70"/>
      <c r="J10" s="70"/>
      <c r="K10" s="70"/>
      <c r="L10" s="70"/>
      <c r="M10" s="71"/>
      <c r="N10" s="60" t="s">
        <v>28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2"/>
      <c r="AS10" s="63"/>
      <c r="AT10" s="64"/>
      <c r="AU10" s="64"/>
      <c r="AV10" s="64"/>
      <c r="AW10" s="64"/>
      <c r="AX10" s="65"/>
      <c r="AY10" s="63"/>
      <c r="AZ10" s="64"/>
      <c r="BA10" s="64"/>
      <c r="BB10" s="64"/>
      <c r="BC10" s="64"/>
      <c r="BD10" s="65"/>
    </row>
    <row r="11" spans="1:56" x14ac:dyDescent="0.15">
      <c r="A11" s="59"/>
      <c r="B11" s="59"/>
      <c r="C11" s="59"/>
      <c r="D11" s="59"/>
      <c r="E11" s="59"/>
      <c r="F11" s="59"/>
      <c r="G11" s="59"/>
      <c r="H11" s="58"/>
      <c r="I11" s="58"/>
      <c r="J11" s="58"/>
      <c r="K11" s="58"/>
      <c r="L11" s="58"/>
      <c r="M11" s="58"/>
      <c r="N11" s="60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2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</row>
    <row r="12" spans="1:56" x14ac:dyDescent="0.15">
      <c r="A12" s="59"/>
      <c r="B12" s="59"/>
      <c r="C12" s="59"/>
      <c r="D12" s="59"/>
      <c r="E12" s="59"/>
      <c r="F12" s="59"/>
      <c r="G12" s="59"/>
      <c r="H12" s="58"/>
      <c r="I12" s="58"/>
      <c r="J12" s="58"/>
      <c r="K12" s="58"/>
      <c r="L12" s="58"/>
      <c r="M12" s="58"/>
      <c r="N12" s="60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2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</row>
    <row r="13" spans="1:56" x14ac:dyDescent="0.15">
      <c r="A13" s="59"/>
      <c r="B13" s="59"/>
      <c r="C13" s="59"/>
      <c r="D13" s="59"/>
      <c r="E13" s="59"/>
      <c r="F13" s="59"/>
      <c r="G13" s="59"/>
      <c r="H13" s="58"/>
      <c r="I13" s="58"/>
      <c r="J13" s="58"/>
      <c r="K13" s="58"/>
      <c r="L13" s="58"/>
      <c r="M13" s="58"/>
      <c r="N13" s="60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2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</row>
    <row r="14" spans="1:56" x14ac:dyDescent="0.15">
      <c r="A14" s="59"/>
      <c r="B14" s="59"/>
      <c r="C14" s="59"/>
      <c r="D14" s="59"/>
      <c r="E14" s="59"/>
      <c r="F14" s="59"/>
      <c r="G14" s="59"/>
      <c r="H14" s="58"/>
      <c r="I14" s="58"/>
      <c r="J14" s="58"/>
      <c r="K14" s="58"/>
      <c r="L14" s="58"/>
      <c r="M14" s="58"/>
      <c r="N14" s="60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2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</row>
    <row r="15" spans="1:56" x14ac:dyDescent="0.15">
      <c r="A15" s="59"/>
      <c r="B15" s="59"/>
      <c r="C15" s="59"/>
      <c r="D15" s="59"/>
      <c r="E15" s="59"/>
      <c r="F15" s="59"/>
      <c r="G15" s="59"/>
      <c r="H15" s="58"/>
      <c r="I15" s="58"/>
      <c r="J15" s="58"/>
      <c r="K15" s="58"/>
      <c r="L15" s="58"/>
      <c r="M15" s="58"/>
      <c r="N15" s="60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2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</row>
    <row r="16" spans="1:56" x14ac:dyDescent="0.15">
      <c r="A16" s="59"/>
      <c r="B16" s="59"/>
      <c r="C16" s="59"/>
      <c r="D16" s="59"/>
      <c r="E16" s="59"/>
      <c r="F16" s="59"/>
      <c r="G16" s="59"/>
      <c r="H16" s="58"/>
      <c r="I16" s="58"/>
      <c r="J16" s="58"/>
      <c r="K16" s="58"/>
      <c r="L16" s="58"/>
      <c r="M16" s="58"/>
      <c r="N16" s="60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2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</row>
    <row r="17" spans="1:56" x14ac:dyDescent="0.15">
      <c r="A17" s="59"/>
      <c r="B17" s="59"/>
      <c r="C17" s="59"/>
      <c r="D17" s="59"/>
      <c r="E17" s="59"/>
      <c r="F17" s="59"/>
      <c r="G17" s="59"/>
      <c r="H17" s="58"/>
      <c r="I17" s="58"/>
      <c r="J17" s="58"/>
      <c r="K17" s="58"/>
      <c r="L17" s="58"/>
      <c r="M17" s="58"/>
      <c r="N17" s="60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2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</row>
    <row r="18" spans="1:56" x14ac:dyDescent="0.15">
      <c r="A18" s="59"/>
      <c r="B18" s="59"/>
      <c r="C18" s="59"/>
      <c r="D18" s="59"/>
      <c r="E18" s="59"/>
      <c r="F18" s="59"/>
      <c r="G18" s="59"/>
      <c r="H18" s="58"/>
      <c r="I18" s="58"/>
      <c r="J18" s="58"/>
      <c r="K18" s="58"/>
      <c r="L18" s="58"/>
      <c r="M18" s="58"/>
      <c r="N18" s="60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2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</row>
    <row r="24" spans="1:56" ht="25.5" customHeight="1" x14ac:dyDescent="0.15"/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52B47-3AA0-46B8-A646-DB730489DF97}">
  <sheetPr>
    <pageSetUpPr fitToPage="1"/>
  </sheetPr>
  <dimension ref="A1:BJ93"/>
  <sheetViews>
    <sheetView zoomScaleNormal="100" workbookViewId="0">
      <selection activeCell="AM2" sqref="AM2:AR3"/>
    </sheetView>
  </sheetViews>
  <sheetFormatPr defaultColWidth="2.5" defaultRowHeight="13.5" x14ac:dyDescent="0.15"/>
  <cols>
    <col min="1" max="16384" width="2.5" style="48"/>
  </cols>
  <sheetData>
    <row r="1" spans="1:62" s="2" customFormat="1" ht="31.5" customHeight="1" x14ac:dyDescent="0.15">
      <c r="A1" s="186" t="s">
        <v>29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9" t="s">
        <v>4</v>
      </c>
      <c r="M1" s="176"/>
      <c r="N1" s="176"/>
      <c r="O1" s="176"/>
      <c r="P1" s="176"/>
      <c r="Q1" s="176"/>
      <c r="R1" s="189" t="s">
        <v>30</v>
      </c>
      <c r="S1" s="176"/>
      <c r="T1" s="176"/>
      <c r="U1" s="176"/>
      <c r="V1" s="176"/>
      <c r="W1" s="176"/>
      <c r="X1" s="134"/>
      <c r="Y1" s="190" t="s">
        <v>31</v>
      </c>
      <c r="Z1" s="176"/>
      <c r="AA1" s="176"/>
      <c r="AB1" s="176"/>
      <c r="AC1" s="176"/>
      <c r="AD1" s="176"/>
      <c r="AE1" s="134"/>
      <c r="AF1" s="191" t="s">
        <v>32</v>
      </c>
      <c r="AG1" s="176"/>
      <c r="AH1" s="176"/>
      <c r="AI1" s="176"/>
      <c r="AJ1" s="176"/>
      <c r="AK1" s="176"/>
      <c r="AL1" s="176"/>
      <c r="AM1" s="187" t="s">
        <v>5</v>
      </c>
      <c r="AN1" s="187"/>
      <c r="AO1" s="187"/>
      <c r="AP1" s="187"/>
      <c r="AQ1" s="187"/>
      <c r="AR1" s="187"/>
      <c r="AS1" s="187" t="s">
        <v>33</v>
      </c>
      <c r="AT1" s="187"/>
      <c r="AU1" s="187"/>
      <c r="AV1" s="187"/>
      <c r="AW1" s="187"/>
      <c r="AX1" s="187"/>
      <c r="AY1" s="187" t="s">
        <v>34</v>
      </c>
      <c r="AZ1" s="187"/>
      <c r="BA1" s="187"/>
      <c r="BB1" s="187"/>
      <c r="BC1" s="187"/>
      <c r="BD1" s="187"/>
      <c r="BE1" s="187" t="s">
        <v>8</v>
      </c>
      <c r="BF1" s="187"/>
      <c r="BG1" s="187"/>
      <c r="BH1" s="187"/>
      <c r="BI1" s="187"/>
      <c r="BJ1" s="187"/>
    </row>
    <row r="2" spans="1:62" s="2" customFormat="1" ht="18.75" customHeight="1" x14ac:dyDescent="0.1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67" t="s">
        <v>9</v>
      </c>
      <c r="M2" s="168"/>
      <c r="N2" s="168"/>
      <c r="O2" s="168"/>
      <c r="P2" s="168"/>
      <c r="Q2" s="169"/>
      <c r="R2" s="133" t="s">
        <v>35</v>
      </c>
      <c r="S2" s="176"/>
      <c r="T2" s="176"/>
      <c r="U2" s="176"/>
      <c r="V2" s="176"/>
      <c r="W2" s="176"/>
      <c r="X2" s="134"/>
      <c r="Y2" s="173" t="s">
        <v>36</v>
      </c>
      <c r="Z2" s="176"/>
      <c r="AA2" s="176"/>
      <c r="AB2" s="176"/>
      <c r="AC2" s="176"/>
      <c r="AD2" s="176"/>
      <c r="AE2" s="134"/>
      <c r="AF2" s="174" t="s">
        <v>37</v>
      </c>
      <c r="AG2" s="176"/>
      <c r="AH2" s="176"/>
      <c r="AI2" s="176"/>
      <c r="AJ2" s="176"/>
      <c r="AK2" s="176"/>
      <c r="AL2" s="176"/>
      <c r="AM2" s="167"/>
      <c r="AN2" s="168"/>
      <c r="AO2" s="168"/>
      <c r="AP2" s="168"/>
      <c r="AQ2" s="168"/>
      <c r="AR2" s="169"/>
      <c r="AS2" s="167"/>
      <c r="AT2" s="168"/>
      <c r="AU2" s="168"/>
      <c r="AV2" s="168"/>
      <c r="AW2" s="168"/>
      <c r="AX2" s="169"/>
      <c r="AY2" s="188"/>
      <c r="AZ2" s="168"/>
      <c r="BA2" s="168"/>
      <c r="BB2" s="168"/>
      <c r="BC2" s="168"/>
      <c r="BD2" s="169"/>
      <c r="BE2" s="167"/>
      <c r="BF2" s="168"/>
      <c r="BG2" s="168"/>
      <c r="BH2" s="168"/>
      <c r="BI2" s="168"/>
      <c r="BJ2" s="169"/>
    </row>
    <row r="3" spans="1:62" s="2" customFormat="1" ht="30" customHeight="1" x14ac:dyDescent="0.15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70"/>
      <c r="M3" s="171"/>
      <c r="N3" s="171"/>
      <c r="O3" s="171"/>
      <c r="P3" s="171"/>
      <c r="Q3" s="172"/>
      <c r="R3" s="173" t="s">
        <v>38</v>
      </c>
      <c r="S3" s="174"/>
      <c r="T3" s="174"/>
      <c r="U3" s="174"/>
      <c r="V3" s="174"/>
      <c r="W3" s="174"/>
      <c r="X3" s="175"/>
      <c r="Y3" s="173" t="s">
        <v>39</v>
      </c>
      <c r="Z3" s="176"/>
      <c r="AA3" s="176"/>
      <c r="AB3" s="176"/>
      <c r="AC3" s="176"/>
      <c r="AD3" s="176"/>
      <c r="AE3" s="134"/>
      <c r="AF3" s="174" t="s">
        <v>40</v>
      </c>
      <c r="AG3" s="176"/>
      <c r="AH3" s="176"/>
      <c r="AI3" s="176"/>
      <c r="AJ3" s="176"/>
      <c r="AK3" s="176"/>
      <c r="AL3" s="176"/>
      <c r="AM3" s="170"/>
      <c r="AN3" s="171"/>
      <c r="AO3" s="171"/>
      <c r="AP3" s="171"/>
      <c r="AQ3" s="171"/>
      <c r="AR3" s="172"/>
      <c r="AS3" s="170"/>
      <c r="AT3" s="171"/>
      <c r="AU3" s="171"/>
      <c r="AV3" s="171"/>
      <c r="AW3" s="171"/>
      <c r="AX3" s="172"/>
      <c r="AY3" s="170"/>
      <c r="AZ3" s="171"/>
      <c r="BA3" s="171"/>
      <c r="BB3" s="171"/>
      <c r="BC3" s="171"/>
      <c r="BD3" s="172"/>
      <c r="BE3" s="170"/>
      <c r="BF3" s="171"/>
      <c r="BG3" s="171"/>
      <c r="BH3" s="171"/>
      <c r="BI3" s="171"/>
      <c r="BJ3" s="172"/>
    </row>
    <row r="4" spans="1:62" x14ac:dyDescent="0.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</row>
    <row r="5" spans="1:62" s="1" customFormat="1" x14ac:dyDescent="0.15">
      <c r="A5" s="146" t="s">
        <v>41</v>
      </c>
      <c r="B5" s="147"/>
      <c r="C5" s="147"/>
      <c r="D5" s="147"/>
      <c r="E5" s="147"/>
      <c r="F5" s="147"/>
      <c r="G5" s="148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s="1" customFormat="1" ht="13.5" customHeight="1" x14ac:dyDescent="0.15">
      <c r="A6" s="180" t="s">
        <v>42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2"/>
    </row>
    <row r="7" spans="1:62" s="1" customFormat="1" ht="13.5" customHeight="1" x14ac:dyDescent="0.15">
      <c r="A7" s="183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5"/>
    </row>
    <row r="8" spans="1:62" s="1" customFormat="1" ht="13.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s="1" customFormat="1" ht="13.5" customHeight="1" x14ac:dyDescent="0.15">
      <c r="A9" s="146" t="s">
        <v>43</v>
      </c>
      <c r="B9" s="147"/>
      <c r="C9" s="147"/>
      <c r="D9" s="147"/>
      <c r="E9" s="147"/>
      <c r="F9" s="147"/>
      <c r="G9" s="148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x14ac:dyDescent="0.15">
      <c r="A10" s="140" t="s">
        <v>44</v>
      </c>
      <c r="B10" s="141"/>
      <c r="C10" s="141"/>
      <c r="D10" s="141"/>
      <c r="E10" s="141"/>
      <c r="F10" s="141"/>
      <c r="G10" s="141"/>
      <c r="H10" s="141"/>
      <c r="I10" s="142"/>
      <c r="J10" s="177" t="s">
        <v>45</v>
      </c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9"/>
    </row>
    <row r="11" spans="1:62" x14ac:dyDescent="0.15">
      <c r="A11" s="140" t="s">
        <v>46</v>
      </c>
      <c r="B11" s="141"/>
      <c r="C11" s="141"/>
      <c r="D11" s="141"/>
      <c r="E11" s="141"/>
      <c r="F11" s="141"/>
      <c r="G11" s="141"/>
      <c r="H11" s="141"/>
      <c r="I11" s="142"/>
      <c r="J11" s="177" t="s">
        <v>47</v>
      </c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9"/>
    </row>
    <row r="12" spans="1:62" x14ac:dyDescent="0.15">
      <c r="A12" s="140" t="s">
        <v>48</v>
      </c>
      <c r="B12" s="141"/>
      <c r="C12" s="141"/>
      <c r="D12" s="141"/>
      <c r="E12" s="141"/>
      <c r="F12" s="141"/>
      <c r="G12" s="141"/>
      <c r="H12" s="141"/>
      <c r="I12" s="142"/>
      <c r="J12" s="143" t="s">
        <v>49</v>
      </c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5"/>
    </row>
    <row r="13" spans="1:62" s="49" customFormat="1" ht="30.75" customHeight="1" x14ac:dyDescent="0.15">
      <c r="A13" s="157" t="s">
        <v>50</v>
      </c>
      <c r="B13" s="158"/>
      <c r="C13" s="158"/>
      <c r="D13" s="158"/>
      <c r="E13" s="158"/>
      <c r="F13" s="158"/>
      <c r="G13" s="158"/>
      <c r="H13" s="158"/>
      <c r="I13" s="159"/>
      <c r="J13" s="160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2"/>
    </row>
    <row r="14" spans="1:62" x14ac:dyDescent="0.1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</row>
    <row r="15" spans="1:62" x14ac:dyDescent="0.15">
      <c r="A15" s="146" t="s">
        <v>51</v>
      </c>
      <c r="B15" s="147"/>
      <c r="C15" s="147"/>
      <c r="D15" s="147"/>
      <c r="E15" s="147"/>
      <c r="F15" s="147"/>
      <c r="G15" s="148"/>
      <c r="H15" s="7"/>
      <c r="I15" s="8"/>
      <c r="J15" s="8"/>
      <c r="K15" s="8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</row>
    <row r="16" spans="1:62" x14ac:dyDescent="0.15">
      <c r="A16" s="163" t="s">
        <v>52</v>
      </c>
      <c r="B16" s="164"/>
      <c r="C16" s="163" t="s">
        <v>53</v>
      </c>
      <c r="D16" s="165"/>
      <c r="E16" s="165"/>
      <c r="F16" s="165"/>
      <c r="G16" s="165"/>
      <c r="H16" s="165"/>
      <c r="I16" s="165"/>
      <c r="J16" s="166"/>
      <c r="K16" s="163" t="s">
        <v>54</v>
      </c>
      <c r="L16" s="165"/>
      <c r="M16" s="165"/>
      <c r="N16" s="165"/>
      <c r="O16" s="165"/>
      <c r="P16" s="165"/>
      <c r="Q16" s="166"/>
      <c r="R16" s="163" t="s">
        <v>55</v>
      </c>
      <c r="S16" s="165"/>
      <c r="T16" s="165"/>
      <c r="U16" s="165"/>
      <c r="V16" s="166"/>
      <c r="W16" s="163" t="s">
        <v>56</v>
      </c>
      <c r="X16" s="164"/>
      <c r="Y16" s="163" t="s">
        <v>57</v>
      </c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6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</row>
    <row r="17" spans="1:62" x14ac:dyDescent="0.15">
      <c r="A17" s="149">
        <v>1</v>
      </c>
      <c r="B17" s="150"/>
      <c r="C17" s="143" t="s">
        <v>58</v>
      </c>
      <c r="D17" s="144"/>
      <c r="E17" s="144"/>
      <c r="F17" s="144"/>
      <c r="G17" s="144"/>
      <c r="H17" s="144"/>
      <c r="I17" s="144"/>
      <c r="J17" s="145"/>
      <c r="K17" s="143" t="s">
        <v>59</v>
      </c>
      <c r="L17" s="144"/>
      <c r="M17" s="144"/>
      <c r="N17" s="144"/>
      <c r="O17" s="144"/>
      <c r="P17" s="144"/>
      <c r="Q17" s="145"/>
      <c r="R17" s="151" t="s">
        <v>60</v>
      </c>
      <c r="S17" s="152"/>
      <c r="T17" s="152"/>
      <c r="U17" s="152"/>
      <c r="V17" s="153"/>
      <c r="W17" s="133" t="s">
        <v>61</v>
      </c>
      <c r="X17" s="134"/>
      <c r="Y17" s="154" t="s">
        <v>62</v>
      </c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6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</row>
    <row r="18" spans="1:62" x14ac:dyDescent="0.15">
      <c r="A18" s="107" t="s">
        <v>63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9"/>
    </row>
    <row r="19" spans="1:62" ht="15" customHeight="1" x14ac:dyDescent="0.15">
      <c r="A19" s="110" t="s">
        <v>64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2"/>
    </row>
    <row r="20" spans="1:62" ht="15" customHeight="1" x14ac:dyDescent="0.15">
      <c r="A20" s="116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8"/>
    </row>
    <row r="21" spans="1:62" x14ac:dyDescent="0.15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5"/>
      <c r="Q21" s="55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</row>
    <row r="22" spans="1:62" x14ac:dyDescent="0.15">
      <c r="A22" s="146" t="s">
        <v>65</v>
      </c>
      <c r="B22" s="147"/>
      <c r="C22" s="147"/>
      <c r="D22" s="147"/>
      <c r="E22" s="147"/>
      <c r="F22" s="147"/>
      <c r="G22" s="148"/>
      <c r="H22" s="7"/>
      <c r="I22" s="8"/>
      <c r="J22" s="8"/>
      <c r="K22" s="8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</row>
    <row r="23" spans="1:62" x14ac:dyDescent="0.15">
      <c r="A23" s="140" t="s">
        <v>66</v>
      </c>
      <c r="B23" s="141"/>
      <c r="C23" s="141"/>
      <c r="D23" s="141"/>
      <c r="E23" s="141"/>
      <c r="F23" s="141"/>
      <c r="G23" s="141"/>
      <c r="H23" s="141"/>
      <c r="I23" s="142"/>
      <c r="J23" s="218" t="s">
        <v>67</v>
      </c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20"/>
    </row>
    <row r="24" spans="1:62" x14ac:dyDescent="0.15">
      <c r="A24" s="140" t="s">
        <v>68</v>
      </c>
      <c r="B24" s="141"/>
      <c r="C24" s="141"/>
      <c r="D24" s="141"/>
      <c r="E24" s="141"/>
      <c r="F24" s="141"/>
      <c r="G24" s="141"/>
      <c r="H24" s="141"/>
      <c r="I24" s="142"/>
      <c r="J24" s="218" t="s">
        <v>19</v>
      </c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20"/>
    </row>
    <row r="25" spans="1:62" x14ac:dyDescent="0.15">
      <c r="A25" s="140" t="s">
        <v>69</v>
      </c>
      <c r="B25" s="141"/>
      <c r="C25" s="141"/>
      <c r="D25" s="141"/>
      <c r="E25" s="141"/>
      <c r="F25" s="141"/>
      <c r="G25" s="141"/>
      <c r="H25" s="141"/>
      <c r="I25" s="142"/>
      <c r="J25" s="221" t="s">
        <v>19</v>
      </c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3"/>
    </row>
    <row r="26" spans="1:62" x14ac:dyDescent="0.15">
      <c r="A26" s="107" t="s">
        <v>70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9"/>
      <c r="BB26" s="52"/>
      <c r="BC26" s="52"/>
      <c r="BD26" s="52"/>
      <c r="BE26" s="52"/>
      <c r="BF26" s="52"/>
      <c r="BG26" s="52"/>
      <c r="BH26" s="52"/>
      <c r="BI26" s="52"/>
      <c r="BJ26" s="52"/>
    </row>
    <row r="27" spans="1:62" x14ac:dyDescent="0.15">
      <c r="A27" s="192" t="s">
        <v>52</v>
      </c>
      <c r="B27" s="193"/>
      <c r="C27" s="192" t="s">
        <v>53</v>
      </c>
      <c r="D27" s="196"/>
      <c r="E27" s="196"/>
      <c r="F27" s="196"/>
      <c r="G27" s="196"/>
      <c r="H27" s="196"/>
      <c r="I27" s="196"/>
      <c r="J27" s="196"/>
      <c r="K27" s="196"/>
      <c r="L27" s="193"/>
      <c r="M27" s="192" t="s">
        <v>71</v>
      </c>
      <c r="N27" s="196"/>
      <c r="O27" s="196"/>
      <c r="P27" s="196"/>
      <c r="Q27" s="193"/>
      <c r="R27" s="192" t="s">
        <v>72</v>
      </c>
      <c r="S27" s="196"/>
      <c r="T27" s="196"/>
      <c r="U27" s="196"/>
      <c r="V27" s="196"/>
      <c r="W27" s="196"/>
      <c r="X27" s="196"/>
      <c r="Y27" s="193"/>
      <c r="Z27" s="192" t="s">
        <v>73</v>
      </c>
      <c r="AA27" s="196"/>
      <c r="AB27" s="196"/>
      <c r="AC27" s="196"/>
      <c r="AD27" s="193"/>
      <c r="AE27" s="192" t="s">
        <v>74</v>
      </c>
      <c r="AF27" s="193"/>
      <c r="AG27" s="192" t="s">
        <v>55</v>
      </c>
      <c r="AH27" s="196"/>
      <c r="AI27" s="196"/>
      <c r="AJ27" s="196"/>
      <c r="AK27" s="193"/>
      <c r="AL27" s="198" t="s">
        <v>75</v>
      </c>
      <c r="AM27" s="199"/>
      <c r="AN27" s="199"/>
      <c r="AO27" s="200"/>
      <c r="AP27" s="192" t="s">
        <v>57</v>
      </c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3"/>
      <c r="BB27" s="52"/>
      <c r="BC27" s="52"/>
      <c r="BD27" s="52"/>
      <c r="BE27" s="52"/>
      <c r="BF27" s="52"/>
      <c r="BG27" s="52"/>
      <c r="BH27" s="52"/>
      <c r="BI27" s="52"/>
      <c r="BJ27" s="52"/>
    </row>
    <row r="28" spans="1:62" x14ac:dyDescent="0.15">
      <c r="A28" s="194"/>
      <c r="B28" s="195"/>
      <c r="C28" s="194"/>
      <c r="D28" s="197"/>
      <c r="E28" s="197"/>
      <c r="F28" s="197"/>
      <c r="G28" s="197"/>
      <c r="H28" s="197"/>
      <c r="I28" s="197"/>
      <c r="J28" s="197"/>
      <c r="K28" s="197"/>
      <c r="L28" s="195"/>
      <c r="M28" s="194"/>
      <c r="N28" s="197"/>
      <c r="O28" s="197"/>
      <c r="P28" s="197"/>
      <c r="Q28" s="195"/>
      <c r="R28" s="194"/>
      <c r="S28" s="197"/>
      <c r="T28" s="197"/>
      <c r="U28" s="197"/>
      <c r="V28" s="197"/>
      <c r="W28" s="197"/>
      <c r="X28" s="197"/>
      <c r="Y28" s="195"/>
      <c r="Z28" s="194"/>
      <c r="AA28" s="197"/>
      <c r="AB28" s="197"/>
      <c r="AC28" s="197"/>
      <c r="AD28" s="195"/>
      <c r="AE28" s="194"/>
      <c r="AF28" s="195"/>
      <c r="AG28" s="194"/>
      <c r="AH28" s="197"/>
      <c r="AI28" s="197"/>
      <c r="AJ28" s="197"/>
      <c r="AK28" s="195"/>
      <c r="AL28" s="198" t="s">
        <v>76</v>
      </c>
      <c r="AM28" s="201"/>
      <c r="AN28" s="198" t="s">
        <v>77</v>
      </c>
      <c r="AO28" s="201"/>
      <c r="AP28" s="194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5"/>
      <c r="BB28" s="52"/>
      <c r="BC28" s="52"/>
      <c r="BD28" s="52"/>
      <c r="BE28" s="52"/>
      <c r="BF28" s="52"/>
      <c r="BG28" s="52"/>
      <c r="BH28" s="52"/>
      <c r="BI28" s="52"/>
      <c r="BJ28" s="52"/>
    </row>
    <row r="29" spans="1:62" ht="30.75" customHeight="1" x14ac:dyDescent="0.15">
      <c r="A29" s="205">
        <v>1</v>
      </c>
      <c r="B29" s="206"/>
      <c r="C29" s="215" t="s">
        <v>78</v>
      </c>
      <c r="D29" s="216"/>
      <c r="E29" s="216"/>
      <c r="F29" s="216"/>
      <c r="G29" s="216"/>
      <c r="H29" s="216"/>
      <c r="I29" s="216"/>
      <c r="J29" s="216"/>
      <c r="K29" s="216"/>
      <c r="L29" s="217"/>
      <c r="M29" s="207" t="s">
        <v>79</v>
      </c>
      <c r="N29" s="208"/>
      <c r="O29" s="208"/>
      <c r="P29" s="208"/>
      <c r="Q29" s="209"/>
      <c r="R29" s="160" t="s">
        <v>80</v>
      </c>
      <c r="S29" s="161"/>
      <c r="T29" s="161"/>
      <c r="U29" s="161"/>
      <c r="V29" s="161"/>
      <c r="W29" s="161"/>
      <c r="X29" s="161"/>
      <c r="Y29" s="162"/>
      <c r="Z29" s="130" t="s">
        <v>81</v>
      </c>
      <c r="AA29" s="131"/>
      <c r="AB29" s="131"/>
      <c r="AC29" s="131"/>
      <c r="AD29" s="132"/>
      <c r="AE29" s="210">
        <v>6</v>
      </c>
      <c r="AF29" s="211"/>
      <c r="AG29" s="212" t="s">
        <v>82</v>
      </c>
      <c r="AH29" s="213"/>
      <c r="AI29" s="213"/>
      <c r="AJ29" s="213"/>
      <c r="AK29" s="214"/>
      <c r="AL29" s="210">
        <v>1</v>
      </c>
      <c r="AM29" s="211"/>
      <c r="AN29" s="210">
        <v>1</v>
      </c>
      <c r="AO29" s="211"/>
      <c r="AP29" s="202" t="s">
        <v>83</v>
      </c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4"/>
      <c r="BB29" s="52"/>
      <c r="BC29" s="52"/>
      <c r="BD29" s="52"/>
      <c r="BE29" s="52"/>
      <c r="BF29" s="52"/>
      <c r="BG29" s="52"/>
      <c r="BH29" s="52"/>
      <c r="BI29" s="52"/>
      <c r="BJ29" s="52"/>
    </row>
    <row r="30" spans="1:62" ht="30.75" customHeight="1" x14ac:dyDescent="0.15">
      <c r="A30" s="205">
        <v>2</v>
      </c>
      <c r="B30" s="206"/>
      <c r="C30" s="215" t="s">
        <v>84</v>
      </c>
      <c r="D30" s="216"/>
      <c r="E30" s="216"/>
      <c r="F30" s="216"/>
      <c r="G30" s="216"/>
      <c r="H30" s="216"/>
      <c r="I30" s="216"/>
      <c r="J30" s="216"/>
      <c r="K30" s="216"/>
      <c r="L30" s="217"/>
      <c r="M30" s="207" t="s">
        <v>79</v>
      </c>
      <c r="N30" s="208"/>
      <c r="O30" s="208"/>
      <c r="P30" s="208"/>
      <c r="Q30" s="209"/>
      <c r="R30" s="160" t="s">
        <v>85</v>
      </c>
      <c r="S30" s="161"/>
      <c r="T30" s="161"/>
      <c r="U30" s="161"/>
      <c r="V30" s="161"/>
      <c r="W30" s="161"/>
      <c r="X30" s="161"/>
      <c r="Y30" s="162"/>
      <c r="Z30" s="130" t="s">
        <v>81</v>
      </c>
      <c r="AA30" s="131"/>
      <c r="AB30" s="131"/>
      <c r="AC30" s="131"/>
      <c r="AD30" s="132"/>
      <c r="AE30" s="210">
        <v>10</v>
      </c>
      <c r="AF30" s="211"/>
      <c r="AG30" s="212" t="s">
        <v>60</v>
      </c>
      <c r="AH30" s="213"/>
      <c r="AI30" s="213"/>
      <c r="AJ30" s="213"/>
      <c r="AK30" s="214"/>
      <c r="AL30" s="210">
        <v>1</v>
      </c>
      <c r="AM30" s="211"/>
      <c r="AN30" s="210">
        <v>1</v>
      </c>
      <c r="AO30" s="211"/>
      <c r="AP30" s="202" t="s">
        <v>86</v>
      </c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4"/>
      <c r="BB30" s="52"/>
      <c r="BC30" s="52"/>
      <c r="BD30" s="52"/>
      <c r="BE30" s="52"/>
      <c r="BF30" s="52"/>
      <c r="BG30" s="52"/>
      <c r="BH30" s="52"/>
      <c r="BI30" s="52"/>
      <c r="BJ30" s="52"/>
    </row>
    <row r="31" spans="1:62" x14ac:dyDescent="0.15">
      <c r="A31" s="107" t="s">
        <v>87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9"/>
    </row>
    <row r="32" spans="1:62" ht="13.5" customHeight="1" x14ac:dyDescent="0.15">
      <c r="A32" s="110" t="s">
        <v>88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2"/>
    </row>
    <row r="33" spans="1:62" x14ac:dyDescent="0.15">
      <c r="A33" s="113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5"/>
    </row>
    <row r="34" spans="1:62" x14ac:dyDescent="0.15">
      <c r="A34" s="113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5"/>
    </row>
    <row r="35" spans="1:62" x14ac:dyDescent="0.1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5"/>
    </row>
    <row r="36" spans="1:62" x14ac:dyDescent="0.15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8"/>
    </row>
    <row r="37" spans="1:62" x14ac:dyDescent="0.15">
      <c r="A37" s="12"/>
      <c r="B37" s="12"/>
      <c r="C37" s="13"/>
      <c r="D37" s="13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14"/>
      <c r="AL37" s="14"/>
      <c r="AM37" s="14"/>
      <c r="AN37" s="14"/>
      <c r="AO37" s="14"/>
      <c r="AP37" s="47"/>
      <c r="AQ37" s="47"/>
      <c r="AR37" s="47"/>
      <c r="AS37" s="47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5"/>
      <c r="BH37" s="15"/>
      <c r="BI37" s="15"/>
      <c r="BJ37" s="15"/>
    </row>
    <row r="38" spans="1:62" x14ac:dyDescent="0.15">
      <c r="A38" s="146" t="s">
        <v>89</v>
      </c>
      <c r="B38" s="147"/>
      <c r="C38" s="147"/>
      <c r="D38" s="147"/>
      <c r="E38" s="147"/>
      <c r="F38" s="147"/>
      <c r="G38" s="148"/>
      <c r="H38" s="7"/>
      <c r="I38" s="8"/>
      <c r="J38" s="8"/>
      <c r="K38" s="8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</row>
    <row r="39" spans="1:62" x14ac:dyDescent="0.15">
      <c r="A39" s="140" t="s">
        <v>90</v>
      </c>
      <c r="B39" s="141"/>
      <c r="C39" s="141"/>
      <c r="D39" s="141"/>
      <c r="E39" s="141"/>
      <c r="F39" s="141"/>
      <c r="G39" s="141"/>
      <c r="H39" s="141"/>
      <c r="I39" s="142"/>
      <c r="J39" s="143">
        <v>200</v>
      </c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5"/>
    </row>
    <row r="40" spans="1:62" x14ac:dyDescent="0.15">
      <c r="A40" s="140" t="s">
        <v>68</v>
      </c>
      <c r="B40" s="141"/>
      <c r="C40" s="141"/>
      <c r="D40" s="141"/>
      <c r="E40" s="141"/>
      <c r="F40" s="141"/>
      <c r="G40" s="141"/>
      <c r="H40" s="141"/>
      <c r="I40" s="142"/>
      <c r="J40" s="143" t="s">
        <v>91</v>
      </c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5"/>
    </row>
    <row r="41" spans="1:62" ht="69" customHeight="1" x14ac:dyDescent="0.15">
      <c r="A41" s="140" t="s">
        <v>69</v>
      </c>
      <c r="B41" s="141"/>
      <c r="C41" s="141"/>
      <c r="D41" s="141"/>
      <c r="E41" s="141"/>
      <c r="F41" s="141"/>
      <c r="G41" s="141"/>
      <c r="H41" s="141"/>
      <c r="I41" s="142"/>
      <c r="J41" s="154" t="s">
        <v>92</v>
      </c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5"/>
    </row>
    <row r="42" spans="1:62" x14ac:dyDescent="0.15">
      <c r="A42" s="107" t="s">
        <v>93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9"/>
    </row>
    <row r="43" spans="1:62" ht="13.5" customHeight="1" x14ac:dyDescent="0.15">
      <c r="A43" s="110" t="s">
        <v>94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2"/>
    </row>
    <row r="44" spans="1:62" x14ac:dyDescent="0.1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8"/>
    </row>
    <row r="45" spans="1:62" x14ac:dyDescent="0.1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</row>
    <row r="46" spans="1:62" x14ac:dyDescent="0.15">
      <c r="A46" s="146" t="s">
        <v>95</v>
      </c>
      <c r="B46" s="147"/>
      <c r="C46" s="147"/>
      <c r="D46" s="147"/>
      <c r="E46" s="147"/>
      <c r="F46" s="147"/>
      <c r="G46" s="148"/>
      <c r="H46" s="7"/>
      <c r="I46" s="8"/>
      <c r="J46" s="8"/>
      <c r="K46" s="8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</row>
    <row r="47" spans="1:62" x14ac:dyDescent="0.15">
      <c r="A47" s="107" t="s">
        <v>96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9"/>
    </row>
    <row r="48" spans="1:62" ht="13.5" customHeight="1" x14ac:dyDescent="0.15">
      <c r="A48" s="110" t="s">
        <v>97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2"/>
    </row>
    <row r="49" spans="1:62" x14ac:dyDescent="0.15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8"/>
    </row>
    <row r="50" spans="1:62" x14ac:dyDescent="0.15">
      <c r="A50" s="140" t="s">
        <v>90</v>
      </c>
      <c r="B50" s="141"/>
      <c r="C50" s="141"/>
      <c r="D50" s="141"/>
      <c r="E50" s="141"/>
      <c r="F50" s="141"/>
      <c r="G50" s="141"/>
      <c r="H50" s="141"/>
      <c r="I50" s="142"/>
      <c r="J50" s="143">
        <v>400</v>
      </c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5"/>
    </row>
    <row r="51" spans="1:62" x14ac:dyDescent="0.15">
      <c r="A51" s="140" t="s">
        <v>68</v>
      </c>
      <c r="B51" s="141"/>
      <c r="C51" s="141"/>
      <c r="D51" s="141"/>
      <c r="E51" s="141"/>
      <c r="F51" s="141"/>
      <c r="G51" s="141"/>
      <c r="H51" s="141"/>
      <c r="I51" s="142"/>
      <c r="J51" s="177" t="s">
        <v>98</v>
      </c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179"/>
    </row>
    <row r="52" spans="1:62" x14ac:dyDescent="0.15">
      <c r="A52" s="140" t="s">
        <v>69</v>
      </c>
      <c r="B52" s="141"/>
      <c r="C52" s="141"/>
      <c r="D52" s="141"/>
      <c r="E52" s="141"/>
      <c r="F52" s="141"/>
      <c r="G52" s="141"/>
      <c r="H52" s="141"/>
      <c r="I52" s="142"/>
      <c r="J52" s="143" t="s">
        <v>19</v>
      </c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5"/>
    </row>
    <row r="53" spans="1:62" x14ac:dyDescent="0.15">
      <c r="A53" s="107" t="s">
        <v>70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9"/>
      <c r="BB53" s="52"/>
      <c r="BC53" s="52"/>
      <c r="BD53" s="52"/>
      <c r="BE53" s="52"/>
      <c r="BF53" s="52"/>
      <c r="BG53" s="52"/>
      <c r="BH53" s="52"/>
      <c r="BI53" s="52"/>
      <c r="BJ53" s="52"/>
    </row>
    <row r="54" spans="1:62" x14ac:dyDescent="0.15">
      <c r="A54" s="192" t="s">
        <v>52</v>
      </c>
      <c r="B54" s="193"/>
      <c r="C54" s="192" t="s">
        <v>53</v>
      </c>
      <c r="D54" s="196"/>
      <c r="E54" s="196"/>
      <c r="F54" s="196"/>
      <c r="G54" s="196"/>
      <c r="H54" s="196"/>
      <c r="I54" s="196"/>
      <c r="J54" s="196"/>
      <c r="K54" s="196"/>
      <c r="L54" s="193"/>
      <c r="M54" s="192" t="s">
        <v>71</v>
      </c>
      <c r="N54" s="196"/>
      <c r="O54" s="196"/>
      <c r="P54" s="196"/>
      <c r="Q54" s="193"/>
      <c r="R54" s="192" t="s">
        <v>72</v>
      </c>
      <c r="S54" s="196"/>
      <c r="T54" s="196"/>
      <c r="U54" s="196"/>
      <c r="V54" s="196"/>
      <c r="W54" s="196"/>
      <c r="X54" s="196"/>
      <c r="Y54" s="193"/>
      <c r="Z54" s="192" t="s">
        <v>73</v>
      </c>
      <c r="AA54" s="196"/>
      <c r="AB54" s="196"/>
      <c r="AC54" s="196"/>
      <c r="AD54" s="193"/>
      <c r="AE54" s="192" t="s">
        <v>74</v>
      </c>
      <c r="AF54" s="193"/>
      <c r="AG54" s="192" t="s">
        <v>55</v>
      </c>
      <c r="AH54" s="196"/>
      <c r="AI54" s="196"/>
      <c r="AJ54" s="196"/>
      <c r="AK54" s="193"/>
      <c r="AL54" s="198" t="s">
        <v>75</v>
      </c>
      <c r="AM54" s="199"/>
      <c r="AN54" s="199"/>
      <c r="AO54" s="200"/>
      <c r="AP54" s="192" t="s">
        <v>57</v>
      </c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3"/>
      <c r="BB54" s="52"/>
      <c r="BC54" s="52"/>
      <c r="BD54" s="52"/>
      <c r="BE54" s="52"/>
      <c r="BF54" s="52"/>
      <c r="BG54" s="52"/>
      <c r="BH54" s="52"/>
      <c r="BI54" s="52"/>
      <c r="BJ54" s="52"/>
    </row>
    <row r="55" spans="1:62" x14ac:dyDescent="0.15">
      <c r="A55" s="194"/>
      <c r="B55" s="195"/>
      <c r="C55" s="194"/>
      <c r="D55" s="197"/>
      <c r="E55" s="197"/>
      <c r="F55" s="197"/>
      <c r="G55" s="197"/>
      <c r="H55" s="197"/>
      <c r="I55" s="197"/>
      <c r="J55" s="197"/>
      <c r="K55" s="197"/>
      <c r="L55" s="195"/>
      <c r="M55" s="194"/>
      <c r="N55" s="197"/>
      <c r="O55" s="197"/>
      <c r="P55" s="197"/>
      <c r="Q55" s="195"/>
      <c r="R55" s="194"/>
      <c r="S55" s="197"/>
      <c r="T55" s="197"/>
      <c r="U55" s="197"/>
      <c r="V55" s="197"/>
      <c r="W55" s="197"/>
      <c r="X55" s="197"/>
      <c r="Y55" s="195"/>
      <c r="Z55" s="194"/>
      <c r="AA55" s="197"/>
      <c r="AB55" s="197"/>
      <c r="AC55" s="197"/>
      <c r="AD55" s="195"/>
      <c r="AE55" s="194"/>
      <c r="AF55" s="195"/>
      <c r="AG55" s="194"/>
      <c r="AH55" s="197"/>
      <c r="AI55" s="197"/>
      <c r="AJ55" s="197"/>
      <c r="AK55" s="195"/>
      <c r="AL55" s="198" t="s">
        <v>76</v>
      </c>
      <c r="AM55" s="201"/>
      <c r="AN55" s="198" t="s">
        <v>77</v>
      </c>
      <c r="AO55" s="201"/>
      <c r="AP55" s="194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5"/>
      <c r="BB55" s="52"/>
      <c r="BC55" s="52"/>
      <c r="BD55" s="52"/>
      <c r="BE55" s="52"/>
      <c r="BF55" s="52"/>
      <c r="BG55" s="52"/>
      <c r="BH55" s="52"/>
      <c r="BI55" s="52"/>
      <c r="BJ55" s="52"/>
    </row>
    <row r="56" spans="1:62" ht="30.75" customHeight="1" x14ac:dyDescent="0.15">
      <c r="A56" s="122">
        <v>1</v>
      </c>
      <c r="B56" s="123"/>
      <c r="C56" s="119" t="s">
        <v>99</v>
      </c>
      <c r="D56" s="120"/>
      <c r="E56" s="120"/>
      <c r="F56" s="120"/>
      <c r="G56" s="120"/>
      <c r="H56" s="120"/>
      <c r="I56" s="120"/>
      <c r="J56" s="120"/>
      <c r="K56" s="120"/>
      <c r="L56" s="121"/>
      <c r="M56" s="124" t="s">
        <v>100</v>
      </c>
      <c r="N56" s="125"/>
      <c r="O56" s="125"/>
      <c r="P56" s="125"/>
      <c r="Q56" s="126"/>
      <c r="R56" s="127" t="s">
        <v>101</v>
      </c>
      <c r="S56" s="128"/>
      <c r="T56" s="128"/>
      <c r="U56" s="128"/>
      <c r="V56" s="128"/>
      <c r="W56" s="128"/>
      <c r="X56" s="128"/>
      <c r="Y56" s="129"/>
      <c r="Z56" s="130" t="s">
        <v>81</v>
      </c>
      <c r="AA56" s="131"/>
      <c r="AB56" s="131"/>
      <c r="AC56" s="131"/>
      <c r="AD56" s="132"/>
      <c r="AE56" s="133">
        <v>11</v>
      </c>
      <c r="AF56" s="134"/>
      <c r="AG56" s="135" t="s">
        <v>102</v>
      </c>
      <c r="AH56" s="136"/>
      <c r="AI56" s="136"/>
      <c r="AJ56" s="136"/>
      <c r="AK56" s="137"/>
      <c r="AL56" s="138">
        <v>1</v>
      </c>
      <c r="AM56" s="139"/>
      <c r="AN56" s="138">
        <v>1</v>
      </c>
      <c r="AO56" s="139"/>
      <c r="AP56" s="119" t="s">
        <v>103</v>
      </c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1"/>
      <c r="BB56" s="52"/>
      <c r="BC56" s="52"/>
      <c r="BD56" s="52"/>
      <c r="BE56" s="52"/>
      <c r="BF56" s="52"/>
      <c r="BG56" s="52"/>
      <c r="BH56" s="52"/>
      <c r="BI56" s="52"/>
      <c r="BJ56" s="52"/>
    </row>
    <row r="57" spans="1:62" ht="30.75" customHeight="1" x14ac:dyDescent="0.15">
      <c r="A57" s="122">
        <v>2</v>
      </c>
      <c r="B57" s="123"/>
      <c r="C57" s="119" t="s">
        <v>104</v>
      </c>
      <c r="D57" s="120"/>
      <c r="E57" s="120"/>
      <c r="F57" s="120"/>
      <c r="G57" s="120"/>
      <c r="H57" s="120"/>
      <c r="I57" s="120"/>
      <c r="J57" s="120"/>
      <c r="K57" s="120"/>
      <c r="L57" s="121"/>
      <c r="M57" s="124" t="s">
        <v>105</v>
      </c>
      <c r="N57" s="125"/>
      <c r="O57" s="125"/>
      <c r="P57" s="125"/>
      <c r="Q57" s="126"/>
      <c r="R57" s="127" t="s">
        <v>106</v>
      </c>
      <c r="S57" s="128"/>
      <c r="T57" s="128"/>
      <c r="U57" s="128"/>
      <c r="V57" s="128"/>
      <c r="W57" s="128"/>
      <c r="X57" s="128"/>
      <c r="Y57" s="129"/>
      <c r="Z57" s="130" t="s">
        <v>81</v>
      </c>
      <c r="AA57" s="131"/>
      <c r="AB57" s="131"/>
      <c r="AC57" s="131"/>
      <c r="AD57" s="132"/>
      <c r="AE57" s="133">
        <v>300</v>
      </c>
      <c r="AF57" s="134"/>
      <c r="AG57" s="135" t="s">
        <v>107</v>
      </c>
      <c r="AH57" s="136"/>
      <c r="AI57" s="136"/>
      <c r="AJ57" s="136"/>
      <c r="AK57" s="137"/>
      <c r="AL57" s="138">
        <v>1</v>
      </c>
      <c r="AM57" s="139"/>
      <c r="AN57" s="138">
        <v>1</v>
      </c>
      <c r="AO57" s="139"/>
      <c r="AP57" s="119" t="s">
        <v>108</v>
      </c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1"/>
      <c r="BB57" s="52"/>
      <c r="BC57" s="52"/>
      <c r="BD57" s="52"/>
      <c r="BE57" s="52"/>
      <c r="BF57" s="52"/>
      <c r="BG57" s="52"/>
      <c r="BH57" s="52"/>
      <c r="BI57" s="52"/>
      <c r="BJ57" s="52"/>
    </row>
    <row r="58" spans="1:62" x14ac:dyDescent="0.15">
      <c r="A58" s="107" t="s">
        <v>93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9"/>
    </row>
    <row r="59" spans="1:62" ht="15.75" customHeight="1" x14ac:dyDescent="0.15">
      <c r="A59" s="110" t="s">
        <v>109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2"/>
    </row>
    <row r="60" spans="1:62" ht="15.75" customHeight="1" x14ac:dyDescent="0.15">
      <c r="A60" s="113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5"/>
    </row>
    <row r="61" spans="1:62" ht="15.75" customHeight="1" x14ac:dyDescent="0.15">
      <c r="A61" s="113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5"/>
    </row>
    <row r="62" spans="1:62" ht="15.75" customHeight="1" x14ac:dyDescent="0.15">
      <c r="A62" s="113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5"/>
    </row>
    <row r="63" spans="1:62" ht="15.75" customHeight="1" x14ac:dyDescent="0.15">
      <c r="A63" s="113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5"/>
    </row>
    <row r="64" spans="1:62" ht="15.75" customHeight="1" x14ac:dyDescent="0.15">
      <c r="A64" s="116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8"/>
    </row>
    <row r="65" spans="1:62" x14ac:dyDescent="0.1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</row>
    <row r="66" spans="1:62" x14ac:dyDescent="0.15">
      <c r="A66" s="146" t="s">
        <v>95</v>
      </c>
      <c r="B66" s="147"/>
      <c r="C66" s="147"/>
      <c r="D66" s="147"/>
      <c r="E66" s="147"/>
      <c r="F66" s="147"/>
      <c r="G66" s="148"/>
      <c r="H66" s="7"/>
      <c r="I66" s="8"/>
      <c r="J66" s="8"/>
      <c r="K66" s="8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</row>
    <row r="67" spans="1:62" x14ac:dyDescent="0.15">
      <c r="A67" s="107" t="s">
        <v>96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9"/>
    </row>
    <row r="68" spans="1:62" ht="13.5" customHeight="1" x14ac:dyDescent="0.15">
      <c r="A68" s="110" t="s">
        <v>110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2"/>
    </row>
    <row r="69" spans="1:62" x14ac:dyDescent="0.15">
      <c r="A69" s="116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8"/>
    </row>
    <row r="70" spans="1:62" x14ac:dyDescent="0.15">
      <c r="A70" s="140" t="s">
        <v>90</v>
      </c>
      <c r="B70" s="141"/>
      <c r="C70" s="141"/>
      <c r="D70" s="141"/>
      <c r="E70" s="141"/>
      <c r="F70" s="141"/>
      <c r="G70" s="141"/>
      <c r="H70" s="141"/>
      <c r="I70" s="142"/>
      <c r="J70" s="143">
        <v>500</v>
      </c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5"/>
    </row>
    <row r="71" spans="1:62" x14ac:dyDescent="0.15">
      <c r="A71" s="140" t="s">
        <v>68</v>
      </c>
      <c r="B71" s="141"/>
      <c r="C71" s="141"/>
      <c r="D71" s="141"/>
      <c r="E71" s="141"/>
      <c r="F71" s="141"/>
      <c r="G71" s="141"/>
      <c r="H71" s="141"/>
      <c r="I71" s="142"/>
      <c r="J71" s="143" t="s">
        <v>98</v>
      </c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5"/>
    </row>
    <row r="72" spans="1:62" x14ac:dyDescent="0.15">
      <c r="A72" s="140" t="s">
        <v>69</v>
      </c>
      <c r="B72" s="141"/>
      <c r="C72" s="141"/>
      <c r="D72" s="141"/>
      <c r="E72" s="141"/>
      <c r="F72" s="141"/>
      <c r="G72" s="141"/>
      <c r="H72" s="141"/>
      <c r="I72" s="142"/>
      <c r="J72" s="143" t="s">
        <v>19</v>
      </c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5"/>
    </row>
    <row r="73" spans="1:62" x14ac:dyDescent="0.15">
      <c r="A73" s="107" t="s">
        <v>70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9"/>
      <c r="BB73" s="52"/>
      <c r="BC73" s="52"/>
      <c r="BD73" s="52"/>
      <c r="BE73" s="52"/>
      <c r="BF73" s="52"/>
      <c r="BG73" s="52"/>
      <c r="BH73" s="52"/>
      <c r="BI73" s="52"/>
      <c r="BJ73" s="52"/>
    </row>
    <row r="74" spans="1:62" x14ac:dyDescent="0.15">
      <c r="A74" s="192" t="s">
        <v>52</v>
      </c>
      <c r="B74" s="193"/>
      <c r="C74" s="192" t="s">
        <v>53</v>
      </c>
      <c r="D74" s="196"/>
      <c r="E74" s="196"/>
      <c r="F74" s="196"/>
      <c r="G74" s="196"/>
      <c r="H74" s="196"/>
      <c r="I74" s="196"/>
      <c r="J74" s="196"/>
      <c r="K74" s="196"/>
      <c r="L74" s="193"/>
      <c r="M74" s="192" t="s">
        <v>71</v>
      </c>
      <c r="N74" s="196"/>
      <c r="O74" s="196"/>
      <c r="P74" s="196"/>
      <c r="Q74" s="193"/>
      <c r="R74" s="192" t="s">
        <v>72</v>
      </c>
      <c r="S74" s="196"/>
      <c r="T74" s="196"/>
      <c r="U74" s="196"/>
      <c r="V74" s="196"/>
      <c r="W74" s="196"/>
      <c r="X74" s="196"/>
      <c r="Y74" s="193"/>
      <c r="Z74" s="192" t="s">
        <v>73</v>
      </c>
      <c r="AA74" s="196"/>
      <c r="AB74" s="196"/>
      <c r="AC74" s="196"/>
      <c r="AD74" s="193"/>
      <c r="AE74" s="192" t="s">
        <v>74</v>
      </c>
      <c r="AF74" s="193"/>
      <c r="AG74" s="192" t="s">
        <v>55</v>
      </c>
      <c r="AH74" s="196"/>
      <c r="AI74" s="196"/>
      <c r="AJ74" s="196"/>
      <c r="AK74" s="193"/>
      <c r="AL74" s="198" t="s">
        <v>75</v>
      </c>
      <c r="AM74" s="199"/>
      <c r="AN74" s="199"/>
      <c r="AO74" s="200"/>
      <c r="AP74" s="192" t="s">
        <v>57</v>
      </c>
      <c r="AQ74" s="196"/>
      <c r="AR74" s="196"/>
      <c r="AS74" s="196"/>
      <c r="AT74" s="196"/>
      <c r="AU74" s="196"/>
      <c r="AV74" s="196"/>
      <c r="AW74" s="196"/>
      <c r="AX74" s="196"/>
      <c r="AY74" s="196"/>
      <c r="AZ74" s="196"/>
      <c r="BA74" s="193"/>
      <c r="BB74" s="52"/>
      <c r="BC74" s="52"/>
      <c r="BD74" s="52"/>
      <c r="BE74" s="52"/>
      <c r="BF74" s="52"/>
      <c r="BG74" s="52"/>
      <c r="BH74" s="52"/>
      <c r="BI74" s="52"/>
      <c r="BJ74" s="52"/>
    </row>
    <row r="75" spans="1:62" x14ac:dyDescent="0.15">
      <c r="A75" s="194"/>
      <c r="B75" s="195"/>
      <c r="C75" s="194"/>
      <c r="D75" s="197"/>
      <c r="E75" s="197"/>
      <c r="F75" s="197"/>
      <c r="G75" s="197"/>
      <c r="H75" s="197"/>
      <c r="I75" s="197"/>
      <c r="J75" s="197"/>
      <c r="K75" s="197"/>
      <c r="L75" s="195"/>
      <c r="M75" s="194"/>
      <c r="N75" s="197"/>
      <c r="O75" s="197"/>
      <c r="P75" s="197"/>
      <c r="Q75" s="195"/>
      <c r="R75" s="194"/>
      <c r="S75" s="197"/>
      <c r="T75" s="197"/>
      <c r="U75" s="197"/>
      <c r="V75" s="197"/>
      <c r="W75" s="197"/>
      <c r="X75" s="197"/>
      <c r="Y75" s="195"/>
      <c r="Z75" s="194"/>
      <c r="AA75" s="197"/>
      <c r="AB75" s="197"/>
      <c r="AC75" s="197"/>
      <c r="AD75" s="195"/>
      <c r="AE75" s="194"/>
      <c r="AF75" s="195"/>
      <c r="AG75" s="194"/>
      <c r="AH75" s="197"/>
      <c r="AI75" s="197"/>
      <c r="AJ75" s="197"/>
      <c r="AK75" s="195"/>
      <c r="AL75" s="198" t="s">
        <v>76</v>
      </c>
      <c r="AM75" s="201"/>
      <c r="AN75" s="198" t="s">
        <v>77</v>
      </c>
      <c r="AO75" s="201"/>
      <c r="AP75" s="194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5"/>
      <c r="BB75" s="52"/>
      <c r="BC75" s="52"/>
      <c r="BD75" s="52"/>
      <c r="BE75" s="52"/>
      <c r="BF75" s="52"/>
      <c r="BG75" s="52"/>
      <c r="BH75" s="52"/>
      <c r="BI75" s="52"/>
      <c r="BJ75" s="52"/>
    </row>
    <row r="76" spans="1:62" ht="30.75" customHeight="1" x14ac:dyDescent="0.15">
      <c r="A76" s="122">
        <v>1</v>
      </c>
      <c r="B76" s="123"/>
      <c r="C76" s="119" t="s">
        <v>99</v>
      </c>
      <c r="D76" s="120"/>
      <c r="E76" s="120"/>
      <c r="F76" s="120"/>
      <c r="G76" s="120"/>
      <c r="H76" s="120"/>
      <c r="I76" s="120"/>
      <c r="J76" s="120"/>
      <c r="K76" s="120"/>
      <c r="L76" s="121"/>
      <c r="M76" s="124" t="s">
        <v>100</v>
      </c>
      <c r="N76" s="125"/>
      <c r="O76" s="125"/>
      <c r="P76" s="125"/>
      <c r="Q76" s="126"/>
      <c r="R76" s="127" t="s">
        <v>101</v>
      </c>
      <c r="S76" s="128"/>
      <c r="T76" s="128"/>
      <c r="U76" s="128"/>
      <c r="V76" s="128"/>
      <c r="W76" s="128"/>
      <c r="X76" s="128"/>
      <c r="Y76" s="129"/>
      <c r="Z76" s="130" t="s">
        <v>81</v>
      </c>
      <c r="AA76" s="131"/>
      <c r="AB76" s="131"/>
      <c r="AC76" s="131"/>
      <c r="AD76" s="132"/>
      <c r="AE76" s="133">
        <v>11</v>
      </c>
      <c r="AF76" s="134"/>
      <c r="AG76" s="135" t="s">
        <v>102</v>
      </c>
      <c r="AH76" s="136"/>
      <c r="AI76" s="136"/>
      <c r="AJ76" s="136"/>
      <c r="AK76" s="137"/>
      <c r="AL76" s="138">
        <v>1</v>
      </c>
      <c r="AM76" s="139"/>
      <c r="AN76" s="138">
        <v>1</v>
      </c>
      <c r="AO76" s="139"/>
      <c r="AP76" s="119" t="s">
        <v>103</v>
      </c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1"/>
      <c r="BB76" s="52"/>
      <c r="BC76" s="52"/>
      <c r="BD76" s="52"/>
      <c r="BE76" s="52"/>
      <c r="BF76" s="52"/>
      <c r="BG76" s="52"/>
      <c r="BH76" s="52"/>
      <c r="BI76" s="52"/>
      <c r="BJ76" s="52"/>
    </row>
    <row r="77" spans="1:62" ht="30.75" customHeight="1" x14ac:dyDescent="0.15">
      <c r="A77" s="122">
        <v>2</v>
      </c>
      <c r="B77" s="123"/>
      <c r="C77" s="119" t="s">
        <v>104</v>
      </c>
      <c r="D77" s="120"/>
      <c r="E77" s="120"/>
      <c r="F77" s="120"/>
      <c r="G77" s="120"/>
      <c r="H77" s="120"/>
      <c r="I77" s="120"/>
      <c r="J77" s="120"/>
      <c r="K77" s="120"/>
      <c r="L77" s="121"/>
      <c r="M77" s="124" t="s">
        <v>105</v>
      </c>
      <c r="N77" s="125"/>
      <c r="O77" s="125"/>
      <c r="P77" s="125"/>
      <c r="Q77" s="126"/>
      <c r="R77" s="127" t="s">
        <v>111</v>
      </c>
      <c r="S77" s="128"/>
      <c r="T77" s="128"/>
      <c r="U77" s="128"/>
      <c r="V77" s="128"/>
      <c r="W77" s="128"/>
      <c r="X77" s="128"/>
      <c r="Y77" s="129"/>
      <c r="Z77" s="130" t="s">
        <v>81</v>
      </c>
      <c r="AA77" s="131"/>
      <c r="AB77" s="131"/>
      <c r="AC77" s="131"/>
      <c r="AD77" s="132"/>
      <c r="AE77" s="133">
        <v>300</v>
      </c>
      <c r="AF77" s="134"/>
      <c r="AG77" s="135" t="s">
        <v>107</v>
      </c>
      <c r="AH77" s="136"/>
      <c r="AI77" s="136"/>
      <c r="AJ77" s="136"/>
      <c r="AK77" s="137"/>
      <c r="AL77" s="138">
        <v>1</v>
      </c>
      <c r="AM77" s="139"/>
      <c r="AN77" s="138">
        <v>1</v>
      </c>
      <c r="AO77" s="139"/>
      <c r="AP77" s="119" t="s">
        <v>108</v>
      </c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1"/>
      <c r="BB77" s="52"/>
      <c r="BC77" s="52"/>
      <c r="BD77" s="52"/>
      <c r="BE77" s="52"/>
      <c r="BF77" s="52"/>
      <c r="BG77" s="52"/>
      <c r="BH77" s="52"/>
      <c r="BI77" s="52"/>
      <c r="BJ77" s="52"/>
    </row>
    <row r="78" spans="1:62" x14ac:dyDescent="0.15">
      <c r="A78" s="107" t="s">
        <v>93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9"/>
    </row>
    <row r="79" spans="1:62" ht="15.75" customHeight="1" x14ac:dyDescent="0.15">
      <c r="A79" s="110" t="s">
        <v>112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2"/>
    </row>
    <row r="80" spans="1:62" ht="15.75" customHeight="1" x14ac:dyDescent="0.15">
      <c r="A80" s="113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5"/>
    </row>
    <row r="81" spans="1:62" ht="15.75" customHeight="1" x14ac:dyDescent="0.15">
      <c r="A81" s="113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5"/>
    </row>
    <row r="82" spans="1:62" ht="15.75" customHeight="1" x14ac:dyDescent="0.15">
      <c r="A82" s="113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5"/>
    </row>
    <row r="83" spans="1:62" ht="15.75" customHeight="1" x14ac:dyDescent="0.15">
      <c r="A83" s="113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5"/>
    </row>
    <row r="84" spans="1:62" ht="15.75" customHeight="1" x14ac:dyDescent="0.15">
      <c r="A84" s="116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8"/>
    </row>
    <row r="85" spans="1:62" x14ac:dyDescent="0.1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</row>
    <row r="86" spans="1:62" x14ac:dyDescent="0.1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52"/>
      <c r="BD86" s="52"/>
      <c r="BE86" s="52"/>
      <c r="BF86" s="52"/>
      <c r="BG86" s="52"/>
      <c r="BH86" s="52"/>
      <c r="BI86" s="52"/>
      <c r="BJ86" s="52"/>
    </row>
    <row r="87" spans="1:62" x14ac:dyDescent="0.15">
      <c r="A87" s="9" t="s">
        <v>113</v>
      </c>
      <c r="B87" s="10"/>
      <c r="C87" s="10"/>
      <c r="D87" s="10"/>
      <c r="E87" s="10"/>
      <c r="F87" s="10"/>
      <c r="G87" s="11"/>
      <c r="H87" s="30"/>
      <c r="I87" s="30"/>
      <c r="J87" s="30"/>
      <c r="K87" s="30"/>
      <c r="L87" s="52"/>
      <c r="M87" s="52"/>
      <c r="N87" s="52"/>
      <c r="O87" s="52"/>
      <c r="P87" s="52"/>
      <c r="Q87" s="52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</row>
    <row r="88" spans="1:62" x14ac:dyDescent="0.15">
      <c r="A88" s="31" t="s">
        <v>114</v>
      </c>
      <c r="B88" s="32"/>
      <c r="C88" s="32"/>
      <c r="D88" s="32"/>
      <c r="E88" s="32"/>
      <c r="F88" s="32"/>
      <c r="G88" s="33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</row>
    <row r="89" spans="1:62" x14ac:dyDescent="0.15">
      <c r="A89" s="31" t="s">
        <v>115</v>
      </c>
      <c r="B89" s="32"/>
      <c r="C89" s="32"/>
      <c r="D89" s="32"/>
      <c r="E89" s="32"/>
      <c r="F89" s="32"/>
      <c r="G89" s="33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</row>
    <row r="90" spans="1:62" ht="13.5" customHeight="1" x14ac:dyDescent="0.15">
      <c r="A90" s="31" t="s">
        <v>116</v>
      </c>
      <c r="B90" s="32"/>
      <c r="C90" s="32"/>
      <c r="D90" s="32"/>
      <c r="E90" s="32"/>
      <c r="F90" s="32"/>
      <c r="G90" s="33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</row>
    <row r="91" spans="1:62" x14ac:dyDescent="0.15">
      <c r="A91" s="31" t="s">
        <v>117</v>
      </c>
      <c r="B91" s="32"/>
      <c r="C91" s="32"/>
      <c r="D91" s="32"/>
      <c r="E91" s="32"/>
      <c r="F91" s="32"/>
      <c r="G91" s="33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</row>
    <row r="92" spans="1:62" x14ac:dyDescent="0.15">
      <c r="A92" s="31" t="s">
        <v>118</v>
      </c>
      <c r="B92" s="32"/>
      <c r="C92" s="32"/>
      <c r="D92" s="32"/>
      <c r="E92" s="32"/>
      <c r="F92" s="32"/>
      <c r="G92" s="33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</row>
    <row r="93" spans="1:62" x14ac:dyDescent="0.1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</row>
  </sheetData>
  <mergeCells count="182">
    <mergeCell ref="J23:BJ23"/>
    <mergeCell ref="J24:BJ24"/>
    <mergeCell ref="J25:BJ25"/>
    <mergeCell ref="A32:BJ36"/>
    <mergeCell ref="R74:Y75"/>
    <mergeCell ref="Z74:AD75"/>
    <mergeCell ref="AE74:AF75"/>
    <mergeCell ref="AG74:AK75"/>
    <mergeCell ref="AL74:AO74"/>
    <mergeCell ref="AP74:BA75"/>
    <mergeCell ref="AL75:AM75"/>
    <mergeCell ref="AN75:AO75"/>
    <mergeCell ref="A73:BA73"/>
    <mergeCell ref="A74:B75"/>
    <mergeCell ref="C74:L75"/>
    <mergeCell ref="M74:Q75"/>
    <mergeCell ref="A53:BA53"/>
    <mergeCell ref="A54:B55"/>
    <mergeCell ref="C54:L55"/>
    <mergeCell ref="M54:Q55"/>
    <mergeCell ref="R54:Y55"/>
    <mergeCell ref="Z54:AD55"/>
    <mergeCell ref="AE54:AF55"/>
    <mergeCell ref="AG54:AK55"/>
    <mergeCell ref="AL54:AO54"/>
    <mergeCell ref="AP54:BA55"/>
    <mergeCell ref="AL55:AM55"/>
    <mergeCell ref="AN55:AO55"/>
    <mergeCell ref="A48:BJ49"/>
    <mergeCell ref="A50:I50"/>
    <mergeCell ref="J50:BJ50"/>
    <mergeCell ref="A51:I51"/>
    <mergeCell ref="J51:BJ51"/>
    <mergeCell ref="A52:I52"/>
    <mergeCell ref="J52:BJ52"/>
    <mergeCell ref="A42:BJ42"/>
    <mergeCell ref="A43:BJ44"/>
    <mergeCell ref="A46:G46"/>
    <mergeCell ref="A47:BJ47"/>
    <mergeCell ref="A40:I40"/>
    <mergeCell ref="J40:BJ40"/>
    <mergeCell ref="A41:I41"/>
    <mergeCell ref="J41:BJ41"/>
    <mergeCell ref="A31:BJ31"/>
    <mergeCell ref="A38:G38"/>
    <mergeCell ref="A39:I39"/>
    <mergeCell ref="J39:BJ39"/>
    <mergeCell ref="AP29:BA29"/>
    <mergeCell ref="A30:B30"/>
    <mergeCell ref="M30:Q30"/>
    <mergeCell ref="R30:Y30"/>
    <mergeCell ref="Z30:AD30"/>
    <mergeCell ref="AE30:AF30"/>
    <mergeCell ref="AG30:AK30"/>
    <mergeCell ref="AL30:AM30"/>
    <mergeCell ref="AN30:AO30"/>
    <mergeCell ref="AP30:BA30"/>
    <mergeCell ref="A29:B29"/>
    <mergeCell ref="C29:L29"/>
    <mergeCell ref="M29:Q29"/>
    <mergeCell ref="R29:Y29"/>
    <mergeCell ref="Z29:AD29"/>
    <mergeCell ref="AE29:AF29"/>
    <mergeCell ref="AG29:AK29"/>
    <mergeCell ref="AL29:AM29"/>
    <mergeCell ref="AN29:AO29"/>
    <mergeCell ref="C30:L30"/>
    <mergeCell ref="A25:I25"/>
    <mergeCell ref="A26:BA26"/>
    <mergeCell ref="A27:B28"/>
    <mergeCell ref="C27:L28"/>
    <mergeCell ref="M27:Q28"/>
    <mergeCell ref="R27:Y28"/>
    <mergeCell ref="Z27:AD28"/>
    <mergeCell ref="AE27:AF28"/>
    <mergeCell ref="AG27:AK28"/>
    <mergeCell ref="AL27:AO27"/>
    <mergeCell ref="AP27:BA28"/>
    <mergeCell ref="AL28:AM28"/>
    <mergeCell ref="AN28:AO28"/>
    <mergeCell ref="A18:BJ18"/>
    <mergeCell ref="A19:BJ20"/>
    <mergeCell ref="A22:G22"/>
    <mergeCell ref="A23:I23"/>
    <mergeCell ref="A24:I24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BE2:BJ3"/>
    <mergeCell ref="R3:X3"/>
    <mergeCell ref="Y3:AE3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A15:G15"/>
    <mergeCell ref="A16:B16"/>
    <mergeCell ref="C16:J16"/>
    <mergeCell ref="K16:Q16"/>
    <mergeCell ref="R16:V16"/>
    <mergeCell ref="W16:X16"/>
    <mergeCell ref="Y16:AK16"/>
    <mergeCell ref="A17:B17"/>
    <mergeCell ref="C17:J17"/>
    <mergeCell ref="K17:Q17"/>
    <mergeCell ref="R17:V17"/>
    <mergeCell ref="W17:X17"/>
    <mergeCell ref="Y17:AK17"/>
    <mergeCell ref="AP56:BA56"/>
    <mergeCell ref="A57:B57"/>
    <mergeCell ref="M57:Q57"/>
    <mergeCell ref="R57:Y57"/>
    <mergeCell ref="Z57:AD57"/>
    <mergeCell ref="AE57:AF57"/>
    <mergeCell ref="AG57:AK57"/>
    <mergeCell ref="AL57:AM57"/>
    <mergeCell ref="AN57:AO57"/>
    <mergeCell ref="AP57:BA57"/>
    <mergeCell ref="A56:B56"/>
    <mergeCell ref="M56:Q56"/>
    <mergeCell ref="R56:Y56"/>
    <mergeCell ref="Z56:AD56"/>
    <mergeCell ref="AE56:AF56"/>
    <mergeCell ref="AG56:AK56"/>
    <mergeCell ref="AL56:AM56"/>
    <mergeCell ref="AN56:AO56"/>
    <mergeCell ref="C56:L56"/>
    <mergeCell ref="C57:L57"/>
    <mergeCell ref="A58:BJ58"/>
    <mergeCell ref="A68:BJ69"/>
    <mergeCell ref="A70:I70"/>
    <mergeCell ref="J70:BJ70"/>
    <mergeCell ref="A71:I71"/>
    <mergeCell ref="J71:BJ71"/>
    <mergeCell ref="A72:I72"/>
    <mergeCell ref="J72:BJ72"/>
    <mergeCell ref="A66:G66"/>
    <mergeCell ref="A67:BJ67"/>
    <mergeCell ref="A59:BJ64"/>
    <mergeCell ref="A78:BJ78"/>
    <mergeCell ref="A79:BJ84"/>
    <mergeCell ref="AP76:BA76"/>
    <mergeCell ref="A77:B77"/>
    <mergeCell ref="M77:Q77"/>
    <mergeCell ref="R77:Y77"/>
    <mergeCell ref="Z77:AD77"/>
    <mergeCell ref="AE77:AF77"/>
    <mergeCell ref="AG77:AK77"/>
    <mergeCell ref="AL77:AM77"/>
    <mergeCell ref="AN77:AO77"/>
    <mergeCell ref="AP77:BA77"/>
    <mergeCell ref="A76:B76"/>
    <mergeCell ref="M76:Q76"/>
    <mergeCell ref="R76:Y76"/>
    <mergeCell ref="Z76:AD76"/>
    <mergeCell ref="AE76:AF76"/>
    <mergeCell ref="AG76:AK76"/>
    <mergeCell ref="AL76:AM76"/>
    <mergeCell ref="AN76:AO76"/>
    <mergeCell ref="C76:L76"/>
    <mergeCell ref="C77:L77"/>
  </mergeCells>
  <phoneticPr fontId="2"/>
  <dataValidations disablePrompts="1" count="1">
    <dataValidation type="list" allowBlank="1" showInputMessage="1" showErrorMessage="1" sqref="J23:BJ23" xr:uid="{5C9792C8-5748-4857-B1AB-2D3D08FBFDC1}">
      <formula1>項目種別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415CC-66E9-4DBD-9DB4-D42C0C693914}">
  <sheetPr>
    <pageSetUpPr fitToPage="1"/>
  </sheetPr>
  <dimension ref="A1:BN47"/>
  <sheetViews>
    <sheetView showGridLines="0" zoomScaleNormal="100" workbookViewId="0">
      <selection activeCell="J10" sqref="J10"/>
    </sheetView>
  </sheetViews>
  <sheetFormatPr defaultColWidth="2.5" defaultRowHeight="13.5" x14ac:dyDescent="0.15"/>
  <sheetData>
    <row r="1" spans="1:65" s="2" customFormat="1" ht="31.5" customHeight="1" x14ac:dyDescent="0.15">
      <c r="A1" s="186" t="s">
        <v>119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9" t="s">
        <v>4</v>
      </c>
      <c r="P1" s="263"/>
      <c r="Q1" s="263"/>
      <c r="R1" s="263"/>
      <c r="S1" s="263"/>
      <c r="T1" s="263"/>
      <c r="U1" s="189" t="s">
        <v>30</v>
      </c>
      <c r="V1" s="263"/>
      <c r="W1" s="263"/>
      <c r="X1" s="263"/>
      <c r="Y1" s="263"/>
      <c r="Z1" s="263"/>
      <c r="AA1" s="264"/>
      <c r="AB1" s="190" t="s">
        <v>31</v>
      </c>
      <c r="AC1" s="263"/>
      <c r="AD1" s="263"/>
      <c r="AE1" s="263"/>
      <c r="AF1" s="263"/>
      <c r="AG1" s="263"/>
      <c r="AH1" s="264"/>
      <c r="AI1" s="191" t="s">
        <v>32</v>
      </c>
      <c r="AJ1" s="263"/>
      <c r="AK1" s="263"/>
      <c r="AL1" s="263"/>
      <c r="AM1" s="263"/>
      <c r="AN1" s="263"/>
      <c r="AO1" s="263"/>
      <c r="AP1" s="187" t="s">
        <v>5</v>
      </c>
      <c r="AQ1" s="187"/>
      <c r="AR1" s="187"/>
      <c r="AS1" s="187"/>
      <c r="AT1" s="187"/>
      <c r="AU1" s="187"/>
      <c r="AV1" s="187" t="s">
        <v>33</v>
      </c>
      <c r="AW1" s="187"/>
      <c r="AX1" s="187"/>
      <c r="AY1" s="187"/>
      <c r="AZ1" s="187"/>
      <c r="BA1" s="187"/>
      <c r="BB1" s="187" t="s">
        <v>34</v>
      </c>
      <c r="BC1" s="187"/>
      <c r="BD1" s="187"/>
      <c r="BE1" s="187"/>
      <c r="BF1" s="187"/>
      <c r="BG1" s="187"/>
      <c r="BH1" s="187" t="s">
        <v>8</v>
      </c>
      <c r="BI1" s="187"/>
      <c r="BJ1" s="187"/>
      <c r="BK1" s="187"/>
      <c r="BL1" s="187"/>
      <c r="BM1" s="187"/>
    </row>
    <row r="2" spans="1:65" s="2" customFormat="1" ht="18.75" customHeight="1" x14ac:dyDescent="0.1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67" t="s">
        <v>9</v>
      </c>
      <c r="P2" s="168"/>
      <c r="Q2" s="168"/>
      <c r="R2" s="168"/>
      <c r="S2" s="168"/>
      <c r="T2" s="169"/>
      <c r="U2" s="286" t="s">
        <v>35</v>
      </c>
      <c r="V2" s="263"/>
      <c r="W2" s="263"/>
      <c r="X2" s="263"/>
      <c r="Y2" s="263"/>
      <c r="Z2" s="263"/>
      <c r="AA2" s="264"/>
      <c r="AB2" s="173" t="s">
        <v>36</v>
      </c>
      <c r="AC2" s="263"/>
      <c r="AD2" s="263"/>
      <c r="AE2" s="263"/>
      <c r="AF2" s="263"/>
      <c r="AG2" s="263"/>
      <c r="AH2" s="264"/>
      <c r="AI2" s="266" t="s">
        <v>37</v>
      </c>
      <c r="AJ2" s="263"/>
      <c r="AK2" s="263"/>
      <c r="AL2" s="263"/>
      <c r="AM2" s="263"/>
      <c r="AN2" s="263"/>
      <c r="AO2" s="263"/>
      <c r="AP2" s="274"/>
      <c r="AQ2" s="275"/>
      <c r="AR2" s="275"/>
      <c r="AS2" s="275"/>
      <c r="AT2" s="275"/>
      <c r="AU2" s="276"/>
      <c r="AV2" s="274"/>
      <c r="AW2" s="275"/>
      <c r="AX2" s="275"/>
      <c r="AY2" s="275"/>
      <c r="AZ2" s="275"/>
      <c r="BA2" s="276"/>
      <c r="BB2" s="274"/>
      <c r="BC2" s="275"/>
      <c r="BD2" s="275"/>
      <c r="BE2" s="275"/>
      <c r="BF2" s="275"/>
      <c r="BG2" s="276"/>
      <c r="BH2" s="188"/>
      <c r="BI2" s="168"/>
      <c r="BJ2" s="168"/>
      <c r="BK2" s="168"/>
      <c r="BL2" s="168"/>
      <c r="BM2" s="169"/>
    </row>
    <row r="3" spans="1:65" s="2" customFormat="1" ht="30" customHeight="1" x14ac:dyDescent="0.15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70"/>
      <c r="P3" s="171"/>
      <c r="Q3" s="171"/>
      <c r="R3" s="171"/>
      <c r="S3" s="171"/>
      <c r="T3" s="172"/>
      <c r="U3" s="265" t="s">
        <v>38</v>
      </c>
      <c r="V3" s="266"/>
      <c r="W3" s="266"/>
      <c r="X3" s="266"/>
      <c r="Y3" s="266"/>
      <c r="Z3" s="266"/>
      <c r="AA3" s="267"/>
      <c r="AB3" s="265" t="s">
        <v>39</v>
      </c>
      <c r="AC3" s="263"/>
      <c r="AD3" s="263"/>
      <c r="AE3" s="263"/>
      <c r="AF3" s="263"/>
      <c r="AG3" s="263"/>
      <c r="AH3" s="264"/>
      <c r="AI3" s="266" t="s">
        <v>40</v>
      </c>
      <c r="AJ3" s="263"/>
      <c r="AK3" s="263"/>
      <c r="AL3" s="263"/>
      <c r="AM3" s="263"/>
      <c r="AN3" s="263"/>
      <c r="AO3" s="263"/>
      <c r="AP3" s="277"/>
      <c r="AQ3" s="278"/>
      <c r="AR3" s="278"/>
      <c r="AS3" s="278"/>
      <c r="AT3" s="278"/>
      <c r="AU3" s="279"/>
      <c r="AV3" s="277"/>
      <c r="AW3" s="278"/>
      <c r="AX3" s="278"/>
      <c r="AY3" s="278"/>
      <c r="AZ3" s="278"/>
      <c r="BA3" s="279"/>
      <c r="BB3" s="277"/>
      <c r="BC3" s="278"/>
      <c r="BD3" s="278"/>
      <c r="BE3" s="278"/>
      <c r="BF3" s="278"/>
      <c r="BG3" s="279"/>
      <c r="BH3" s="170"/>
      <c r="BI3" s="171"/>
      <c r="BJ3" s="171"/>
      <c r="BK3" s="171"/>
      <c r="BL3" s="171"/>
      <c r="BM3" s="172"/>
    </row>
    <row r="4" spans="1:65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3"/>
      <c r="BI4" s="3"/>
      <c r="BJ4" s="3"/>
      <c r="BK4" s="3"/>
      <c r="BL4" s="3"/>
      <c r="BM4" s="3"/>
    </row>
    <row r="5" spans="1:65" s="1" customFormat="1" x14ac:dyDescent="0.15">
      <c r="A5" s="146" t="s">
        <v>41</v>
      </c>
      <c r="B5" s="147"/>
      <c r="C5" s="147"/>
      <c r="D5" s="147"/>
      <c r="E5" s="147"/>
      <c r="F5" s="147"/>
      <c r="G5" s="148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</row>
    <row r="6" spans="1:65" s="1" customFormat="1" ht="13.5" customHeight="1" x14ac:dyDescent="0.15">
      <c r="A6" s="268" t="s">
        <v>42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70"/>
    </row>
    <row r="7" spans="1:65" s="1" customFormat="1" ht="13.5" customHeight="1" x14ac:dyDescent="0.15">
      <c r="A7" s="271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3"/>
    </row>
    <row r="8" spans="1:65" s="1" customFormat="1" ht="13.5" customHeight="1" x14ac:dyDescent="0.1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</row>
    <row r="9" spans="1:65" s="1" customFormat="1" ht="13.5" customHeight="1" x14ac:dyDescent="0.15">
      <c r="A9" s="146" t="s">
        <v>43</v>
      </c>
      <c r="B9" s="147"/>
      <c r="C9" s="147"/>
      <c r="D9" s="147"/>
      <c r="E9" s="147"/>
      <c r="F9" s="147"/>
      <c r="G9" s="148"/>
      <c r="H9" s="35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" customFormat="1" ht="13.5" customHeight="1" x14ac:dyDescent="0.15">
      <c r="A10" s="140" t="s">
        <v>44</v>
      </c>
      <c r="B10" s="141"/>
      <c r="C10" s="141"/>
      <c r="D10" s="141"/>
      <c r="E10" s="141"/>
      <c r="F10" s="141"/>
      <c r="G10" s="141"/>
      <c r="H10" s="141"/>
      <c r="I10" s="142"/>
      <c r="J10" s="218" t="s">
        <v>45</v>
      </c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/>
      <c r="BJ10" s="219"/>
      <c r="BK10" s="219"/>
      <c r="BL10" s="219"/>
      <c r="BM10" s="220"/>
    </row>
    <row r="11" spans="1:65" s="1" customFormat="1" ht="13.5" customHeight="1" x14ac:dyDescent="0.15">
      <c r="A11" s="140" t="s">
        <v>120</v>
      </c>
      <c r="B11" s="141"/>
      <c r="C11" s="141"/>
      <c r="D11" s="141"/>
      <c r="E11" s="141"/>
      <c r="F11" s="141"/>
      <c r="G11" s="141"/>
      <c r="H11" s="141"/>
      <c r="I11" s="142"/>
      <c r="J11" s="218" t="s">
        <v>121</v>
      </c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20"/>
    </row>
    <row r="12" spans="1:65" s="1" customFormat="1" ht="13.5" customHeight="1" x14ac:dyDescent="0.15">
      <c r="A12" s="140" t="s">
        <v>122</v>
      </c>
      <c r="B12" s="141"/>
      <c r="C12" s="141"/>
      <c r="D12" s="141"/>
      <c r="E12" s="141"/>
      <c r="F12" s="141"/>
      <c r="G12" s="141"/>
      <c r="H12" s="141"/>
      <c r="I12" s="142"/>
      <c r="J12" s="227" t="s">
        <v>123</v>
      </c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9"/>
    </row>
    <row r="13" spans="1:65" s="1" customFormat="1" ht="13.5" customHeight="1" x14ac:dyDescent="0.15">
      <c r="A13" s="140" t="s">
        <v>69</v>
      </c>
      <c r="B13" s="141"/>
      <c r="C13" s="141"/>
      <c r="D13" s="141"/>
      <c r="E13" s="141"/>
      <c r="F13" s="141"/>
      <c r="G13" s="141"/>
      <c r="H13" s="141"/>
      <c r="I13" s="142"/>
      <c r="J13" s="227" t="s">
        <v>124</v>
      </c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9"/>
    </row>
    <row r="14" spans="1:65" s="1" customFormat="1" ht="13.5" customHeight="1" x14ac:dyDescent="0.15">
      <c r="A14" s="224" t="s">
        <v>125</v>
      </c>
      <c r="B14" s="225"/>
      <c r="C14" s="225"/>
      <c r="D14" s="225"/>
      <c r="E14" s="225"/>
      <c r="F14" s="225"/>
      <c r="G14" s="225"/>
      <c r="H14" s="225"/>
      <c r="I14" s="226"/>
      <c r="J14" s="218" t="s">
        <v>126</v>
      </c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20"/>
    </row>
    <row r="15" spans="1:65" s="1" customFormat="1" ht="13.5" customHeight="1" x14ac:dyDescent="0.15">
      <c r="A15" s="224" t="s">
        <v>127</v>
      </c>
      <c r="B15" s="225"/>
      <c r="C15" s="225"/>
      <c r="D15" s="225"/>
      <c r="E15" s="225"/>
      <c r="F15" s="225"/>
      <c r="G15" s="225"/>
      <c r="H15" s="225"/>
      <c r="I15" s="226"/>
      <c r="J15" s="218" t="s">
        <v>128</v>
      </c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  <c r="BL15" s="219"/>
      <c r="BM15" s="220"/>
    </row>
    <row r="16" spans="1:65" s="1" customFormat="1" ht="13.5" customHeight="1" x14ac:dyDescent="0.15">
      <c r="A16" s="224" t="s">
        <v>129</v>
      </c>
      <c r="B16" s="225"/>
      <c r="C16" s="225"/>
      <c r="D16" s="225"/>
      <c r="E16" s="225"/>
      <c r="F16" s="225"/>
      <c r="G16" s="225"/>
      <c r="H16" s="225"/>
      <c r="I16" s="226"/>
      <c r="J16" s="218" t="s">
        <v>130</v>
      </c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20"/>
    </row>
    <row r="17" spans="1:66" s="1" customFormat="1" ht="13.5" customHeight="1" x14ac:dyDescent="0.15">
      <c r="A17" s="224" t="s">
        <v>131</v>
      </c>
      <c r="B17" s="225"/>
      <c r="C17" s="225"/>
      <c r="D17" s="225"/>
      <c r="E17" s="225"/>
      <c r="F17" s="225"/>
      <c r="G17" s="225"/>
      <c r="H17" s="225"/>
      <c r="I17" s="226"/>
      <c r="J17" s="218" t="s">
        <v>132</v>
      </c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  <c r="BL17" s="219"/>
      <c r="BM17" s="220"/>
    </row>
    <row r="18" spans="1:66" s="1" customFormat="1" ht="13.5" customHeight="1" x14ac:dyDescent="0.15">
      <c r="A18" s="224" t="s">
        <v>133</v>
      </c>
      <c r="B18" s="225"/>
      <c r="C18" s="225"/>
      <c r="D18" s="225"/>
      <c r="E18" s="225"/>
      <c r="F18" s="225"/>
      <c r="G18" s="225"/>
      <c r="H18" s="225"/>
      <c r="I18" s="226"/>
      <c r="J18" s="218" t="s">
        <v>134</v>
      </c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20"/>
      <c r="BN18" s="37"/>
    </row>
    <row r="19" spans="1:66" s="1" customFormat="1" ht="13.5" customHeight="1" x14ac:dyDescent="0.15">
      <c r="A19" s="157" t="s">
        <v>50</v>
      </c>
      <c r="B19" s="158"/>
      <c r="C19" s="158"/>
      <c r="D19" s="158"/>
      <c r="E19" s="158"/>
      <c r="F19" s="158"/>
      <c r="G19" s="158"/>
      <c r="H19" s="158"/>
      <c r="I19" s="159"/>
      <c r="J19" s="230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2"/>
    </row>
    <row r="20" spans="1:66" s="1" customFormat="1" ht="13.5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6" x14ac:dyDescent="0.15">
      <c r="A21" s="146" t="s">
        <v>135</v>
      </c>
      <c r="B21" s="147"/>
      <c r="C21" s="147"/>
      <c r="D21" s="147"/>
      <c r="E21" s="147"/>
      <c r="F21" s="147"/>
      <c r="G21" s="148"/>
      <c r="H21" s="7"/>
      <c r="I21" s="8"/>
      <c r="J21" s="8"/>
      <c r="K21" s="8"/>
      <c r="L21" s="8"/>
      <c r="M21" s="8"/>
      <c r="N21" s="8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spans="1:66" x14ac:dyDescent="0.15">
      <c r="A22" s="192" t="s">
        <v>52</v>
      </c>
      <c r="B22" s="193"/>
      <c r="C22" s="192" t="s">
        <v>53</v>
      </c>
      <c r="D22" s="196"/>
      <c r="E22" s="196"/>
      <c r="F22" s="196"/>
      <c r="G22" s="193"/>
      <c r="H22" s="192" t="s">
        <v>54</v>
      </c>
      <c r="I22" s="196"/>
      <c r="J22" s="196"/>
      <c r="K22" s="196"/>
      <c r="L22" s="196"/>
      <c r="M22" s="196"/>
      <c r="N22" s="196"/>
      <c r="O22" s="193"/>
      <c r="P22" s="280" t="s">
        <v>136</v>
      </c>
      <c r="Q22" s="281"/>
      <c r="R22" s="282"/>
      <c r="S22" s="192" t="s">
        <v>71</v>
      </c>
      <c r="T22" s="196"/>
      <c r="U22" s="196"/>
      <c r="V22" s="196"/>
      <c r="W22" s="193"/>
      <c r="X22" s="192" t="s">
        <v>137</v>
      </c>
      <c r="Y22" s="196"/>
      <c r="Z22" s="196"/>
      <c r="AA22" s="196"/>
      <c r="AB22" s="193"/>
      <c r="AC22" s="280" t="s">
        <v>138</v>
      </c>
      <c r="AD22" s="281"/>
      <c r="AE22" s="282"/>
      <c r="AF22" s="280" t="s">
        <v>139</v>
      </c>
      <c r="AG22" s="281"/>
      <c r="AH22" s="282"/>
      <c r="AI22" s="192" t="s">
        <v>55</v>
      </c>
      <c r="AJ22" s="196"/>
      <c r="AK22" s="196"/>
      <c r="AL22" s="196"/>
      <c r="AM22" s="193"/>
      <c r="AN22" s="198" t="s">
        <v>75</v>
      </c>
      <c r="AO22" s="199"/>
      <c r="AP22" s="199"/>
      <c r="AQ22" s="200"/>
      <c r="AR22" s="192" t="s">
        <v>140</v>
      </c>
      <c r="AS22" s="196"/>
      <c r="AT22" s="196"/>
      <c r="AU22" s="196"/>
      <c r="AV22" s="196"/>
      <c r="AW22" s="193"/>
      <c r="AX22" s="192" t="s">
        <v>57</v>
      </c>
      <c r="AY22" s="196"/>
      <c r="AZ22" s="196"/>
      <c r="BA22" s="196"/>
      <c r="BB22" s="196"/>
      <c r="BC22" s="196"/>
      <c r="BD22" s="196"/>
      <c r="BE22" s="196"/>
      <c r="BF22" s="196"/>
      <c r="BG22" s="193"/>
      <c r="BH22" s="27"/>
      <c r="BI22" s="27"/>
      <c r="BJ22" s="27"/>
      <c r="BK22" s="27"/>
      <c r="BL22" s="27"/>
      <c r="BM22" s="27"/>
    </row>
    <row r="23" spans="1:66" x14ac:dyDescent="0.15">
      <c r="A23" s="194"/>
      <c r="B23" s="195"/>
      <c r="C23" s="194"/>
      <c r="D23" s="197"/>
      <c r="E23" s="197"/>
      <c r="F23" s="197"/>
      <c r="G23" s="195"/>
      <c r="H23" s="194"/>
      <c r="I23" s="197"/>
      <c r="J23" s="197"/>
      <c r="K23" s="197"/>
      <c r="L23" s="197"/>
      <c r="M23" s="197"/>
      <c r="N23" s="197"/>
      <c r="O23" s="195"/>
      <c r="P23" s="283"/>
      <c r="Q23" s="284"/>
      <c r="R23" s="285"/>
      <c r="S23" s="194"/>
      <c r="T23" s="197"/>
      <c r="U23" s="197"/>
      <c r="V23" s="197"/>
      <c r="W23" s="195"/>
      <c r="X23" s="194"/>
      <c r="Y23" s="197"/>
      <c r="Z23" s="197"/>
      <c r="AA23" s="197"/>
      <c r="AB23" s="195"/>
      <c r="AC23" s="283"/>
      <c r="AD23" s="284"/>
      <c r="AE23" s="285"/>
      <c r="AF23" s="283"/>
      <c r="AG23" s="284"/>
      <c r="AH23" s="285"/>
      <c r="AI23" s="194"/>
      <c r="AJ23" s="197"/>
      <c r="AK23" s="197"/>
      <c r="AL23" s="197"/>
      <c r="AM23" s="195"/>
      <c r="AN23" s="287" t="s">
        <v>76</v>
      </c>
      <c r="AO23" s="287"/>
      <c r="AP23" s="287" t="s">
        <v>77</v>
      </c>
      <c r="AQ23" s="287"/>
      <c r="AR23" s="194"/>
      <c r="AS23" s="197"/>
      <c r="AT23" s="197"/>
      <c r="AU23" s="197"/>
      <c r="AV23" s="197"/>
      <c r="AW23" s="195"/>
      <c r="AX23" s="194"/>
      <c r="AY23" s="197"/>
      <c r="AZ23" s="197"/>
      <c r="BA23" s="197"/>
      <c r="BB23" s="197"/>
      <c r="BC23" s="197"/>
      <c r="BD23" s="197"/>
      <c r="BE23" s="197"/>
      <c r="BF23" s="197"/>
      <c r="BG23" s="195"/>
      <c r="BH23" s="27"/>
      <c r="BI23" s="27"/>
      <c r="BJ23" s="27"/>
      <c r="BK23" s="27"/>
      <c r="BL23" s="27"/>
      <c r="BM23" s="27"/>
    </row>
    <row r="24" spans="1:66" ht="30.75" customHeight="1" x14ac:dyDescent="0.15">
      <c r="A24" s="254">
        <v>1</v>
      </c>
      <c r="B24" s="256"/>
      <c r="C24" s="242" t="s">
        <v>141</v>
      </c>
      <c r="D24" s="243"/>
      <c r="E24" s="243"/>
      <c r="F24" s="243"/>
      <c r="G24" s="244"/>
      <c r="H24" s="257" t="s">
        <v>142</v>
      </c>
      <c r="I24" s="258"/>
      <c r="J24" s="258"/>
      <c r="K24" s="258"/>
      <c r="L24" s="258"/>
      <c r="M24" s="258"/>
      <c r="N24" s="258"/>
      <c r="O24" s="259"/>
      <c r="P24" s="233" t="s">
        <v>143</v>
      </c>
      <c r="Q24" s="234"/>
      <c r="R24" s="235"/>
      <c r="S24" s="130" t="s">
        <v>105</v>
      </c>
      <c r="T24" s="131"/>
      <c r="U24" s="131"/>
      <c r="V24" s="131"/>
      <c r="W24" s="132"/>
      <c r="X24" s="236" t="s">
        <v>81</v>
      </c>
      <c r="Y24" s="237"/>
      <c r="Z24" s="237"/>
      <c r="AA24" s="237"/>
      <c r="AB24" s="238"/>
      <c r="AC24" s="245">
        <v>8</v>
      </c>
      <c r="AD24" s="246"/>
      <c r="AE24" s="247"/>
      <c r="AF24" s="245">
        <v>20</v>
      </c>
      <c r="AG24" s="246"/>
      <c r="AH24" s="247"/>
      <c r="AI24" s="260" t="s">
        <v>60</v>
      </c>
      <c r="AJ24" s="261"/>
      <c r="AK24" s="261"/>
      <c r="AL24" s="261"/>
      <c r="AM24" s="262"/>
      <c r="AN24" s="254">
        <v>1</v>
      </c>
      <c r="AO24" s="256"/>
      <c r="AP24" s="254">
        <v>1</v>
      </c>
      <c r="AQ24" s="256"/>
      <c r="AR24" s="254" t="s">
        <v>144</v>
      </c>
      <c r="AS24" s="255"/>
      <c r="AT24" s="255"/>
      <c r="AU24" s="255"/>
      <c r="AV24" s="255"/>
      <c r="AW24" s="256"/>
      <c r="AX24" s="257" t="s">
        <v>144</v>
      </c>
      <c r="AY24" s="258"/>
      <c r="AZ24" s="258"/>
      <c r="BA24" s="258"/>
      <c r="BB24" s="258"/>
      <c r="BC24" s="258"/>
      <c r="BD24" s="258"/>
      <c r="BE24" s="258"/>
      <c r="BF24" s="258"/>
      <c r="BG24" s="259"/>
      <c r="BH24" s="27"/>
      <c r="BI24" s="27"/>
      <c r="BJ24" s="27"/>
      <c r="BK24" s="27"/>
      <c r="BL24" s="27"/>
      <c r="BM24" s="27"/>
    </row>
    <row r="25" spans="1:66" ht="29.25" customHeight="1" x14ac:dyDescent="0.15">
      <c r="A25" s="254">
        <f>MAX($A$24:A24)+1</f>
        <v>2</v>
      </c>
      <c r="B25" s="256"/>
      <c r="C25" s="242" t="s">
        <v>145</v>
      </c>
      <c r="D25" s="243"/>
      <c r="E25" s="243"/>
      <c r="F25" s="243"/>
      <c r="G25" s="244"/>
      <c r="H25" s="257" t="s">
        <v>142</v>
      </c>
      <c r="I25" s="258"/>
      <c r="J25" s="258"/>
      <c r="K25" s="258"/>
      <c r="L25" s="258"/>
      <c r="M25" s="258"/>
      <c r="N25" s="258"/>
      <c r="O25" s="259"/>
      <c r="P25" s="233" t="s">
        <v>143</v>
      </c>
      <c r="Q25" s="234"/>
      <c r="R25" s="235"/>
      <c r="S25" s="130" t="s">
        <v>105</v>
      </c>
      <c r="T25" s="131"/>
      <c r="U25" s="131"/>
      <c r="V25" s="131"/>
      <c r="W25" s="132"/>
      <c r="X25" s="236" t="s">
        <v>81</v>
      </c>
      <c r="Y25" s="237"/>
      <c r="Z25" s="237"/>
      <c r="AA25" s="237"/>
      <c r="AB25" s="238"/>
      <c r="AC25" s="245">
        <v>9</v>
      </c>
      <c r="AD25" s="246"/>
      <c r="AE25" s="247"/>
      <c r="AF25" s="245">
        <v>27</v>
      </c>
      <c r="AG25" s="246"/>
      <c r="AH25" s="247"/>
      <c r="AI25" s="260" t="s">
        <v>60</v>
      </c>
      <c r="AJ25" s="261"/>
      <c r="AK25" s="261"/>
      <c r="AL25" s="261"/>
      <c r="AM25" s="262"/>
      <c r="AN25" s="254">
        <v>1</v>
      </c>
      <c r="AO25" s="256"/>
      <c r="AP25" s="254">
        <v>1</v>
      </c>
      <c r="AQ25" s="256"/>
      <c r="AR25" s="254" t="s">
        <v>144</v>
      </c>
      <c r="AS25" s="255"/>
      <c r="AT25" s="255"/>
      <c r="AU25" s="255"/>
      <c r="AV25" s="255"/>
      <c r="AW25" s="256"/>
      <c r="AX25" s="257" t="s">
        <v>144</v>
      </c>
      <c r="AY25" s="258"/>
      <c r="AZ25" s="258"/>
      <c r="BA25" s="258"/>
      <c r="BB25" s="258"/>
      <c r="BC25" s="258"/>
      <c r="BD25" s="258"/>
      <c r="BE25" s="258"/>
      <c r="BF25" s="258"/>
      <c r="BG25" s="259"/>
      <c r="BH25" s="27"/>
      <c r="BI25" s="27"/>
      <c r="BJ25" s="27"/>
      <c r="BK25" s="27"/>
      <c r="BL25" s="27"/>
      <c r="BM25" s="27"/>
    </row>
    <row r="26" spans="1:66" ht="30.75" customHeight="1" x14ac:dyDescent="0.15">
      <c r="A26" s="254">
        <f>MAX($A$24:A25)+1</f>
        <v>3</v>
      </c>
      <c r="B26" s="256"/>
      <c r="C26" s="242" t="s">
        <v>146</v>
      </c>
      <c r="D26" s="243"/>
      <c r="E26" s="243"/>
      <c r="F26" s="243"/>
      <c r="G26" s="244"/>
      <c r="H26" s="257" t="s">
        <v>142</v>
      </c>
      <c r="I26" s="258"/>
      <c r="J26" s="258"/>
      <c r="K26" s="258"/>
      <c r="L26" s="258"/>
      <c r="M26" s="258"/>
      <c r="N26" s="258"/>
      <c r="O26" s="259"/>
      <c r="P26" s="233" t="s">
        <v>143</v>
      </c>
      <c r="Q26" s="234"/>
      <c r="R26" s="235"/>
      <c r="S26" s="130" t="s">
        <v>105</v>
      </c>
      <c r="T26" s="131"/>
      <c r="U26" s="131"/>
      <c r="V26" s="131"/>
      <c r="W26" s="132"/>
      <c r="X26" s="236" t="s">
        <v>81</v>
      </c>
      <c r="Y26" s="237"/>
      <c r="Z26" s="237"/>
      <c r="AA26" s="237"/>
      <c r="AB26" s="238"/>
      <c r="AC26" s="245">
        <v>8</v>
      </c>
      <c r="AD26" s="246"/>
      <c r="AE26" s="247"/>
      <c r="AF26" s="245">
        <v>24</v>
      </c>
      <c r="AG26" s="246"/>
      <c r="AH26" s="247"/>
      <c r="AI26" s="260" t="s">
        <v>60</v>
      </c>
      <c r="AJ26" s="261"/>
      <c r="AK26" s="261"/>
      <c r="AL26" s="261"/>
      <c r="AM26" s="262"/>
      <c r="AN26" s="254">
        <v>1</v>
      </c>
      <c r="AO26" s="256"/>
      <c r="AP26" s="254">
        <v>1</v>
      </c>
      <c r="AQ26" s="256"/>
      <c r="AR26" s="254" t="s">
        <v>144</v>
      </c>
      <c r="AS26" s="255"/>
      <c r="AT26" s="255"/>
      <c r="AU26" s="255"/>
      <c r="AV26" s="255"/>
      <c r="AW26" s="256"/>
      <c r="AX26" s="257" t="s">
        <v>144</v>
      </c>
      <c r="AY26" s="258"/>
      <c r="AZ26" s="258"/>
      <c r="BA26" s="258"/>
      <c r="BB26" s="258"/>
      <c r="BC26" s="258"/>
      <c r="BD26" s="258"/>
      <c r="BE26" s="258"/>
      <c r="BF26" s="258"/>
      <c r="BG26" s="259"/>
      <c r="BH26" s="27"/>
      <c r="BI26" s="27"/>
      <c r="BJ26" s="27"/>
      <c r="BK26" s="27"/>
      <c r="BL26" s="27"/>
      <c r="BM26" s="27"/>
    </row>
    <row r="27" spans="1:66" ht="24.75" customHeight="1" x14ac:dyDescent="0.15">
      <c r="A27" s="254">
        <f>MAX($A$24:A26)+1</f>
        <v>4</v>
      </c>
      <c r="B27" s="256"/>
      <c r="C27" s="242" t="s">
        <v>147</v>
      </c>
      <c r="D27" s="243"/>
      <c r="E27" s="243"/>
      <c r="F27" s="243"/>
      <c r="G27" s="244"/>
      <c r="H27" s="257" t="s">
        <v>142</v>
      </c>
      <c r="I27" s="258"/>
      <c r="J27" s="258"/>
      <c r="K27" s="258"/>
      <c r="L27" s="258"/>
      <c r="M27" s="258"/>
      <c r="N27" s="258"/>
      <c r="O27" s="259"/>
      <c r="P27" s="233" t="s">
        <v>143</v>
      </c>
      <c r="Q27" s="234"/>
      <c r="R27" s="235"/>
      <c r="S27" s="130" t="s">
        <v>105</v>
      </c>
      <c r="T27" s="131"/>
      <c r="U27" s="131"/>
      <c r="V27" s="131"/>
      <c r="W27" s="132"/>
      <c r="X27" s="236" t="s">
        <v>81</v>
      </c>
      <c r="Y27" s="237"/>
      <c r="Z27" s="237"/>
      <c r="AA27" s="237"/>
      <c r="AB27" s="238"/>
      <c r="AC27" s="245">
        <v>5</v>
      </c>
      <c r="AD27" s="246"/>
      <c r="AE27" s="247"/>
      <c r="AF27" s="245">
        <v>15</v>
      </c>
      <c r="AG27" s="246"/>
      <c r="AH27" s="247"/>
      <c r="AI27" s="248" t="s">
        <v>60</v>
      </c>
      <c r="AJ27" s="249"/>
      <c r="AK27" s="249"/>
      <c r="AL27" s="249"/>
      <c r="AM27" s="250"/>
      <c r="AN27" s="254">
        <v>1</v>
      </c>
      <c r="AO27" s="256"/>
      <c r="AP27" s="254">
        <v>1</v>
      </c>
      <c r="AQ27" s="256"/>
      <c r="AR27" s="254" t="s">
        <v>144</v>
      </c>
      <c r="AS27" s="255"/>
      <c r="AT27" s="255"/>
      <c r="AU27" s="255"/>
      <c r="AV27" s="255"/>
      <c r="AW27" s="256"/>
      <c r="AX27" s="257" t="s">
        <v>144</v>
      </c>
      <c r="AY27" s="258"/>
      <c r="AZ27" s="258"/>
      <c r="BA27" s="258"/>
      <c r="BB27" s="258"/>
      <c r="BC27" s="258"/>
      <c r="BD27" s="258"/>
      <c r="BE27" s="258"/>
      <c r="BF27" s="258"/>
      <c r="BG27" s="259"/>
      <c r="BH27" s="27"/>
      <c r="BI27" s="27"/>
      <c r="BJ27" s="27"/>
      <c r="BK27" s="27"/>
      <c r="BL27" s="27"/>
      <c r="BM27" s="27"/>
    </row>
    <row r="28" spans="1:66" ht="30.75" customHeight="1" x14ac:dyDescent="0.15">
      <c r="A28" s="254">
        <f>MAX($A$24:A27)+1</f>
        <v>5</v>
      </c>
      <c r="B28" s="256"/>
      <c r="C28" s="242" t="s">
        <v>148</v>
      </c>
      <c r="D28" s="243"/>
      <c r="E28" s="243"/>
      <c r="F28" s="243"/>
      <c r="G28" s="244"/>
      <c r="H28" s="160" t="s">
        <v>149</v>
      </c>
      <c r="I28" s="161"/>
      <c r="J28" s="161"/>
      <c r="K28" s="161"/>
      <c r="L28" s="161"/>
      <c r="M28" s="161"/>
      <c r="N28" s="161"/>
      <c r="O28" s="162"/>
      <c r="P28" s="233" t="s">
        <v>150</v>
      </c>
      <c r="Q28" s="234"/>
      <c r="R28" s="235"/>
      <c r="S28" s="130" t="s">
        <v>151</v>
      </c>
      <c r="T28" s="131"/>
      <c r="U28" s="131"/>
      <c r="V28" s="131"/>
      <c r="W28" s="132"/>
      <c r="X28" s="236" t="s">
        <v>152</v>
      </c>
      <c r="Y28" s="237"/>
      <c r="Z28" s="237"/>
      <c r="AA28" s="237"/>
      <c r="AB28" s="238"/>
      <c r="AC28" s="245">
        <v>19</v>
      </c>
      <c r="AD28" s="246"/>
      <c r="AE28" s="247"/>
      <c r="AF28" s="245">
        <v>19</v>
      </c>
      <c r="AG28" s="246"/>
      <c r="AH28" s="247"/>
      <c r="AI28" s="248" t="s">
        <v>107</v>
      </c>
      <c r="AJ28" s="249"/>
      <c r="AK28" s="249"/>
      <c r="AL28" s="249"/>
      <c r="AM28" s="250"/>
      <c r="AN28" s="254">
        <v>1</v>
      </c>
      <c r="AO28" s="256"/>
      <c r="AP28" s="254">
        <v>1</v>
      </c>
      <c r="AQ28" s="256"/>
      <c r="AR28" s="254" t="s">
        <v>144</v>
      </c>
      <c r="AS28" s="255"/>
      <c r="AT28" s="255"/>
      <c r="AU28" s="255"/>
      <c r="AV28" s="255"/>
      <c r="AW28" s="256"/>
      <c r="AX28" s="239" t="s">
        <v>153</v>
      </c>
      <c r="AY28" s="240"/>
      <c r="AZ28" s="240"/>
      <c r="BA28" s="240"/>
      <c r="BB28" s="240"/>
      <c r="BC28" s="240"/>
      <c r="BD28" s="240"/>
      <c r="BE28" s="240"/>
      <c r="BF28" s="240"/>
      <c r="BG28" s="241"/>
      <c r="BH28" s="27"/>
      <c r="BI28" s="27"/>
      <c r="BJ28" s="27"/>
      <c r="BK28" s="27"/>
      <c r="BL28" s="27"/>
      <c r="BM28" s="27"/>
    </row>
    <row r="29" spans="1:66" ht="46.5" customHeight="1" x14ac:dyDescent="0.15">
      <c r="A29" s="254">
        <f>MAX($A$24:A28)+1</f>
        <v>6</v>
      </c>
      <c r="B29" s="256"/>
      <c r="C29" s="242" t="s">
        <v>154</v>
      </c>
      <c r="D29" s="243"/>
      <c r="E29" s="243"/>
      <c r="F29" s="243"/>
      <c r="G29" s="244"/>
      <c r="H29" s="160" t="s">
        <v>155</v>
      </c>
      <c r="I29" s="161"/>
      <c r="J29" s="161"/>
      <c r="K29" s="161"/>
      <c r="L29" s="161"/>
      <c r="M29" s="161"/>
      <c r="N29" s="161"/>
      <c r="O29" s="162"/>
      <c r="P29" s="233" t="s">
        <v>150</v>
      </c>
      <c r="Q29" s="234"/>
      <c r="R29" s="235"/>
      <c r="S29" s="130" t="s">
        <v>100</v>
      </c>
      <c r="T29" s="131"/>
      <c r="U29" s="131"/>
      <c r="V29" s="131"/>
      <c r="W29" s="132"/>
      <c r="X29" s="236" t="s">
        <v>156</v>
      </c>
      <c r="Y29" s="237"/>
      <c r="Z29" s="237"/>
      <c r="AA29" s="237"/>
      <c r="AB29" s="238"/>
      <c r="AC29" s="245">
        <v>21</v>
      </c>
      <c r="AD29" s="246"/>
      <c r="AE29" s="247"/>
      <c r="AF29" s="245">
        <v>21</v>
      </c>
      <c r="AG29" s="246"/>
      <c r="AH29" s="247"/>
      <c r="AI29" s="248" t="s">
        <v>60</v>
      </c>
      <c r="AJ29" s="249"/>
      <c r="AK29" s="249"/>
      <c r="AL29" s="249"/>
      <c r="AM29" s="250"/>
      <c r="AN29" s="251">
        <v>1</v>
      </c>
      <c r="AO29" s="252"/>
      <c r="AP29" s="251">
        <v>1</v>
      </c>
      <c r="AQ29" s="252"/>
      <c r="AR29" s="251" t="s">
        <v>144</v>
      </c>
      <c r="AS29" s="253"/>
      <c r="AT29" s="253"/>
      <c r="AU29" s="253"/>
      <c r="AV29" s="253"/>
      <c r="AW29" s="252"/>
      <c r="AX29" s="239" t="s">
        <v>157</v>
      </c>
      <c r="AY29" s="240"/>
      <c r="AZ29" s="240"/>
      <c r="BA29" s="240"/>
      <c r="BB29" s="240"/>
      <c r="BC29" s="240"/>
      <c r="BD29" s="240"/>
      <c r="BE29" s="240"/>
      <c r="BF29" s="240"/>
      <c r="BG29" s="241"/>
      <c r="BH29" s="27"/>
      <c r="BI29" s="27"/>
      <c r="BJ29" s="27"/>
      <c r="BK29" s="27"/>
      <c r="BL29" s="27"/>
      <c r="BM29" s="27"/>
    </row>
    <row r="30" spans="1:66" ht="75" customHeight="1" x14ac:dyDescent="0.15">
      <c r="A30" s="254">
        <f>MAX($A$24:A29)+1</f>
        <v>7</v>
      </c>
      <c r="B30" s="256"/>
      <c r="C30" s="242" t="s">
        <v>146</v>
      </c>
      <c r="D30" s="243"/>
      <c r="E30" s="243"/>
      <c r="F30" s="243"/>
      <c r="G30" s="244"/>
      <c r="H30" s="160" t="s">
        <v>158</v>
      </c>
      <c r="I30" s="161"/>
      <c r="J30" s="161"/>
      <c r="K30" s="161"/>
      <c r="L30" s="161"/>
      <c r="M30" s="161"/>
      <c r="N30" s="161"/>
      <c r="O30" s="162"/>
      <c r="P30" s="233" t="s">
        <v>150</v>
      </c>
      <c r="Q30" s="234"/>
      <c r="R30" s="235"/>
      <c r="S30" s="130" t="s">
        <v>100</v>
      </c>
      <c r="T30" s="131"/>
      <c r="U30" s="131"/>
      <c r="V30" s="131"/>
      <c r="W30" s="132"/>
      <c r="X30" s="236" t="s">
        <v>156</v>
      </c>
      <c r="Y30" s="237"/>
      <c r="Z30" s="237"/>
      <c r="AA30" s="237"/>
      <c r="AB30" s="238"/>
      <c r="AC30" s="245">
        <v>9</v>
      </c>
      <c r="AD30" s="246"/>
      <c r="AE30" s="247"/>
      <c r="AF30" s="245">
        <v>9</v>
      </c>
      <c r="AG30" s="246"/>
      <c r="AH30" s="247"/>
      <c r="AI30" s="248" t="s">
        <v>60</v>
      </c>
      <c r="AJ30" s="249"/>
      <c r="AK30" s="249"/>
      <c r="AL30" s="249"/>
      <c r="AM30" s="250"/>
      <c r="AN30" s="251">
        <v>1</v>
      </c>
      <c r="AO30" s="252"/>
      <c r="AP30" s="251">
        <v>1</v>
      </c>
      <c r="AQ30" s="252"/>
      <c r="AR30" s="251" t="s">
        <v>144</v>
      </c>
      <c r="AS30" s="253"/>
      <c r="AT30" s="253"/>
      <c r="AU30" s="253"/>
      <c r="AV30" s="253"/>
      <c r="AW30" s="252"/>
      <c r="AX30" s="239" t="s">
        <v>159</v>
      </c>
      <c r="AY30" s="240"/>
      <c r="AZ30" s="240"/>
      <c r="BA30" s="240"/>
      <c r="BB30" s="240"/>
      <c r="BC30" s="240"/>
      <c r="BD30" s="240"/>
      <c r="BE30" s="240"/>
      <c r="BF30" s="240"/>
      <c r="BG30" s="241"/>
      <c r="BH30" s="27"/>
      <c r="BI30" s="27"/>
      <c r="BJ30" s="27"/>
      <c r="BK30" s="27"/>
      <c r="BL30" s="27"/>
      <c r="BM30" s="27"/>
    </row>
    <row r="31" spans="1:66" ht="27" customHeight="1" x14ac:dyDescent="0.15">
      <c r="A31" s="254">
        <f>MAX($A$24:A30)+1</f>
        <v>8</v>
      </c>
      <c r="B31" s="256"/>
      <c r="C31" s="242" t="s">
        <v>147</v>
      </c>
      <c r="D31" s="243"/>
      <c r="E31" s="243"/>
      <c r="F31" s="243"/>
      <c r="G31" s="244"/>
      <c r="H31" s="160" t="s">
        <v>160</v>
      </c>
      <c r="I31" s="161"/>
      <c r="J31" s="161"/>
      <c r="K31" s="161"/>
      <c r="L31" s="161"/>
      <c r="M31" s="161"/>
      <c r="N31" s="161"/>
      <c r="O31" s="162"/>
      <c r="P31" s="233" t="s">
        <v>150</v>
      </c>
      <c r="Q31" s="234"/>
      <c r="R31" s="235"/>
      <c r="S31" s="130" t="s">
        <v>100</v>
      </c>
      <c r="T31" s="131"/>
      <c r="U31" s="131"/>
      <c r="V31" s="131"/>
      <c r="W31" s="132"/>
      <c r="X31" s="236" t="s">
        <v>156</v>
      </c>
      <c r="Y31" s="237"/>
      <c r="Z31" s="237"/>
      <c r="AA31" s="237"/>
      <c r="AB31" s="238"/>
      <c r="AC31" s="245">
        <v>1</v>
      </c>
      <c r="AD31" s="246"/>
      <c r="AE31" s="247"/>
      <c r="AF31" s="245">
        <v>1</v>
      </c>
      <c r="AG31" s="246"/>
      <c r="AH31" s="247"/>
      <c r="AI31" s="248" t="s">
        <v>60</v>
      </c>
      <c r="AJ31" s="249"/>
      <c r="AK31" s="249"/>
      <c r="AL31" s="249"/>
      <c r="AM31" s="250"/>
      <c r="AN31" s="251">
        <v>1</v>
      </c>
      <c r="AO31" s="252"/>
      <c r="AP31" s="251">
        <v>1</v>
      </c>
      <c r="AQ31" s="252"/>
      <c r="AR31" s="251" t="s">
        <v>144</v>
      </c>
      <c r="AS31" s="253"/>
      <c r="AT31" s="253"/>
      <c r="AU31" s="253"/>
      <c r="AV31" s="253"/>
      <c r="AW31" s="252"/>
      <c r="AX31" s="320" t="s">
        <v>161</v>
      </c>
      <c r="AY31" s="321"/>
      <c r="AZ31" s="321"/>
      <c r="BA31" s="321"/>
      <c r="BB31" s="321"/>
      <c r="BC31" s="321"/>
      <c r="BD31" s="321"/>
      <c r="BE31" s="321"/>
      <c r="BF31" s="321"/>
      <c r="BG31" s="322"/>
      <c r="BH31" s="27"/>
      <c r="BI31" s="27"/>
      <c r="BJ31" s="27"/>
      <c r="BK31" s="27"/>
      <c r="BL31" s="27"/>
      <c r="BM31" s="27"/>
    </row>
    <row r="32" spans="1:66" ht="14.25" thickBot="1" x14ac:dyDescent="0.2">
      <c r="A32" s="309"/>
      <c r="B32" s="310"/>
      <c r="C32" s="311" t="s">
        <v>162</v>
      </c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3"/>
      <c r="S32" s="314" t="s">
        <v>163</v>
      </c>
      <c r="T32" s="315"/>
      <c r="U32" s="315"/>
      <c r="V32" s="315"/>
      <c r="W32" s="316"/>
      <c r="X32" s="317"/>
      <c r="Y32" s="318"/>
      <c r="Z32" s="318"/>
      <c r="AA32" s="318"/>
      <c r="AB32" s="319"/>
      <c r="AC32" s="303"/>
      <c r="AD32" s="304"/>
      <c r="AE32" s="305"/>
      <c r="AF32" s="303">
        <f>IF(S32=A43,2,IF(S32=A44,1,IF(S32=A45,1,)))</f>
        <v>2</v>
      </c>
      <c r="AG32" s="304"/>
      <c r="AH32" s="305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27"/>
      <c r="BI32" s="27"/>
      <c r="BJ32" s="27"/>
      <c r="BK32" s="27"/>
      <c r="BL32" s="27"/>
      <c r="BM32" s="27"/>
    </row>
    <row r="33" spans="1:65" ht="14.25" thickTop="1" x14ac:dyDescent="0.15">
      <c r="A33" s="17" t="s">
        <v>164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9"/>
      <c r="AG33" s="306">
        <f>SUMIF(P24:R31,"ヘッダ",AC24:AE31)</f>
        <v>30</v>
      </c>
      <c r="AH33" s="307"/>
      <c r="AI33" s="308"/>
      <c r="AJ33" s="306">
        <f>SUMIF(P24:R31,"ヘッダ",AF24:AH31)</f>
        <v>86</v>
      </c>
      <c r="AK33" s="307"/>
      <c r="AL33" s="308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34"/>
      <c r="BI33" s="34"/>
      <c r="BJ33" s="34"/>
      <c r="BK33" s="34"/>
      <c r="BL33" s="27"/>
      <c r="BM33" s="27"/>
    </row>
    <row r="34" spans="1:65" x14ac:dyDescent="0.15">
      <c r="A34" s="20" t="s">
        <v>165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2"/>
      <c r="AG34" s="297">
        <f>SUMIF(P24:R31,"フッタ",AC24:AE31)</f>
        <v>0</v>
      </c>
      <c r="AH34" s="298"/>
      <c r="AI34" s="299"/>
      <c r="AJ34" s="297">
        <f>SUMIF(P24:R31,"フッタ",AF24:AH31)</f>
        <v>0</v>
      </c>
      <c r="AK34" s="298"/>
      <c r="AL34" s="299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3"/>
      <c r="BM34" s="3"/>
    </row>
    <row r="35" spans="1:65" x14ac:dyDescent="0.15">
      <c r="A35" s="20" t="s">
        <v>166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2"/>
      <c r="AG35" s="297">
        <f>SUM(AC24:AE31)-AG33-AG34</f>
        <v>50</v>
      </c>
      <c r="AH35" s="298"/>
      <c r="AI35" s="299"/>
      <c r="AJ35" s="297">
        <f>SUM(AF24:AH32)-AJ33-AJ34</f>
        <v>52</v>
      </c>
      <c r="AK35" s="298"/>
      <c r="AL35" s="299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3"/>
      <c r="BM35" s="3"/>
    </row>
    <row r="36" spans="1:65" x14ac:dyDescent="0.15">
      <c r="A36" s="12"/>
      <c r="B36" s="12"/>
      <c r="C36" s="13"/>
      <c r="D36" s="13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4"/>
      <c r="AO36" s="14"/>
      <c r="AP36" s="14"/>
      <c r="AQ36" s="14"/>
      <c r="AR36" s="14"/>
      <c r="AS36" s="3"/>
      <c r="AT36" s="3"/>
      <c r="AU36" s="3"/>
      <c r="AV36" s="3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5"/>
      <c r="BK36" s="15"/>
      <c r="BL36" s="15"/>
      <c r="BM36" s="15"/>
    </row>
    <row r="37" spans="1:65" x14ac:dyDescent="0.15">
      <c r="A37" s="300" t="s">
        <v>167</v>
      </c>
      <c r="B37" s="301"/>
      <c r="C37" s="301"/>
      <c r="D37" s="301"/>
      <c r="E37" s="301"/>
      <c r="F37" s="301"/>
      <c r="G37" s="302"/>
      <c r="H37" s="23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6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</row>
    <row r="38" spans="1:65" ht="13.5" customHeight="1" x14ac:dyDescent="0.15">
      <c r="A38" s="288" t="s">
        <v>168</v>
      </c>
      <c r="B38" s="289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289"/>
      <c r="AG38" s="289"/>
      <c r="AH38" s="289"/>
      <c r="AI38" s="289"/>
      <c r="AJ38" s="289"/>
      <c r="AK38" s="289"/>
      <c r="AL38" s="289"/>
      <c r="AM38" s="289"/>
      <c r="AN38" s="289"/>
      <c r="AO38" s="289"/>
      <c r="AP38" s="289"/>
      <c r="AQ38" s="289"/>
      <c r="AR38" s="289"/>
      <c r="AS38" s="289"/>
      <c r="AT38" s="289"/>
      <c r="AU38" s="289"/>
      <c r="AV38" s="289"/>
      <c r="AW38" s="289"/>
      <c r="AX38" s="289"/>
      <c r="AY38" s="289"/>
      <c r="AZ38" s="289"/>
      <c r="BA38" s="289"/>
      <c r="BB38" s="289"/>
      <c r="BC38" s="289"/>
      <c r="BD38" s="289"/>
      <c r="BE38" s="289"/>
      <c r="BF38" s="289"/>
      <c r="BG38" s="289"/>
      <c r="BH38" s="289"/>
      <c r="BI38" s="289"/>
      <c r="BJ38" s="289"/>
      <c r="BK38" s="289"/>
      <c r="BL38" s="289"/>
      <c r="BM38" s="290"/>
    </row>
    <row r="39" spans="1:65" x14ac:dyDescent="0.15">
      <c r="A39" s="291"/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2"/>
      <c r="AK39" s="292"/>
      <c r="AL39" s="292"/>
      <c r="AM39" s="292"/>
      <c r="AN39" s="292"/>
      <c r="AO39" s="292"/>
      <c r="AP39" s="292"/>
      <c r="AQ39" s="292"/>
      <c r="AR39" s="292"/>
      <c r="AS39" s="292"/>
      <c r="AT39" s="292"/>
      <c r="AU39" s="292"/>
      <c r="AV39" s="292"/>
      <c r="AW39" s="292"/>
      <c r="AX39" s="292"/>
      <c r="AY39" s="292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3"/>
    </row>
    <row r="40" spans="1:65" x14ac:dyDescent="0.15">
      <c r="A40" s="294"/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5"/>
      <c r="BL40" s="295"/>
      <c r="BM40" s="296"/>
    </row>
    <row r="41" spans="1:65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</row>
    <row r="42" spans="1:65" x14ac:dyDescent="0.15">
      <c r="A42" s="9" t="s">
        <v>169</v>
      </c>
      <c r="B42" s="10"/>
      <c r="C42" s="10"/>
      <c r="D42" s="10"/>
      <c r="E42" s="11"/>
      <c r="F42" s="30"/>
      <c r="G42" s="9" t="s">
        <v>136</v>
      </c>
      <c r="H42" s="10"/>
      <c r="I42" s="10"/>
      <c r="J42" s="10"/>
      <c r="K42" s="10"/>
      <c r="L42" s="10"/>
      <c r="M42" s="10"/>
      <c r="N42" s="10"/>
      <c r="O42" s="11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27"/>
      <c r="AB42" s="27"/>
      <c r="AC42" s="27"/>
      <c r="AD42" s="27"/>
      <c r="AE42" s="27"/>
      <c r="AF42" s="27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</row>
    <row r="43" spans="1:65" x14ac:dyDescent="0.15">
      <c r="A43" s="31" t="s">
        <v>163</v>
      </c>
      <c r="B43" s="32"/>
      <c r="C43" s="32"/>
      <c r="D43" s="32"/>
      <c r="E43" s="33"/>
      <c r="F43" s="30"/>
      <c r="G43" s="31" t="s">
        <v>170</v>
      </c>
      <c r="H43" s="32"/>
      <c r="I43" s="32"/>
      <c r="J43" s="32"/>
      <c r="K43" s="32"/>
      <c r="L43" s="32"/>
      <c r="M43" s="32"/>
      <c r="N43" s="32"/>
      <c r="O43" s="33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</row>
    <row r="44" spans="1:65" x14ac:dyDescent="0.15">
      <c r="A44" s="31" t="s">
        <v>171</v>
      </c>
      <c r="B44" s="32"/>
      <c r="C44" s="32"/>
      <c r="D44" s="32"/>
      <c r="E44" s="33"/>
      <c r="F44" s="30"/>
      <c r="G44" s="31" t="s">
        <v>116</v>
      </c>
      <c r="H44" s="32"/>
      <c r="I44" s="32"/>
      <c r="J44" s="32"/>
      <c r="K44" s="32"/>
      <c r="L44" s="32"/>
      <c r="M44" s="32"/>
      <c r="N44" s="32"/>
      <c r="O44" s="33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</row>
    <row r="45" spans="1:65" ht="13.5" customHeight="1" x14ac:dyDescent="0.15">
      <c r="A45" s="31" t="s">
        <v>172</v>
      </c>
      <c r="B45" s="32"/>
      <c r="C45" s="32"/>
      <c r="D45" s="32"/>
      <c r="E45" s="33"/>
      <c r="F45" s="30"/>
      <c r="G45" s="31" t="s">
        <v>173</v>
      </c>
      <c r="H45" s="32"/>
      <c r="I45" s="32"/>
      <c r="J45" s="32"/>
      <c r="K45" s="32"/>
      <c r="L45" s="32"/>
      <c r="M45" s="32"/>
      <c r="N45" s="32"/>
      <c r="O45" s="33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</row>
    <row r="46" spans="1:65" x14ac:dyDescent="0.15">
      <c r="A46" s="31" t="s">
        <v>118</v>
      </c>
      <c r="B46" s="32"/>
      <c r="C46" s="32"/>
      <c r="D46" s="32"/>
      <c r="E46" s="33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</row>
    <row r="47" spans="1:65" x14ac:dyDescent="0.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</row>
  </sheetData>
  <mergeCells count="176">
    <mergeCell ref="AX28:BG28"/>
    <mergeCell ref="A28:B28"/>
    <mergeCell ref="A38:BM40"/>
    <mergeCell ref="AG35:AI35"/>
    <mergeCell ref="AJ35:AL35"/>
    <mergeCell ref="A37:G37"/>
    <mergeCell ref="AC32:AE32"/>
    <mergeCell ref="AF32:AH32"/>
    <mergeCell ref="AG33:AI33"/>
    <mergeCell ref="AJ33:AL33"/>
    <mergeCell ref="AG34:AI34"/>
    <mergeCell ref="AJ34:AL34"/>
    <mergeCell ref="A32:B32"/>
    <mergeCell ref="C32:R32"/>
    <mergeCell ref="S32:W32"/>
    <mergeCell ref="X32:AB32"/>
    <mergeCell ref="AC28:AE28"/>
    <mergeCell ref="AX30:BG30"/>
    <mergeCell ref="X29:AB29"/>
    <mergeCell ref="AX31:BG31"/>
    <mergeCell ref="AP31:AQ31"/>
    <mergeCell ref="AC31:AE31"/>
    <mergeCell ref="AI31:AM31"/>
    <mergeCell ref="C31:G31"/>
    <mergeCell ref="AX22:BG23"/>
    <mergeCell ref="AR22:AW23"/>
    <mergeCell ref="A22:B23"/>
    <mergeCell ref="P22:R23"/>
    <mergeCell ref="H22:O23"/>
    <mergeCell ref="C22:G23"/>
    <mergeCell ref="AI1:AO1"/>
    <mergeCell ref="AP1:AU1"/>
    <mergeCell ref="AV1:BA1"/>
    <mergeCell ref="AB1:AH1"/>
    <mergeCell ref="O2:T3"/>
    <mergeCell ref="U2:AA2"/>
    <mergeCell ref="AB2:AH2"/>
    <mergeCell ref="AI2:AO2"/>
    <mergeCell ref="AI22:AM23"/>
    <mergeCell ref="AF22:AH23"/>
    <mergeCell ref="AC22:AE23"/>
    <mergeCell ref="X22:AB23"/>
    <mergeCell ref="S22:W23"/>
    <mergeCell ref="AN23:AO23"/>
    <mergeCell ref="AP23:AQ23"/>
    <mergeCell ref="A9:G9"/>
    <mergeCell ref="A10:I10"/>
    <mergeCell ref="A16:I16"/>
    <mergeCell ref="BH2:BM3"/>
    <mergeCell ref="U3:AA3"/>
    <mergeCell ref="AB3:AH3"/>
    <mergeCell ref="AI3:AO3"/>
    <mergeCell ref="A21:G21"/>
    <mergeCell ref="A6:BM7"/>
    <mergeCell ref="AX24:BG24"/>
    <mergeCell ref="AR24:AW24"/>
    <mergeCell ref="AN24:AO24"/>
    <mergeCell ref="AP24:AQ24"/>
    <mergeCell ref="A24:B24"/>
    <mergeCell ref="X24:AB24"/>
    <mergeCell ref="AP2:AU3"/>
    <mergeCell ref="H24:O24"/>
    <mergeCell ref="P24:R24"/>
    <mergeCell ref="S24:W24"/>
    <mergeCell ref="A5:G5"/>
    <mergeCell ref="C24:G24"/>
    <mergeCell ref="A1:N3"/>
    <mergeCell ref="O1:T1"/>
    <mergeCell ref="BB1:BG1"/>
    <mergeCell ref="BH1:BM1"/>
    <mergeCell ref="AV2:BA3"/>
    <mergeCell ref="BB2:BG3"/>
    <mergeCell ref="AN25:AO25"/>
    <mergeCell ref="A25:B25"/>
    <mergeCell ref="U1:AA1"/>
    <mergeCell ref="H27:O27"/>
    <mergeCell ref="P27:R27"/>
    <mergeCell ref="X27:AB27"/>
    <mergeCell ref="S27:W27"/>
    <mergeCell ref="H28:O28"/>
    <mergeCell ref="P28:R28"/>
    <mergeCell ref="S28:W28"/>
    <mergeCell ref="X28:AB28"/>
    <mergeCell ref="AN22:AQ22"/>
    <mergeCell ref="AF28:AH28"/>
    <mergeCell ref="AI28:AM28"/>
    <mergeCell ref="AN28:AO28"/>
    <mergeCell ref="C28:G28"/>
    <mergeCell ref="AI27:AM27"/>
    <mergeCell ref="AC24:AE24"/>
    <mergeCell ref="AF24:AH24"/>
    <mergeCell ref="AI24:AM24"/>
    <mergeCell ref="AP25:AQ25"/>
    <mergeCell ref="S25:W25"/>
    <mergeCell ref="AP28:AQ28"/>
    <mergeCell ref="AF27:AH27"/>
    <mergeCell ref="AC27:AE27"/>
    <mergeCell ref="AX27:BG27"/>
    <mergeCell ref="AP27:AQ27"/>
    <mergeCell ref="AX25:BG25"/>
    <mergeCell ref="A26:B26"/>
    <mergeCell ref="C26:G26"/>
    <mergeCell ref="H26:O26"/>
    <mergeCell ref="P26:R26"/>
    <mergeCell ref="S26:W26"/>
    <mergeCell ref="X26:AB26"/>
    <mergeCell ref="AC26:AE26"/>
    <mergeCell ref="AF26:AH26"/>
    <mergeCell ref="AI26:AM26"/>
    <mergeCell ref="AN26:AO26"/>
    <mergeCell ref="AP26:AQ26"/>
    <mergeCell ref="AR26:AW26"/>
    <mergeCell ref="AX26:BG26"/>
    <mergeCell ref="X25:AB25"/>
    <mergeCell ref="AC25:AE25"/>
    <mergeCell ref="AF25:AH25"/>
    <mergeCell ref="AI25:AM25"/>
    <mergeCell ref="C25:G25"/>
    <mergeCell ref="AN27:AO27"/>
    <mergeCell ref="H25:O25"/>
    <mergeCell ref="P25:R25"/>
    <mergeCell ref="AR25:AW25"/>
    <mergeCell ref="A30:B30"/>
    <mergeCell ref="A31:B31"/>
    <mergeCell ref="H31:O31"/>
    <mergeCell ref="AF29:AH29"/>
    <mergeCell ref="AI29:AM29"/>
    <mergeCell ref="AN29:AO29"/>
    <mergeCell ref="C29:G29"/>
    <mergeCell ref="H29:O29"/>
    <mergeCell ref="P29:R29"/>
    <mergeCell ref="S29:W29"/>
    <mergeCell ref="AR29:AW29"/>
    <mergeCell ref="AF31:AH31"/>
    <mergeCell ref="AR31:AW31"/>
    <mergeCell ref="A29:B29"/>
    <mergeCell ref="AR28:AW28"/>
    <mergeCell ref="AR27:AW27"/>
    <mergeCell ref="S31:W31"/>
    <mergeCell ref="AC29:AE29"/>
    <mergeCell ref="AP29:AQ29"/>
    <mergeCell ref="A27:B27"/>
    <mergeCell ref="C27:G27"/>
    <mergeCell ref="AN31:AO31"/>
    <mergeCell ref="P31:R31"/>
    <mergeCell ref="X31:AB31"/>
    <mergeCell ref="AX29:BG29"/>
    <mergeCell ref="C30:G30"/>
    <mergeCell ref="H30:O30"/>
    <mergeCell ref="P30:R30"/>
    <mergeCell ref="S30:W30"/>
    <mergeCell ref="X30:AB30"/>
    <mergeCell ref="AC30:AE30"/>
    <mergeCell ref="AF30:AH30"/>
    <mergeCell ref="AI30:AM30"/>
    <mergeCell ref="AN30:AO30"/>
    <mergeCell ref="AP30:AQ30"/>
    <mergeCell ref="AR30:AW30"/>
    <mergeCell ref="A17:I17"/>
    <mergeCell ref="A18:I18"/>
    <mergeCell ref="A19:I19"/>
    <mergeCell ref="J10:BM10"/>
    <mergeCell ref="J11:BM11"/>
    <mergeCell ref="J12:BM12"/>
    <mergeCell ref="J13:BM13"/>
    <mergeCell ref="J14:BM14"/>
    <mergeCell ref="J15:BM15"/>
    <mergeCell ref="J16:BM16"/>
    <mergeCell ref="J17:BM17"/>
    <mergeCell ref="J18:BM18"/>
    <mergeCell ref="J19:BM19"/>
    <mergeCell ref="A11:I11"/>
    <mergeCell ref="A12:I12"/>
    <mergeCell ref="A13:I13"/>
    <mergeCell ref="A14:I14"/>
    <mergeCell ref="A15:I15"/>
  </mergeCells>
  <phoneticPr fontId="2"/>
  <dataValidations count="2">
    <dataValidation type="list" allowBlank="1" showInputMessage="1" showErrorMessage="1" sqref="S32" xr:uid="{925536FE-B4CC-4C93-988B-E7D7EAD2B603}">
      <formula1>改行コード</formula1>
    </dataValidation>
    <dataValidation type="list" allowBlank="1" showInputMessage="1" showErrorMessage="1" sqref="P24:P31" xr:uid="{BE27045A-1A41-4499-83C4-6A065D08F14F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3A2A86-3521-4A2B-A8F3-83EE57C136B2}"/>
</file>

<file path=customXml/itemProps2.xml><?xml version="1.0" encoding="utf-8"?>
<ds:datastoreItem xmlns:ds="http://schemas.openxmlformats.org/officeDocument/2006/customXml" ds:itemID="{E39C04FB-5F3B-43CC-B791-BF225A12DACD}"/>
</file>

<file path=customXml/itemProps3.xml><?xml version="1.0" encoding="utf-8"?>
<ds:datastoreItem xmlns:ds="http://schemas.openxmlformats.org/officeDocument/2006/customXml" ds:itemID="{8DE0A6F4-B0B7-428E-872A-4BDE9DA3D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別紙_CSVファイルレイアウト!改行コード</vt:lpstr>
      <vt:lpstr>インタフェース設計書!項目種別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2026-06-09T07:25:49Z</dcterms:created>
  <dcterms:modified xsi:type="dcterms:W3CDTF">2026-06-09T07:26:03Z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